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VPisarenko\Desktop\Лот 2022\Инвестиционная программа 2023-2024\Расчеты стоимости работ кор.09.02.2022 ТМЦ 0\"/>
    </mc:Choice>
  </mc:AlternateContent>
  <bookViews>
    <workbookView xWindow="0" yWindow="0" windowWidth="24240" windowHeight="13740"/>
  </bookViews>
  <sheets>
    <sheet name="РЗ №1 " sheetId="18" r:id="rId1"/>
    <sheet name="РЗ №1 стар" sheetId="14" state="hidden" r:id="rId2"/>
    <sheet name="ЭМР в ценах 2001" sheetId="3" state="hidden" r:id="rId3"/>
    <sheet name="ЭМР в тек ценах" sheetId="16" r:id="rId4"/>
    <sheet name="ПНР в ценах 2001" sheetId="17" state="hidden" r:id="rId5"/>
    <sheet name="ПНР в тек ценах" sheetId="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_____OS16" localSheetId="4">#REF!</definedName>
    <definedName name="______OS16" localSheetId="1">#REF!</definedName>
    <definedName name="______OS16" localSheetId="3">#REF!</definedName>
    <definedName name="______OS16">#REF!</definedName>
    <definedName name="_____OS16" localSheetId="4">#REF!</definedName>
    <definedName name="_____OS16" localSheetId="1">#REF!</definedName>
    <definedName name="_____OS16" localSheetId="3">#REF!</definedName>
    <definedName name="_____OS16">#REF!</definedName>
    <definedName name="____ko2" localSheetId="4">#REF!</definedName>
    <definedName name="____ko2" localSheetId="1">#REF!</definedName>
    <definedName name="____ko2" localSheetId="3">#REF!</definedName>
    <definedName name="____ko2">#REF!</definedName>
    <definedName name="____OS16" localSheetId="4">#REF!</definedName>
    <definedName name="____OS16" localSheetId="1">#REF!</definedName>
    <definedName name="____OS16" localSheetId="3">#REF!</definedName>
    <definedName name="____OS16">#REF!</definedName>
    <definedName name="____xlfn_BAHTTEXT">NA()</definedName>
    <definedName name="___1Excel_BuiltIn__FilterDatabase_14_1_1_1">NA()</definedName>
    <definedName name="___ko2" localSheetId="4">#REF!</definedName>
    <definedName name="___ko2" localSheetId="1">#REF!</definedName>
    <definedName name="___ko2" localSheetId="3">#REF!</definedName>
    <definedName name="___ko2">#REF!</definedName>
    <definedName name="___OS16" localSheetId="4">#REF!</definedName>
    <definedName name="___OS16" localSheetId="1">#REF!</definedName>
    <definedName name="___OS16" localSheetId="3">#REF!</definedName>
    <definedName name="___OS16">#REF!</definedName>
    <definedName name="___xlfn_BAHTTEXT">NA()</definedName>
    <definedName name="__1Excel_BuiltIn__FilterDatabase_14_1_1_1">NA()</definedName>
    <definedName name="__ko2" localSheetId="4">#REF!</definedName>
    <definedName name="__ko2" localSheetId="1">#REF!</definedName>
    <definedName name="__ko2" localSheetId="3">#REF!</definedName>
    <definedName name="__ko2">#REF!</definedName>
    <definedName name="__MAIN__" localSheetId="4">#REF!</definedName>
    <definedName name="__MAIN__" localSheetId="1">#REF!</definedName>
    <definedName name="__MAIN__" localSheetId="3">#REF!</definedName>
    <definedName name="__MAIN__">#REF!</definedName>
    <definedName name="__OS16" localSheetId="4">#REF!</definedName>
    <definedName name="__OS16" localSheetId="1">#REF!</definedName>
    <definedName name="__OS16" localSheetId="3">#REF!</definedName>
    <definedName name="__OS16">#REF!</definedName>
    <definedName name="__QJobs__" localSheetId="4">#REF!</definedName>
    <definedName name="__QJobs__" localSheetId="1">#REF!</definedName>
    <definedName name="__QJobs__" localSheetId="3">#REF!</definedName>
    <definedName name="__QJobs__">#REF!</definedName>
    <definedName name="__QJobsSpec__" localSheetId="4">#REF!</definedName>
    <definedName name="__QJobsSpec__" localSheetId="1">#REF!</definedName>
    <definedName name="__QJobsSpec__" localSheetId="3">#REF!</definedName>
    <definedName name="__QJobsSpec__">#REF!</definedName>
    <definedName name="__QProducts__" localSheetId="4">#REF!</definedName>
    <definedName name="__QProducts__" localSheetId="1">#REF!</definedName>
    <definedName name="__QProducts__" localSheetId="3">#REF!</definedName>
    <definedName name="__QProducts__">#REF!</definedName>
    <definedName name="__QProducts2__" localSheetId="4">#REF!</definedName>
    <definedName name="__QProducts2__" localSheetId="1">#REF!</definedName>
    <definedName name="__QProducts2__" localSheetId="3">#REF!</definedName>
    <definedName name="__QProducts2__">#REF!</definedName>
    <definedName name="__QProducts2M__" localSheetId="4">#REF!</definedName>
    <definedName name="__QProducts2M__" localSheetId="1">#REF!</definedName>
    <definedName name="__QProducts2M__" localSheetId="3">#REF!</definedName>
    <definedName name="__QProducts2M__">#REF!</definedName>
    <definedName name="__QProductsHead__" localSheetId="4">#REF!</definedName>
    <definedName name="__QProductsHead__" localSheetId="1">#REF!</definedName>
    <definedName name="__QProductsHead__" localSheetId="3">#REF!</definedName>
    <definedName name="__QProductsHead__">#REF!</definedName>
    <definedName name="__QProductsHeadSpec__" localSheetId="4">#REF!</definedName>
    <definedName name="__QProductsHeadSpec__" localSheetId="1">#REF!</definedName>
    <definedName name="__QProductsHeadSpec__" localSheetId="3">#REF!</definedName>
    <definedName name="__QProductsHeadSpec__">#REF!</definedName>
    <definedName name="__QProductsSpec__" localSheetId="4">#REF!</definedName>
    <definedName name="__QProductsSpec__" localSheetId="1">#REF!</definedName>
    <definedName name="__QProductsSpec__" localSheetId="3">#REF!</definedName>
    <definedName name="__QProductsSpec__">#REF!</definedName>
    <definedName name="__QProductsSpec2__" localSheetId="4">#REF!</definedName>
    <definedName name="__QProductsSpec2__" localSheetId="1">#REF!</definedName>
    <definedName name="__QProductsSpec2__" localSheetId="3">#REF!</definedName>
    <definedName name="__QProductsSpec2__">#REF!</definedName>
    <definedName name="__QProductsSpec2M__" localSheetId="4">#REF!</definedName>
    <definedName name="__QProductsSpec2M__" localSheetId="1">#REF!</definedName>
    <definedName name="__QProductsSpec2M__" localSheetId="3">#REF!</definedName>
    <definedName name="__QProductsSpec2M__">#REF!</definedName>
    <definedName name="__xlfn_BAHTTEXT">NA()</definedName>
    <definedName name="_1Excel_BuiltIn__FilterDatabase_14_1_1_1">NA()</definedName>
    <definedName name="_ko2" localSheetId="4">#REF!</definedName>
    <definedName name="_ko2" localSheetId="1">#REF!</definedName>
    <definedName name="_ko2" localSheetId="3">#REF!</definedName>
    <definedName name="_ko2">#REF!</definedName>
    <definedName name="_OS16" localSheetId="4">#REF!</definedName>
    <definedName name="_OS16" localSheetId="1">#REF!</definedName>
    <definedName name="_OS16" localSheetId="3">#REF!</definedName>
    <definedName name="_OS16">#REF!</definedName>
    <definedName name="_xlnm._FilterDatabase" localSheetId="1" hidden="1">'РЗ №1 стар'!$A$18:$AI$43</definedName>
    <definedName name="altiStart" localSheetId="4">#REF!</definedName>
    <definedName name="altiStart" localSheetId="1">#REF!</definedName>
    <definedName name="altiStart" localSheetId="3">#REF!</definedName>
    <definedName name="altiStart">#REF!</definedName>
    <definedName name="ALTIVAR" localSheetId="4">#REF!</definedName>
    <definedName name="ALTIVAR" localSheetId="1">#REF!</definedName>
    <definedName name="ALTIVAR" localSheetId="3">#REF!</definedName>
    <definedName name="ALTIVAR">#REF!</definedName>
    <definedName name="ALTIVAR_old" localSheetId="4">#REF!</definedName>
    <definedName name="ALTIVAR_old" localSheetId="1">#REF!</definedName>
    <definedName name="ALTIVAR_old" localSheetId="3">#REF!</definedName>
    <definedName name="ALTIVAR_old">#REF!</definedName>
    <definedName name="atv" localSheetId="4">#REF!</definedName>
    <definedName name="atv" localSheetId="1">#REF!</definedName>
    <definedName name="atv" localSheetId="3">#REF!</definedName>
    <definedName name="atv">#REF!</definedName>
    <definedName name="Beg_Bal" localSheetId="4">#REF!</definedName>
    <definedName name="Beg_Bal" localSheetId="1">#REF!</definedName>
    <definedName name="Beg_Bal" localSheetId="3">#REF!</definedName>
    <definedName name="Beg_Bal">#REF!</definedName>
    <definedName name="Bitronics" localSheetId="4">#REF!</definedName>
    <definedName name="Bitronics" localSheetId="1">#REF!</definedName>
    <definedName name="Bitronics" localSheetId="3">#REF!</definedName>
    <definedName name="Bitronics">#REF!</definedName>
    <definedName name="classWaste">'[1]Виды отходов'!$B$2:$B$501</definedName>
    <definedName name="CnfName" localSheetId="4">[2]Лист1!#REF!</definedName>
    <definedName name="CnfName" localSheetId="1">[2]Лист1!#REF!</definedName>
    <definedName name="CnfName" localSheetId="3">[2]Лист1!#REF!</definedName>
    <definedName name="CnfName">[2]Лист1!#REF!</definedName>
    <definedName name="codFKKO">[1]ФККО!$B$2:$B$2001</definedName>
    <definedName name="CompName">[3]Настр!$C$8</definedName>
    <definedName name="ConfName" localSheetId="4">[2]Лист1!#REF!</definedName>
    <definedName name="ConfName" localSheetId="1">[2]Лист1!#REF!</definedName>
    <definedName name="ConfName" localSheetId="3">[2]Лист1!#REF!</definedName>
    <definedName name="ConfName">[2]Лист1!#REF!</definedName>
    <definedName name="CTC" localSheetId="4">#REF!</definedName>
    <definedName name="CTC" localSheetId="1">#REF!</definedName>
    <definedName name="CTC" localSheetId="3">#REF!</definedName>
    <definedName name="CTC">#REF!</definedName>
    <definedName name="CubiScan" localSheetId="4">#REF!</definedName>
    <definedName name="CubiScan" localSheetId="1">#REF!</definedName>
    <definedName name="CubiScan" localSheetId="3">#REF!</definedName>
    <definedName name="CubiScan">#REF!</definedName>
    <definedName name="Data" localSheetId="4">#REF!</definedName>
    <definedName name="Data" localSheetId="1">#REF!</definedName>
    <definedName name="Data" localSheetId="3">#REF!</definedName>
    <definedName name="Data">#REF!</definedName>
    <definedName name="DateColJournal" localSheetId="4">#REF!</definedName>
    <definedName name="DateColJournal" localSheetId="1">#REF!</definedName>
    <definedName name="DateColJournal" localSheetId="3">#REF!</definedName>
    <definedName name="DateColJournal">#REF!</definedName>
    <definedName name="DM" localSheetId="4">#REF!</definedName>
    <definedName name="DM" localSheetId="1">#REF!</definedName>
    <definedName name="DM" localSheetId="3">#REF!</definedName>
    <definedName name="DM">#REF!</definedName>
    <definedName name="dummy" localSheetId="4">#REF!</definedName>
    <definedName name="dummy" localSheetId="1">#REF!</definedName>
    <definedName name="dummy" localSheetId="3">#REF!</definedName>
    <definedName name="dummy">#REF!</definedName>
    <definedName name="dummy2" localSheetId="4">#REF!</definedName>
    <definedName name="dummy2" localSheetId="1">#REF!</definedName>
    <definedName name="dummy2" localSheetId="3">#REF!</definedName>
    <definedName name="dummy2">#REF!</definedName>
    <definedName name="EILName" localSheetId="4">[2]Лист1!#REF!</definedName>
    <definedName name="EILName" localSheetId="1">[2]Лист1!#REF!</definedName>
    <definedName name="EILName" localSheetId="3">[2]Лист1!#REF!</definedName>
    <definedName name="EILName">[2]Лист1!#REF!</definedName>
    <definedName name="End_Bal" localSheetId="4">#REF!</definedName>
    <definedName name="End_Bal" localSheetId="1">#REF!</definedName>
    <definedName name="End_Bal" localSheetId="3">#REF!</definedName>
    <definedName name="End_Bal">#REF!</definedName>
    <definedName name="Excel_BuiltIn__FilterDatabase_12_1">NA()</definedName>
    <definedName name="Excel_BuiltIn__FilterDatabase_12_1_12">NA()</definedName>
    <definedName name="Excel_BuiltIn__FilterDatabase_13_1" localSheetId="4">#REF!</definedName>
    <definedName name="Excel_BuiltIn__FilterDatabase_13_1" localSheetId="1">#REF!</definedName>
    <definedName name="Excel_BuiltIn__FilterDatabase_13_1" localSheetId="3">#REF!</definedName>
    <definedName name="Excel_BuiltIn__FilterDatabase_13_1">#REF!</definedName>
    <definedName name="Excel_BuiltIn__FilterDatabase_13_1_2">NA()</definedName>
    <definedName name="Excel_BuiltIn__FilterDatabase_14">NA()</definedName>
    <definedName name="Excel_BuiltIn__FilterDatabase_14_1">NA()</definedName>
    <definedName name="Excel_BuiltIn__FilterDatabase_14_1_1">NA()</definedName>
    <definedName name="Excel_BuiltIn__FilterDatabase_14_1_1_1">NA()</definedName>
    <definedName name="Excel_BuiltIn__FilterDatabase_14_1_12">NA()</definedName>
    <definedName name="Excel_BuiltIn__FilterDatabase_19_1" localSheetId="4">[4]Затраты!#REF!</definedName>
    <definedName name="Excel_BuiltIn__FilterDatabase_19_1" localSheetId="1">[4]Затраты!#REF!</definedName>
    <definedName name="Excel_BuiltIn__FilterDatabase_19_1" localSheetId="3">[4]Затраты!#REF!</definedName>
    <definedName name="Excel_BuiltIn__FilterDatabase_19_1">[4]Затраты!#REF!</definedName>
    <definedName name="Excel_BuiltIn__FilterDatabase_19_1_2">NA()</definedName>
    <definedName name="Excel_BuiltIn__FilterDatabase_19_1_3">NA()</definedName>
    <definedName name="Excel_BuiltIn__FilterDatabase_19_1_4">NA()</definedName>
    <definedName name="Excel_BuiltIn__FilterDatabase_2_1">NA()</definedName>
    <definedName name="Excel_BuiltIn__FilterDatabase_2_1_1">NA()</definedName>
    <definedName name="Excel_BuiltIn__FilterDatabase_3_1">NA()</definedName>
    <definedName name="Excel_BuiltIn__FilterDatabase_3_1_1">NA()</definedName>
    <definedName name="Excel_BuiltIn__FilterDatabase_4_1">NA()</definedName>
    <definedName name="Excel_BuiltIn__FilterDatabase_4_1_1">NA()</definedName>
    <definedName name="Excel_BuiltIn__FilterDatabase_5_1">NA()</definedName>
    <definedName name="Excel_BuiltIn__FilterDatabase_5_1_1">NA()</definedName>
    <definedName name="Excel_BuiltIn__FilterDatabase_6_1">NA()</definedName>
    <definedName name="Excel_BuiltIn__FilterDatabase_6_1_1">NA()</definedName>
    <definedName name="Excel_BuiltIn__FilterDatabase_7">NA()</definedName>
    <definedName name="Excel_BuiltIn__FilterDatabase_7_12">NA()</definedName>
    <definedName name="Excel_BuiltIn_Criteria_1">NA()</definedName>
    <definedName name="Excel_BuiltIn_Criteria_1_3">NA()</definedName>
    <definedName name="Excel_BuiltIn_Criteria_1_4">NA()</definedName>
    <definedName name="Excel_BuiltIn_Criteria_1_5">NA()</definedName>
    <definedName name="Excel_BuiltIn_Criteria_1_6">NA()</definedName>
    <definedName name="Excel_BuiltIn_Criteria_1_7">NA()</definedName>
    <definedName name="Excel_BuiltIn_Criteria_12_1">NA()</definedName>
    <definedName name="Excel_BuiltIn_Criteria_12_1_12">NA()</definedName>
    <definedName name="Excel_BuiltIn_Criteria_14">NA()</definedName>
    <definedName name="Excel_BuiltIn_Criteria_14_12">NA()</definedName>
    <definedName name="Excel_BuiltIn_Criteria_14_9">NA()</definedName>
    <definedName name="Excel_BuiltIn_Criteria_19" localSheetId="4">[4]Затраты!#REF!</definedName>
    <definedName name="Excel_BuiltIn_Criteria_19" localSheetId="1">[4]Затраты!#REF!</definedName>
    <definedName name="Excel_BuiltIn_Criteria_19" localSheetId="3">[4]Затраты!#REF!</definedName>
    <definedName name="Excel_BuiltIn_Criteria_19">[4]Затраты!#REF!</definedName>
    <definedName name="Excel_BuiltIn_Criteria_19_2">NA()</definedName>
    <definedName name="Excel_BuiltIn_Criteria_19_3">NA()</definedName>
    <definedName name="Excel_BuiltIn_Criteria_19_4">NA()</definedName>
    <definedName name="Excel_BuiltIn_Criteria_2" localSheetId="4">#REF!</definedName>
    <definedName name="Excel_BuiltIn_Criteria_2" localSheetId="1">#REF!</definedName>
    <definedName name="Excel_BuiltIn_Criteria_2" localSheetId="3">#REF!</definedName>
    <definedName name="Excel_BuiltIn_Criteria_2">#REF!</definedName>
    <definedName name="Excel_BuiltIn_Criteria_2_12" localSheetId="4">#REF!</definedName>
    <definedName name="Excel_BuiltIn_Criteria_2_12" localSheetId="1">#REF!</definedName>
    <definedName name="Excel_BuiltIn_Criteria_2_12" localSheetId="3">#REF!</definedName>
    <definedName name="Excel_BuiltIn_Criteria_2_12">#REF!</definedName>
    <definedName name="Excel_BuiltIn_Criteria_2_12_2">NA()</definedName>
    <definedName name="Excel_BuiltIn_Criteria_2_2">NA()</definedName>
    <definedName name="Excel_BuiltIn_Criteria_3" localSheetId="4">#REF!</definedName>
    <definedName name="Excel_BuiltIn_Criteria_3" localSheetId="1">#REF!</definedName>
    <definedName name="Excel_BuiltIn_Criteria_3" localSheetId="3">#REF!</definedName>
    <definedName name="Excel_BuiltIn_Criteria_3">#REF!</definedName>
    <definedName name="Excel_BuiltIn_Criteria_3_12" localSheetId="4">#REF!</definedName>
    <definedName name="Excel_BuiltIn_Criteria_3_12" localSheetId="1">#REF!</definedName>
    <definedName name="Excel_BuiltIn_Criteria_3_12" localSheetId="3">#REF!</definedName>
    <definedName name="Excel_BuiltIn_Criteria_3_12">#REF!</definedName>
    <definedName name="Excel_BuiltIn_Criteria_3_12_2">NA()</definedName>
    <definedName name="Excel_BuiltIn_Criteria_3_2">NA()</definedName>
    <definedName name="Excel_BuiltIn_Criteria_4" localSheetId="4">#REF!</definedName>
    <definedName name="Excel_BuiltIn_Criteria_4" localSheetId="1">#REF!</definedName>
    <definedName name="Excel_BuiltIn_Criteria_4" localSheetId="3">#REF!</definedName>
    <definedName name="Excel_BuiltIn_Criteria_4">#REF!</definedName>
    <definedName name="Excel_BuiltIn_Criteria_4_12" localSheetId="4">#REF!</definedName>
    <definedName name="Excel_BuiltIn_Criteria_4_12" localSheetId="1">#REF!</definedName>
    <definedName name="Excel_BuiltIn_Criteria_4_12" localSheetId="3">#REF!</definedName>
    <definedName name="Excel_BuiltIn_Criteria_4_12">#REF!</definedName>
    <definedName name="Excel_BuiltIn_Criteria_4_12_2">NA()</definedName>
    <definedName name="Excel_BuiltIn_Criteria_4_2">NA()</definedName>
    <definedName name="Excel_BuiltIn_Criteria_5" localSheetId="4">#REF!</definedName>
    <definedName name="Excel_BuiltIn_Criteria_5" localSheetId="1">#REF!</definedName>
    <definedName name="Excel_BuiltIn_Criteria_5" localSheetId="3">#REF!</definedName>
    <definedName name="Excel_BuiltIn_Criteria_5">#REF!</definedName>
    <definedName name="Excel_BuiltIn_Criteria_5_12" localSheetId="4">#REF!</definedName>
    <definedName name="Excel_BuiltIn_Criteria_5_12" localSheetId="1">#REF!</definedName>
    <definedName name="Excel_BuiltIn_Criteria_5_12" localSheetId="3">#REF!</definedName>
    <definedName name="Excel_BuiltIn_Criteria_5_12">#REF!</definedName>
    <definedName name="Excel_BuiltIn_Criteria_5_12_2">NA()</definedName>
    <definedName name="Excel_BuiltIn_Criteria_5_2">NA()</definedName>
    <definedName name="Excel_BuiltIn_Criteria_6" localSheetId="4">#REF!</definedName>
    <definedName name="Excel_BuiltIn_Criteria_6" localSheetId="1">#REF!</definedName>
    <definedName name="Excel_BuiltIn_Criteria_6" localSheetId="3">#REF!</definedName>
    <definedName name="Excel_BuiltIn_Criteria_6">#REF!</definedName>
    <definedName name="Excel_BuiltIn_Criteria_6_12" localSheetId="4">#REF!</definedName>
    <definedName name="Excel_BuiltIn_Criteria_6_12" localSheetId="1">#REF!</definedName>
    <definedName name="Excel_BuiltIn_Criteria_6_12" localSheetId="3">#REF!</definedName>
    <definedName name="Excel_BuiltIn_Criteria_6_12">#REF!</definedName>
    <definedName name="Excel_BuiltIn_Criteria_6_12_2">NA()</definedName>
    <definedName name="Excel_BuiltIn_Criteria_6_2">NA()</definedName>
    <definedName name="Excel_BuiltIn_Criteria_8" localSheetId="4">#REF!</definedName>
    <definedName name="Excel_BuiltIn_Criteria_8" localSheetId="1">#REF!</definedName>
    <definedName name="Excel_BuiltIn_Criteria_8" localSheetId="3">#REF!</definedName>
    <definedName name="Excel_BuiltIn_Criteria_8">#REF!</definedName>
    <definedName name="Excel_BuiltIn_Database" localSheetId="4">#REF!</definedName>
    <definedName name="Excel_BuiltIn_Database" localSheetId="1">#REF!</definedName>
    <definedName name="Excel_BuiltIn_Database" localSheetId="3">#REF!</definedName>
    <definedName name="Excel_BuiltIn_Database">#REF!</definedName>
    <definedName name="Excel_BuiltIn_Database_1" localSheetId="4">#REF!</definedName>
    <definedName name="Excel_BuiltIn_Database_1" localSheetId="1">#REF!</definedName>
    <definedName name="Excel_BuiltIn_Database_1" localSheetId="3">#REF!</definedName>
    <definedName name="Excel_BuiltIn_Database_1">#REF!</definedName>
    <definedName name="Excel_BuiltIn_Database_1_1" localSheetId="4">#REF!</definedName>
    <definedName name="Excel_BuiltIn_Database_1_1" localSheetId="1">#REF!</definedName>
    <definedName name="Excel_BuiltIn_Database_1_1" localSheetId="3">#REF!</definedName>
    <definedName name="Excel_BuiltIn_Database_1_1">#REF!</definedName>
    <definedName name="Excel_BuiltIn_Database_1_1_2">NA()</definedName>
    <definedName name="Excel_BuiltIn_Database_1_2">NA()</definedName>
    <definedName name="Excel_BuiltIn_Database_12" localSheetId="4">#REF!</definedName>
    <definedName name="Excel_BuiltIn_Database_12" localSheetId="1">#REF!</definedName>
    <definedName name="Excel_BuiltIn_Database_12" localSheetId="3">#REF!</definedName>
    <definedName name="Excel_BuiltIn_Database_12">#REF!</definedName>
    <definedName name="Excel_BuiltIn_Database_12_2">NA()</definedName>
    <definedName name="Excel_BuiltIn_Database_2">NA()</definedName>
    <definedName name="Excel_BuiltIn_Database_9" localSheetId="4">#REF!</definedName>
    <definedName name="Excel_BuiltIn_Database_9" localSheetId="1">#REF!</definedName>
    <definedName name="Excel_BuiltIn_Database_9" localSheetId="3">#REF!</definedName>
    <definedName name="Excel_BuiltIn_Database_9">#REF!</definedName>
    <definedName name="Excel_BuiltIn_Database_9_2">NA()</definedName>
    <definedName name="Excel_BuiltIn_Print_Area">NA()</definedName>
    <definedName name="Excel_BuiltIn_Print_Area_13_1" localSheetId="4">#REF!</definedName>
    <definedName name="Excel_BuiltIn_Print_Area_13_1" localSheetId="1">#REF!</definedName>
    <definedName name="Excel_BuiltIn_Print_Area_13_1" localSheetId="3">#REF!</definedName>
    <definedName name="Excel_BuiltIn_Print_Area_13_1">#REF!</definedName>
    <definedName name="Excel_BuiltIn_Print_Area_13_1_2">NA()</definedName>
    <definedName name="Excel_BuiltIn_Print_Titles_1" localSheetId="4">#REF!</definedName>
    <definedName name="Excel_BuiltIn_Print_Titles_1" localSheetId="1">#REF!</definedName>
    <definedName name="Excel_BuiltIn_Print_Titles_1" localSheetId="3">#REF!</definedName>
    <definedName name="Excel_BuiltIn_Print_Titles_1">#REF!</definedName>
    <definedName name="Extra_Pay" localSheetId="4">#REF!</definedName>
    <definedName name="Extra_Pay" localSheetId="1">#REF!</definedName>
    <definedName name="Extra_Pay" localSheetId="3">#REF!</definedName>
    <definedName name="Extra_Pay">#REF!</definedName>
    <definedName name="Full_Print" localSheetId="4">#REF!</definedName>
    <definedName name="Full_Print" localSheetId="1">#REF!</definedName>
    <definedName name="Full_Print" localSheetId="3">#REF!</definedName>
    <definedName name="Full_Print">#REF!</definedName>
    <definedName name="gh" localSheetId="4">#REF!</definedName>
    <definedName name="gh" localSheetId="1">#REF!</definedName>
    <definedName name="gh" localSheetId="3">#REF!</definedName>
    <definedName name="gh">#REF!</definedName>
    <definedName name="h" localSheetId="4">#REF!</definedName>
    <definedName name="h" localSheetId="1">#REF!</definedName>
    <definedName name="h" localSheetId="3">#REF!</definedName>
    <definedName name="h">#REF!</definedName>
    <definedName name="h_11" localSheetId="4">#REF!</definedName>
    <definedName name="h_11" localSheetId="1">#REF!</definedName>
    <definedName name="h_11" localSheetId="3">#REF!</definedName>
    <definedName name="h_11">#REF!</definedName>
    <definedName name="h_11_2">NA()</definedName>
    <definedName name="h_12" localSheetId="4">#REF!</definedName>
    <definedName name="h_12" localSheetId="1">#REF!</definedName>
    <definedName name="h_12" localSheetId="3">#REF!</definedName>
    <definedName name="h_12">#REF!</definedName>
    <definedName name="h_12_1" localSheetId="4">#REF!</definedName>
    <definedName name="h_12_1" localSheetId="1">#REF!</definedName>
    <definedName name="h_12_1" localSheetId="3">#REF!</definedName>
    <definedName name="h_12_1">#REF!</definedName>
    <definedName name="h_12_1_2">NA()</definedName>
    <definedName name="h_12_2">NA()</definedName>
    <definedName name="h_15" localSheetId="4">#REF!</definedName>
    <definedName name="h_15" localSheetId="1">#REF!</definedName>
    <definedName name="h_15" localSheetId="3">#REF!</definedName>
    <definedName name="h_15">#REF!</definedName>
    <definedName name="h_15_2">NA()</definedName>
    <definedName name="h_2">NA()</definedName>
    <definedName name="h_9" localSheetId="4">#REF!</definedName>
    <definedName name="h_9" localSheetId="1">#REF!</definedName>
    <definedName name="h_9" localSheetId="3">#REF!</definedName>
    <definedName name="h_9">#REF!</definedName>
    <definedName name="h_9_2">NA()</definedName>
    <definedName name="hdhbidhbodboihdboihd" localSheetId="4">#REF!</definedName>
    <definedName name="hdhbidhbodboihdboihd" localSheetId="1">#REF!</definedName>
    <definedName name="hdhbidhbodboihdboihd" localSheetId="3">#REF!</definedName>
    <definedName name="hdhbidhbodboihdboihd">#REF!</definedName>
    <definedName name="Header_Row" localSheetId="4">ROW(#REF!)</definedName>
    <definedName name="Header_Row" localSheetId="1">ROW(#REF!)</definedName>
    <definedName name="Header_Row" localSheetId="3">ROW(#REF!)</definedName>
    <definedName name="Header_Row">ROW(#REF!)</definedName>
    <definedName name="hPriceRange" localSheetId="4">[2]Лист1!#REF!</definedName>
    <definedName name="hPriceRange" localSheetId="1">[2]Лист1!#REF!</definedName>
    <definedName name="hPriceRange" localSheetId="3">[2]Лист1!#REF!</definedName>
    <definedName name="hPriceRange">[2]Лист1!#REF!</definedName>
    <definedName name="idPriceColumn" localSheetId="4">[2]Лист1!#REF!</definedName>
    <definedName name="idPriceColumn" localSheetId="1">[2]Лист1!#REF!</definedName>
    <definedName name="idPriceColumn" localSheetId="3">[2]Лист1!#REF!</definedName>
    <definedName name="idPriceColumn">[2]Лист1!#REF!</definedName>
    <definedName name="INDUCTEL" localSheetId="4">#REF!</definedName>
    <definedName name="INDUCTEL" localSheetId="1">#REF!</definedName>
    <definedName name="INDUCTEL" localSheetId="3">#REF!</definedName>
    <definedName name="INDUCTEL">#REF!</definedName>
    <definedName name="Int" localSheetId="4">#REF!</definedName>
    <definedName name="Int" localSheetId="1">#REF!</definedName>
    <definedName name="Int" localSheetId="3">#REF!</definedName>
    <definedName name="Int">#REF!</definedName>
    <definedName name="Interest_Rate" localSheetId="4">#REF!</definedName>
    <definedName name="Interest_Rate" localSheetId="1">#REF!</definedName>
    <definedName name="Interest_Rate" localSheetId="3">#REF!</definedName>
    <definedName name="Interest_Rate">#REF!</definedName>
    <definedName name="jbodjbodbodjbldjb" localSheetId="4">#REF!</definedName>
    <definedName name="jbodjbodbodjbldjb" localSheetId="1">#REF!</definedName>
    <definedName name="jbodjbodbodjbldjb" localSheetId="3">#REF!</definedName>
    <definedName name="jbodjbodbodjbldjb">#REF!</definedName>
    <definedName name="k" localSheetId="4">#REF!</definedName>
    <definedName name="k" localSheetId="1">#REF!</definedName>
    <definedName name="k" localSheetId="3">#REF!</definedName>
    <definedName name="k">#REF!</definedName>
    <definedName name="k_11" localSheetId="4">#REF!</definedName>
    <definedName name="k_11" localSheetId="1">#REF!</definedName>
    <definedName name="k_11" localSheetId="3">#REF!</definedName>
    <definedName name="k_11">#REF!</definedName>
    <definedName name="k_11_2">NA()</definedName>
    <definedName name="k_11_3">NA()</definedName>
    <definedName name="k_11_4">NA()</definedName>
    <definedName name="k_12" localSheetId="4">#REF!</definedName>
    <definedName name="k_12" localSheetId="1">#REF!</definedName>
    <definedName name="k_12" localSheetId="3">#REF!</definedName>
    <definedName name="k_12">#REF!</definedName>
    <definedName name="k_12_1" localSheetId="4">#REF!</definedName>
    <definedName name="k_12_1" localSheetId="1">#REF!</definedName>
    <definedName name="k_12_1" localSheetId="3">#REF!</definedName>
    <definedName name="k_12_1">#REF!</definedName>
    <definedName name="k_12_1_2">NA()</definedName>
    <definedName name="k_12_1_3">NA()</definedName>
    <definedName name="k_12_1_4">NA()</definedName>
    <definedName name="k_12_2">NA()</definedName>
    <definedName name="k_15" localSheetId="4">#REF!</definedName>
    <definedName name="k_15" localSheetId="1">#REF!</definedName>
    <definedName name="k_15" localSheetId="3">#REF!</definedName>
    <definedName name="k_15">#REF!</definedName>
    <definedName name="k_15_2">NA()</definedName>
    <definedName name="k_15_3">NA()</definedName>
    <definedName name="k_15_4">NA()</definedName>
    <definedName name="k_2">NA()</definedName>
    <definedName name="k_3">NA()</definedName>
    <definedName name="k_4">NA()</definedName>
    <definedName name="k_9" localSheetId="4">#REF!</definedName>
    <definedName name="k_9" localSheetId="1">#REF!</definedName>
    <definedName name="k_9" localSheetId="3">#REF!</definedName>
    <definedName name="k_9">#REF!</definedName>
    <definedName name="k_9_2">NA()</definedName>
    <definedName name="k_9_3">NA()</definedName>
    <definedName name="k_9_4">NA()</definedName>
    <definedName name="ko2_11" localSheetId="4">#REF!</definedName>
    <definedName name="ko2_11" localSheetId="1">#REF!</definedName>
    <definedName name="ko2_11" localSheetId="3">#REF!</definedName>
    <definedName name="ko2_11">#REF!</definedName>
    <definedName name="ko2_11_2">NA()</definedName>
    <definedName name="ko2_11_3">NA()</definedName>
    <definedName name="ko2_11_4">NA()</definedName>
    <definedName name="ko2_12" localSheetId="4">#REF!</definedName>
    <definedName name="ko2_12" localSheetId="1">#REF!</definedName>
    <definedName name="ko2_12" localSheetId="3">#REF!</definedName>
    <definedName name="ko2_12">#REF!</definedName>
    <definedName name="ko2_12_1" localSheetId="4">#REF!</definedName>
    <definedName name="ko2_12_1" localSheetId="1">#REF!</definedName>
    <definedName name="ko2_12_1" localSheetId="3">#REF!</definedName>
    <definedName name="ko2_12_1">#REF!</definedName>
    <definedName name="ko2_12_1_2">NA()</definedName>
    <definedName name="ko2_12_1_3">NA()</definedName>
    <definedName name="ko2_12_1_4">NA()</definedName>
    <definedName name="ko2_12_2">NA()</definedName>
    <definedName name="ko2_15" localSheetId="4">#REF!</definedName>
    <definedName name="ko2_15" localSheetId="1">#REF!</definedName>
    <definedName name="ko2_15" localSheetId="3">#REF!</definedName>
    <definedName name="ko2_15">#REF!</definedName>
    <definedName name="ko2_15_2">NA()</definedName>
    <definedName name="ko2_15_3">NA()</definedName>
    <definedName name="ko2_15_4">NA()</definedName>
    <definedName name="ko2_2">NA()</definedName>
    <definedName name="ko2_3">NA()</definedName>
    <definedName name="ko2_4">NA()</definedName>
    <definedName name="ko2_9" localSheetId="4">#REF!</definedName>
    <definedName name="ko2_9" localSheetId="1">#REF!</definedName>
    <definedName name="ko2_9" localSheetId="3">#REF!</definedName>
    <definedName name="ko2_9">#REF!</definedName>
    <definedName name="ko2_9_2">NA()</definedName>
    <definedName name="ko2_9_3">NA()</definedName>
    <definedName name="ko2_9_4">NA()</definedName>
    <definedName name="Lang">[3]Настр!$C$18</definedName>
    <definedName name="Last_Row">#N/A</definedName>
    <definedName name="LegalForm">[3]Настр!$C$9</definedName>
    <definedName name="Loan_Amount" localSheetId="4">#REF!</definedName>
    <definedName name="Loan_Amount" localSheetId="1">#REF!</definedName>
    <definedName name="Loan_Amount" localSheetId="3">#REF!</definedName>
    <definedName name="Loan_Amount">#REF!</definedName>
    <definedName name="Loan_Start" localSheetId="4">#REF!</definedName>
    <definedName name="Loan_Start" localSheetId="1">#REF!</definedName>
    <definedName name="Loan_Start" localSheetId="3">#REF!</definedName>
    <definedName name="Loan_Start">#REF!</definedName>
    <definedName name="Loan_Years" localSheetId="4">#REF!</definedName>
    <definedName name="Loan_Years" localSheetId="1">#REF!</definedName>
    <definedName name="Loan_Years" localSheetId="3">#REF!</definedName>
    <definedName name="Loan_Years">#REF!</definedName>
    <definedName name="NANO" localSheetId="4">#REF!</definedName>
    <definedName name="NANO" localSheetId="1">#REF!</definedName>
    <definedName name="NANO" localSheetId="3">#REF!</definedName>
    <definedName name="NANO">#REF!</definedName>
    <definedName name="NANO1" localSheetId="4">#REF!</definedName>
    <definedName name="NANO1" localSheetId="1">#REF!</definedName>
    <definedName name="NANO1" localSheetId="3">#REF!</definedName>
    <definedName name="NANO1">#REF!</definedName>
    <definedName name="Num_Pmt_Per_Year" localSheetId="4">#REF!</definedName>
    <definedName name="Num_Pmt_Per_Year" localSheetId="1">#REF!</definedName>
    <definedName name="Num_Pmt_Per_Year" localSheetId="3">#REF!</definedName>
    <definedName name="Num_Pmt_Per_Year">#REF!</definedName>
    <definedName name="Number_of_Payments" localSheetId="4">MATCH(0.01,'ПНР в ценах 2001'!End_Bal,-1)+1</definedName>
    <definedName name="Number_of_Payments" localSheetId="0">MATCH(0.01,End_Bal,-1)+1</definedName>
    <definedName name="Number_of_Payments" localSheetId="1">MATCH(0.01,'РЗ №1 стар'!End_Bal,-1)+1</definedName>
    <definedName name="Number_of_Payments" localSheetId="3">MATCH(0.01,'ЭМР в тек ценах'!End_Bal,-1)+1</definedName>
    <definedName name="Number_of_Payments">MATCH(0.01,End_Bal,-1)+1</definedName>
    <definedName name="NumColJournal" localSheetId="4">#REF!</definedName>
    <definedName name="NumColJournal" localSheetId="1">#REF!</definedName>
    <definedName name="NumColJournal" localSheetId="3">#REF!</definedName>
    <definedName name="NumColJournal">#REF!</definedName>
    <definedName name="Obj" localSheetId="4">#REF!</definedName>
    <definedName name="Obj" localSheetId="1">#REF!</definedName>
    <definedName name="Obj" localSheetId="3">#REF!</definedName>
    <definedName name="Obj">#REF!</definedName>
    <definedName name="objAir">'[1]Объекты Выбросы'!$B$6:$B$505</definedName>
    <definedName name="objWaste">'[1]Объекты Отходы'!$E$6:$E$505</definedName>
    <definedName name="objWater">'[1]Объекты Сбросы'!$B$6:$B$505</definedName>
    <definedName name="Obosn" localSheetId="4">#REF!</definedName>
    <definedName name="Obosn" localSheetId="1">#REF!</definedName>
    <definedName name="Obosn" localSheetId="3">#REF!</definedName>
    <definedName name="Obosn">#REF!</definedName>
    <definedName name="OELName" localSheetId="4">[2]Лист1!#REF!</definedName>
    <definedName name="OELName" localSheetId="1">[2]Лист1!#REF!</definedName>
    <definedName name="OELName" localSheetId="3">[2]Лист1!#REF!</definedName>
    <definedName name="OELName">[2]Лист1!#REF!</definedName>
    <definedName name="OPLName" localSheetId="4">[2]Лист1!#REF!</definedName>
    <definedName name="OPLName" localSheetId="1">[2]Лист1!#REF!</definedName>
    <definedName name="OPLName" localSheetId="3">[2]Лист1!#REF!</definedName>
    <definedName name="OPLName">[2]Лист1!#REF!</definedName>
    <definedName name="org">[5]Анкета!$A$5</definedName>
    <definedName name="OS16_12" localSheetId="4">#REF!</definedName>
    <definedName name="OS16_12" localSheetId="1">#REF!</definedName>
    <definedName name="OS16_12" localSheetId="3">#REF!</definedName>
    <definedName name="OS16_12">#REF!</definedName>
    <definedName name="OS16_12_2">NA()</definedName>
    <definedName name="OS16_2">NA()</definedName>
    <definedName name="OS16_3">NA()</definedName>
    <definedName name="OS16_4">NA()</definedName>
    <definedName name="p" localSheetId="4">[2]Лист1!#REF!</definedName>
    <definedName name="p" localSheetId="1">[2]Лист1!#REF!</definedName>
    <definedName name="p" localSheetId="3">[2]Лист1!#REF!</definedName>
    <definedName name="p">[2]Лист1!#REF!</definedName>
    <definedName name="Pay_Date" localSheetId="4">#REF!</definedName>
    <definedName name="Pay_Date" localSheetId="1">#REF!</definedName>
    <definedName name="Pay_Date" localSheetId="3">#REF!</definedName>
    <definedName name="Pay_Date">#REF!</definedName>
    <definedName name="Pay_Num" localSheetId="4">#REF!</definedName>
    <definedName name="Pay_Num" localSheetId="1">#REF!</definedName>
    <definedName name="Pay_Num" localSheetId="3">#REF!</definedName>
    <definedName name="Pay_Num">#REF!</definedName>
    <definedName name="pay1Air">'[1]Вещества Выбросы'!$B$3:$B$1004</definedName>
    <definedName name="pay1Water">'[1]Вещества сбросы'!$B$3:$B$502</definedName>
    <definedName name="pay2Air">'[1]Вещества Выбросы'!$C$3:$C$1004</definedName>
    <definedName name="pay2Water">'[1]Вещества сбросы'!$C$3:$C$502</definedName>
    <definedName name="payFuel">'[1]Виды топлива'!$B$2:$B$501</definedName>
    <definedName name="Payment_Date" localSheetId="4">DATE(YEAR('ПНР в ценах 2001'!Loan_Start),MONTH('ПНР в ценах 2001'!Loan_Start)+Payment_Number,DAY('ПНР в ценах 2001'!Loan_Start))</definedName>
    <definedName name="Payment_Date" localSheetId="0">DATE(YEAR(Loan_Start),MONTH(Loan_Start)+Payment_Number,DAY(Loan_Start))</definedName>
    <definedName name="Payment_Date" localSheetId="1">DATE(YEAR('РЗ №1 стар'!Loan_Start),MONTH('РЗ №1 стар'!Loan_Start)+Payment_Number,DAY('РЗ №1 стар'!Loan_Start))</definedName>
    <definedName name="Payment_Date" localSheetId="3">DATE(YEAR('ЭМР в тек ценах'!Loan_Start),MONTH('ЭМР в тек ценах'!Loan_Start)+Payment_Number,DAY('ЭМР в тек ценах'!Loan_Start))</definedName>
    <definedName name="Payment_Date">DATE(YEAR(Loan_Start),MONTH(Loan_Start)+Payment_Number,DAY(Loan_Start))</definedName>
    <definedName name="payWaste">'[1]Виды отходов'!$C$2:$C$501</definedName>
    <definedName name="Place">[3]Настр!$C$10</definedName>
    <definedName name="poisonAir">'[1]Вещества Выбросы'!$A$3:$A$1004</definedName>
    <definedName name="poisonFKKO">[1]ФККО!$A$2:$A$2001</definedName>
    <definedName name="poisonFuel">'[1]Виды топлива'!$A$2:$A$501</definedName>
    <definedName name="poisonWaste">'[1]Виды отходов'!$A$2:$A$501</definedName>
    <definedName name="poisonWater">'[1]Вещества сбросы'!$A$3:$A$502</definedName>
    <definedName name="PREMIUM" localSheetId="4">#REF!</definedName>
    <definedName name="PREMIUM" localSheetId="1">#REF!</definedName>
    <definedName name="PREMIUM" localSheetId="3">#REF!</definedName>
    <definedName name="PREMIUM">#REF!</definedName>
    <definedName name="PriceRange" localSheetId="4">[2]Лист1!#REF!</definedName>
    <definedName name="PriceRange" localSheetId="1">[2]Лист1!#REF!</definedName>
    <definedName name="PriceRange" localSheetId="3">[2]Лист1!#REF!</definedName>
    <definedName name="PriceRange">[2]Лист1!#REF!</definedName>
    <definedName name="Princ" localSheetId="4">#REF!</definedName>
    <definedName name="Princ" localSheetId="1">#REF!</definedName>
    <definedName name="Princ" localSheetId="3">#REF!</definedName>
    <definedName name="Princ">#REF!</definedName>
    <definedName name="Print_Area_Reset" localSheetId="4">OFFSET('ПНР в ценах 2001'!Full_Print,0,0,[0]!Last_Row)</definedName>
    <definedName name="Print_Area_Reset" localSheetId="0">OFFSET(Full_Print,0,0,Last_Row)</definedName>
    <definedName name="Print_Area_Reset" localSheetId="1">OFFSET('РЗ №1 стар'!Full_Print,0,0,[0]!Last_Row)</definedName>
    <definedName name="Print_Area_Reset" localSheetId="3">OFFSET('ЭМР в тек ценах'!Full_Print,0,0,[0]!Last_Row)</definedName>
    <definedName name="Print_Area_Reset">OFFSET(Full_Print,0,0,Last_Row)</definedName>
    <definedName name="qrySOqueryXL" localSheetId="4">#REF!</definedName>
    <definedName name="qrySOqueryXL" localSheetId="1">#REF!</definedName>
    <definedName name="qrySOqueryXL" localSheetId="3">#REF!</definedName>
    <definedName name="qrySOqueryXL">#REF!</definedName>
    <definedName name="QUANTUM" localSheetId="4">#REF!</definedName>
    <definedName name="QUANTUM" localSheetId="1">#REF!</definedName>
    <definedName name="QUANTUM" localSheetId="3">#REF!</definedName>
    <definedName name="QUANTUM">#REF!</definedName>
    <definedName name="qw" localSheetId="4">#REF!</definedName>
    <definedName name="qw" localSheetId="1">#REF!</definedName>
    <definedName name="qw" localSheetId="3">#REF!</definedName>
    <definedName name="qw">#REF!</definedName>
    <definedName name="raion">[5]Анкета!$B$8</definedName>
    <definedName name="RepCurrency">[3]Настр!$C$14</definedName>
    <definedName name="RepDate">[3]Настр!$C$11</definedName>
    <definedName name="RFID" localSheetId="4">#REF!</definedName>
    <definedName name="RFID" localSheetId="1">#REF!</definedName>
    <definedName name="RFID" localSheetId="3">#REF!</definedName>
    <definedName name="RFID">#REF!</definedName>
    <definedName name="Sched_Pay" localSheetId="4">#REF!</definedName>
    <definedName name="Sched_Pay" localSheetId="1">#REF!</definedName>
    <definedName name="Sched_Pay" localSheetId="3">#REF!</definedName>
    <definedName name="Sched_Pay">#REF!</definedName>
    <definedName name="Scheduled_Extra_Payments" localSheetId="4">#REF!</definedName>
    <definedName name="Scheduled_Extra_Payments" localSheetId="1">#REF!</definedName>
    <definedName name="Scheduled_Extra_Payments" localSheetId="3">#REF!</definedName>
    <definedName name="Scheduled_Extra_Payments">#REF!</definedName>
    <definedName name="Scheduled_Interest_Rate" localSheetId="4">#REF!</definedName>
    <definedName name="Scheduled_Interest_Rate" localSheetId="1">#REF!</definedName>
    <definedName name="Scheduled_Interest_Rate" localSheetId="3">#REF!</definedName>
    <definedName name="Scheduled_Interest_Rate">#REF!</definedName>
    <definedName name="Scheduled_Monthly_Payment" localSheetId="4">#REF!</definedName>
    <definedName name="Scheduled_Monthly_Payment" localSheetId="1">#REF!</definedName>
    <definedName name="Scheduled_Monthly_Payment" localSheetId="3">#REF!</definedName>
    <definedName name="Scheduled_Monthly_Payment">#REF!</definedName>
    <definedName name="sdf" localSheetId="4">#REF!</definedName>
    <definedName name="sdf" localSheetId="1">#REF!</definedName>
    <definedName name="sdf" localSheetId="3">#REF!</definedName>
    <definedName name="sdf">#REF!</definedName>
    <definedName name="sumAirLim">'[1]Выбросы стац.'!$FN$34</definedName>
    <definedName name="sumAirNorm">'[1]Выбросы стац.'!$FE$34</definedName>
    <definedName name="sumAirSLim">'[1]Выбросы стац.'!$FW$34</definedName>
    <definedName name="sumMobile">'[1]Выбросы передв.'!$GB$26</definedName>
    <definedName name="sumWasteLim">[1]Отходы!$AE$27</definedName>
    <definedName name="sumWasteSLim">[1]Отходы!$AF$27</definedName>
    <definedName name="sumWaterLim">[1]Сбросы!$FL$26</definedName>
    <definedName name="sumWaterNorm">[1]Сбросы!$FC$26</definedName>
    <definedName name="sumWaterSLim">[1]Сбросы!$FU$26</definedName>
    <definedName name="TariffPublicOleg" localSheetId="4">#REF!</definedName>
    <definedName name="TariffPublicOleg" localSheetId="1">#REF!</definedName>
    <definedName name="TariffPublicOleg" localSheetId="3">#REF!</definedName>
    <definedName name="TariffPublicOleg">#REF!</definedName>
    <definedName name="TelMICRO" localSheetId="4">#REF!</definedName>
    <definedName name="TelMICRO" localSheetId="1">#REF!</definedName>
    <definedName name="TelMICRO" localSheetId="3">#REF!</definedName>
    <definedName name="TelMICRO">#REF!</definedName>
    <definedName name="TelMICRO1" localSheetId="4">#REF!</definedName>
    <definedName name="TelMICRO1" localSheetId="1">#REF!</definedName>
    <definedName name="TelMICRO1" localSheetId="3">#REF!</definedName>
    <definedName name="TelMICRO1">#REF!</definedName>
    <definedName name="TemplateName">"/Отчеты для ФУ/Выгрузка_справочников_ТН"</definedName>
    <definedName name="TemplateTitle">"Выгрузка_справочников_ТН"</definedName>
    <definedName name="Total_Interest" localSheetId="4">#REF!</definedName>
    <definedName name="Total_Interest" localSheetId="1">#REF!</definedName>
    <definedName name="Total_Interest" localSheetId="3">#REF!</definedName>
    <definedName name="Total_Interest">#REF!</definedName>
    <definedName name="Total_Pay" localSheetId="4">#REF!</definedName>
    <definedName name="Total_Pay" localSheetId="1">#REF!</definedName>
    <definedName name="Total_Pay" localSheetId="3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>Scheduled_Payment+Extra_Payment</definedName>
    <definedName name="Tsx_Altivar" localSheetId="4">#REF!</definedName>
    <definedName name="Tsx_Altivar" localSheetId="1">#REF!</definedName>
    <definedName name="Tsx_Altivar" localSheetId="3">#REF!</definedName>
    <definedName name="Tsx_Altivar">#REF!</definedName>
    <definedName name="Tsx_Micro" localSheetId="4">#REF!</definedName>
    <definedName name="Tsx_Micro" localSheetId="1">#REF!</definedName>
    <definedName name="Tsx_Micro" localSheetId="3">#REF!</definedName>
    <definedName name="Tsx_Micro">#REF!</definedName>
    <definedName name="Tsx_Nano" localSheetId="4">#REF!</definedName>
    <definedName name="Tsx_Nano" localSheetId="1">#REF!</definedName>
    <definedName name="Tsx_Nano" localSheetId="3">#REF!</definedName>
    <definedName name="Tsx_Nano">#REF!</definedName>
    <definedName name="Tsx_Premium" localSheetId="4">#REF!</definedName>
    <definedName name="Tsx_Premium" localSheetId="1">#REF!</definedName>
    <definedName name="Tsx_Premium" localSheetId="3">#REF!</definedName>
    <definedName name="Tsx_Premium">#REF!</definedName>
    <definedName name="unitsFuel">'[1]Виды топлива'!$C$2:$C$501</definedName>
    <definedName name="unitsWaste">'[1]Виды отходов'!$D$2:$D$501</definedName>
    <definedName name="USA" localSheetId="4">[6]Шкаф!#REF!</definedName>
    <definedName name="USA" localSheetId="1">[6]Шкаф!#REF!</definedName>
    <definedName name="USA" localSheetId="3">[6]Шкаф!#REF!</definedName>
    <definedName name="USA">[6]Шкаф!#REF!</definedName>
    <definedName name="Values_Entered" localSheetId="4">IF('ПНР в ценах 2001'!Loan_Amount*'ПНР в ценах 2001'!Interest_Rate*'ПНР в ценах 2001'!Loan_Years*'ПНР в ценах 2001'!Loan_Start&gt;0,1,0)</definedName>
    <definedName name="Values_Entered" localSheetId="0">IF(Loan_Amount*Interest_Rate*Loan_Years*Loan_Start&gt;0,1,0)</definedName>
    <definedName name="Values_Entered" localSheetId="1">IF('РЗ №1 стар'!Loan_Amount*'РЗ №1 стар'!Interest_Rate*'РЗ №1 стар'!Loan_Years*'РЗ №1 стар'!Loan_Start&gt;0,1,0)</definedName>
    <definedName name="Values_Entered" localSheetId="3">IF('ЭМР в тек ценах'!Loan_Amount*'ЭМР в тек ценах'!Interest_Rate*'ЭМР в тек ценах'!Loan_Years*'ЭМР в тек ценах'!Loan_Start&gt;0,1,0)</definedName>
    <definedName name="Values_Entered">IF(Loan_Amount*Interest_Rate*Loan_Years*Loan_Start&gt;0,1,0)</definedName>
    <definedName name="а1">[7]СНГДУ!$L$968</definedName>
    <definedName name="а2">[7]СНГДУ!$L$945</definedName>
    <definedName name="аЖФЦА" localSheetId="4">OFFSET('ПНР в ценах 2001'!Full_Print,0,0,[0]!Last_Row)</definedName>
    <definedName name="аЖФЦА" localSheetId="0">OFFSET(Full_Print,0,0,Last_Row)</definedName>
    <definedName name="аЖФЦА" localSheetId="1">OFFSET('РЗ №1 стар'!Full_Print,0,0,[0]!Last_Row)</definedName>
    <definedName name="аЖФЦА" localSheetId="3">OFFSET('ЭМР в тек ценах'!Full_Print,0,0,[0]!Last_Row)</definedName>
    <definedName name="аЖФЦА">OFFSET(Full_Print,0,0,Last_Row)</definedName>
    <definedName name="б1">[7]СНГДУ!$L$975</definedName>
    <definedName name="б2">[7]СНГДУ!$L$961</definedName>
    <definedName name="_xlnm.Database" localSheetId="4">#REF!</definedName>
    <definedName name="_xlnm.Database" localSheetId="1">#REF!</definedName>
    <definedName name="_xlnm.Database" localSheetId="3">#REF!</definedName>
    <definedName name="_xlnm.Database">#REF!</definedName>
    <definedName name="бвитвтивтидтв" localSheetId="4">#REF!</definedName>
    <definedName name="бвитвтивтидтв" localSheetId="1">#REF!</definedName>
    <definedName name="бвитвтивтидтв" localSheetId="3">#REF!</definedName>
    <definedName name="бвитвтивтидтв">#REF!</definedName>
    <definedName name="бвчтпдврщжвчорщжуорщ" localSheetId="4">#REF!</definedName>
    <definedName name="бвчтпдврщжвчорщжуорщ" localSheetId="1">#REF!</definedName>
    <definedName name="бвчтпдврщжвчорщжуорщ" localSheetId="3">#REF!</definedName>
    <definedName name="бвчтпдврщжвчорщжуорщ">#REF!</definedName>
    <definedName name="бдуькпщутпш3ушпоушпо" localSheetId="4">#REF!</definedName>
    <definedName name="бдуькпщутпш3ушпоушпо" localSheetId="1">#REF!</definedName>
    <definedName name="бдуькпщутпш3ушпоушпо" localSheetId="3">#REF!</definedName>
    <definedName name="бдуькпщутпш3ушпоушпо">#REF!</definedName>
    <definedName name="блмарбфы" localSheetId="4">IF('ПНР в ценах 2001'!Values_Entered,'ПНР в ценах 2001'!Header_Row+'ПНР в ценах 2001'!Number_of_Payments,'ПНР в ценах 2001'!Header_Row)</definedName>
    <definedName name="блмарбфы" localSheetId="0">IF('РЗ №1 '!Values_Entered,Header_Row+'РЗ №1 '!Number_of_Payments,Header_Row)</definedName>
    <definedName name="блмарбфы" localSheetId="1">IF('РЗ №1 стар'!Values_Entered,'РЗ №1 стар'!Header_Row+'РЗ №1 стар'!Number_of_Payments,'РЗ №1 стар'!Header_Row)</definedName>
    <definedName name="блмарбфы" localSheetId="3">IF('ЭМР в тек ценах'!Values_Entered,'ЭМР в тек ценах'!Header_Row+'ЭМР в тек ценах'!Number_of_Payments,'ЭМР в тек ценах'!Header_Row)</definedName>
    <definedName name="блмарбфы">IF(Values_Entered,Header_Row+Number_of_Payments,Header_Row)</definedName>
    <definedName name="бтилатилатлачтилда" localSheetId="4">#REF!</definedName>
    <definedName name="бтилатилатлачтилда" localSheetId="1">#REF!</definedName>
    <definedName name="бтилатилатлачтилда" localSheetId="3">#REF!</definedName>
    <definedName name="бтилатилатлачтилда">#REF!</definedName>
    <definedName name="бчатлвпрлыропщ" localSheetId="4">#REF!</definedName>
    <definedName name="бчатлвпрлыропщ" localSheetId="1">#REF!</definedName>
    <definedName name="бчатлвпрлыропщ" localSheetId="3">#REF!</definedName>
    <definedName name="бчатлвпрлыропщ">#REF!</definedName>
    <definedName name="в" localSheetId="4">#REF!</definedName>
    <definedName name="в" localSheetId="1">#REF!</definedName>
    <definedName name="в" localSheetId="3">#REF!</definedName>
    <definedName name="в">#REF!</definedName>
    <definedName name="в_11" localSheetId="4">#REF!</definedName>
    <definedName name="в_11" localSheetId="1">#REF!</definedName>
    <definedName name="в_11" localSheetId="3">#REF!</definedName>
    <definedName name="в_11">#REF!</definedName>
    <definedName name="в_11_2">NA()</definedName>
    <definedName name="в_12" localSheetId="4">#REF!</definedName>
    <definedName name="в_12" localSheetId="1">#REF!</definedName>
    <definedName name="в_12" localSheetId="3">#REF!</definedName>
    <definedName name="в_12">#REF!</definedName>
    <definedName name="в_12_1" localSheetId="4">#REF!</definedName>
    <definedName name="в_12_1" localSheetId="1">#REF!</definedName>
    <definedName name="в_12_1" localSheetId="3">#REF!</definedName>
    <definedName name="в_12_1">#REF!</definedName>
    <definedName name="в_12_1_2">NA()</definedName>
    <definedName name="в_12_2">NA()</definedName>
    <definedName name="в_15" localSheetId="4">#REF!</definedName>
    <definedName name="в_15" localSheetId="1">#REF!</definedName>
    <definedName name="в_15" localSheetId="3">#REF!</definedName>
    <definedName name="в_15">#REF!</definedName>
    <definedName name="в_15_2">NA()</definedName>
    <definedName name="в_2">NA()</definedName>
    <definedName name="в_9" localSheetId="4">#REF!</definedName>
    <definedName name="в_9" localSheetId="1">#REF!</definedName>
    <definedName name="в_9" localSheetId="3">#REF!</definedName>
    <definedName name="в_9">#REF!</definedName>
    <definedName name="в_9_2">NA()</definedName>
    <definedName name="вед">NA()</definedName>
    <definedName name="вмыпуыкпурк" localSheetId="4">#REF!</definedName>
    <definedName name="вмыпуыкпурк" localSheetId="1">#REF!</definedName>
    <definedName name="вмыпуыкпурк" localSheetId="3">#REF!</definedName>
    <definedName name="вмыпуыкпурк">#REF!</definedName>
    <definedName name="волк">#N/A</definedName>
    <definedName name="вопрос" localSheetId="4">OFFSET('ПНР в ценах 2001'!Full_Print,0,0,[0]!Last_Row)</definedName>
    <definedName name="вопрос" localSheetId="0">OFFSET(Full_Print,0,0,Last_Row)</definedName>
    <definedName name="вопрос" localSheetId="1">OFFSET('РЗ №1 стар'!Full_Print,0,0,[0]!Last_Row)</definedName>
    <definedName name="вопрос" localSheetId="3">OFFSET('ЭМР в тек ценах'!Full_Print,0,0,[0]!Last_Row)</definedName>
    <definedName name="вопрос">OFFSET(Full_Print,0,0,Last_Row)</definedName>
    <definedName name="врзак">[8]ГАЗ_камаз!$L$9</definedName>
    <definedName name="врзак1">[8]ГАЗ_камаз!$N$9</definedName>
    <definedName name="врсл1">[8]ГАЗ_камаз!$N$10</definedName>
    <definedName name="врслив">[8]ГАЗ_камаз!$L$10</definedName>
    <definedName name="ВТ" localSheetId="4">#REF!</definedName>
    <definedName name="ВТ" localSheetId="1">#REF!</definedName>
    <definedName name="ВТ" localSheetId="3">#REF!</definedName>
    <definedName name="ВТ">#REF!</definedName>
    <definedName name="выаявава" localSheetId="4">#REF!</definedName>
    <definedName name="выаявава" localSheetId="1">#REF!</definedName>
    <definedName name="выаявава" localSheetId="3">#REF!</definedName>
    <definedName name="выаявава">#REF!</definedName>
    <definedName name="Вычислительная_техника" localSheetId="4">[6]Коэфф1.!#REF!</definedName>
    <definedName name="Вычислительная_техника" localSheetId="1">[6]Коэфф1.!#REF!</definedName>
    <definedName name="Вычислительная_техника" localSheetId="3">[6]Коэфф1.!#REF!</definedName>
    <definedName name="Вычислительная_техника">[6]Коэфф1.!#REF!</definedName>
    <definedName name="городн">#N/A</definedName>
    <definedName name="ДА_НЕТ" localSheetId="0">[9]Прочее!$A$2:$A$3</definedName>
    <definedName name="ДА_НЕТ">[10]Прочее!$A$2:$A$3</definedName>
    <definedName name="Дата_изменения_группы_строек" localSheetId="4">#REF!</definedName>
    <definedName name="Дата_изменения_группы_строек" localSheetId="1">#REF!</definedName>
    <definedName name="Дата_изменения_группы_строек" localSheetId="3">#REF!</definedName>
    <definedName name="Дата_изменения_группы_строек">#REF!</definedName>
    <definedName name="Дата_изменения_локальной_сметы" localSheetId="4">#REF!</definedName>
    <definedName name="Дата_изменения_локальной_сметы" localSheetId="1">#REF!</definedName>
    <definedName name="Дата_изменения_локальной_сметы" localSheetId="3">#REF!</definedName>
    <definedName name="Дата_изменения_локальной_сметы">#REF!</definedName>
    <definedName name="Дата_изменения_объекта" localSheetId="4">#REF!</definedName>
    <definedName name="Дата_изменения_объекта" localSheetId="1">#REF!</definedName>
    <definedName name="Дата_изменения_объекта" localSheetId="3">#REF!</definedName>
    <definedName name="Дата_изменения_объекта">#REF!</definedName>
    <definedName name="Дата_изменения_объектной_сметы" localSheetId="4">#REF!</definedName>
    <definedName name="Дата_изменения_объектной_сметы" localSheetId="1">#REF!</definedName>
    <definedName name="Дата_изменения_объектной_сметы" localSheetId="3">#REF!</definedName>
    <definedName name="Дата_изменения_объектной_сметы">#REF!</definedName>
    <definedName name="Дата_изменения_очереди" localSheetId="4">#REF!</definedName>
    <definedName name="Дата_изменения_очереди" localSheetId="1">#REF!</definedName>
    <definedName name="Дата_изменения_очереди" localSheetId="3">#REF!</definedName>
    <definedName name="Дата_изменения_очереди">#REF!</definedName>
    <definedName name="Дата_изменения_пускового_комплекса" localSheetId="4">#REF!</definedName>
    <definedName name="Дата_изменения_пускового_комплекса" localSheetId="1">#REF!</definedName>
    <definedName name="Дата_изменения_пускового_комплекса" localSheetId="3">#REF!</definedName>
    <definedName name="Дата_изменения_пускового_комплекса">#REF!</definedName>
    <definedName name="Дата_изменения_сводного_сметного_расчета" localSheetId="4">#REF!</definedName>
    <definedName name="Дата_изменения_сводного_сметного_расчета" localSheetId="1">#REF!</definedName>
    <definedName name="Дата_изменения_сводного_сметного_расчета" localSheetId="3">#REF!</definedName>
    <definedName name="Дата_изменения_сводного_сметного_расчета">#REF!</definedName>
    <definedName name="Дата_изменения_стройки" localSheetId="4">#REF!</definedName>
    <definedName name="Дата_изменения_стройки" localSheetId="1">#REF!</definedName>
    <definedName name="Дата_изменения_стройки" localSheetId="3">#REF!</definedName>
    <definedName name="Дата_изменения_стройки">#REF!</definedName>
    <definedName name="Дата_создания_группы_строек" localSheetId="4">#REF!</definedName>
    <definedName name="Дата_создания_группы_строек" localSheetId="1">#REF!</definedName>
    <definedName name="Дата_создания_группы_строек" localSheetId="3">#REF!</definedName>
    <definedName name="Дата_создания_группы_строек">#REF!</definedName>
    <definedName name="Дата_создания_локальной_сметы" localSheetId="4">#REF!</definedName>
    <definedName name="Дата_создания_локальной_сметы" localSheetId="1">#REF!</definedName>
    <definedName name="Дата_создания_локальной_сметы" localSheetId="3">#REF!</definedName>
    <definedName name="Дата_создания_локальной_сметы">#REF!</definedName>
    <definedName name="Дата_создания_объекта" localSheetId="4">#REF!</definedName>
    <definedName name="Дата_создания_объекта" localSheetId="1">#REF!</definedName>
    <definedName name="Дата_создания_объекта" localSheetId="3">#REF!</definedName>
    <definedName name="Дата_создания_объекта">#REF!</definedName>
    <definedName name="Дата_создания_объектной_сметы" localSheetId="4">#REF!</definedName>
    <definedName name="Дата_создания_объектной_сметы" localSheetId="1">#REF!</definedName>
    <definedName name="Дата_создания_объектной_сметы" localSheetId="3">#REF!</definedName>
    <definedName name="Дата_создания_объектной_сметы">#REF!</definedName>
    <definedName name="Дата_создания_очереди" localSheetId="4">#REF!</definedName>
    <definedName name="Дата_создания_очереди" localSheetId="1">#REF!</definedName>
    <definedName name="Дата_создания_очереди" localSheetId="3">#REF!</definedName>
    <definedName name="Дата_создания_очереди">#REF!</definedName>
    <definedName name="Дата_создания_пускового_комплекса" localSheetId="4">#REF!</definedName>
    <definedName name="Дата_создания_пускового_комплекса" localSheetId="1">#REF!</definedName>
    <definedName name="Дата_создания_пускового_комплекса" localSheetId="3">#REF!</definedName>
    <definedName name="Дата_создания_пускового_комплекса">#REF!</definedName>
    <definedName name="Дата_создания_сводного_сметного_расчета" localSheetId="4">#REF!</definedName>
    <definedName name="Дата_создания_сводного_сметного_расчета" localSheetId="1">#REF!</definedName>
    <definedName name="Дата_создания_сводного_сметного_расчета" localSheetId="3">#REF!</definedName>
    <definedName name="Дата_создания_сводного_сметного_расчета">#REF!</definedName>
    <definedName name="Дата_создания_стройки" localSheetId="4">#REF!</definedName>
    <definedName name="Дата_создания_стройки" localSheetId="1">#REF!</definedName>
    <definedName name="Дата_создания_стройки" localSheetId="3">#REF!</definedName>
    <definedName name="Дата_создания_стройки">#REF!</definedName>
    <definedName name="дефект" localSheetId="4">MATCH(0.01,'ПНР в ценах 2001'!End_Bal,-1)+1</definedName>
    <definedName name="дефект" localSheetId="0">MATCH(0.01,End_Bal,-1)+1</definedName>
    <definedName name="дефект" localSheetId="1">MATCH(0.01,'РЗ №1 стар'!End_Bal,-1)+1</definedName>
    <definedName name="дефект" localSheetId="3">MATCH(0.01,'ЭМР в тек ценах'!End_Bal,-1)+1</definedName>
    <definedName name="дефект">MATCH(0.01,End_Bal,-1)+1</definedName>
    <definedName name="Диск" localSheetId="4">#REF!</definedName>
    <definedName name="Диск" localSheetId="1">#REF!</definedName>
    <definedName name="Диск" localSheetId="3">#REF!</definedName>
    <definedName name="Диск">#REF!</definedName>
    <definedName name="Доп._оборудование" localSheetId="4">[6]Коэфф1.!#REF!</definedName>
    <definedName name="Доп._оборудование" localSheetId="1">[6]Коэфф1.!#REF!</definedName>
    <definedName name="Доп._оборудование" localSheetId="3">[6]Коэфф1.!#REF!</definedName>
    <definedName name="Доп._оборудование">[6]Коэфф1.!#REF!</definedName>
    <definedName name="Доп_оборуд" localSheetId="4">#REF!</definedName>
    <definedName name="Доп_оборуд" localSheetId="1">#REF!</definedName>
    <definedName name="Доп_оборуд" localSheetId="3">#REF!</definedName>
    <definedName name="Доп_оборуд">#REF!</definedName>
    <definedName name="Дорога" localSheetId="4">[6]Шкаф!#REF!</definedName>
    <definedName name="Дорога" localSheetId="1">[6]Шкаф!#REF!</definedName>
    <definedName name="Дорога" localSheetId="3">[6]Шкаф!#REF!</definedName>
    <definedName name="Дорога">[6]Шкаф!#REF!</definedName>
    <definedName name="емк">[8]ГАЗ_камаз!$L$8</definedName>
    <definedName name="емк1">[8]ГАЗ_камаз!$N$8</definedName>
    <definedName name="жаозявохуявылпху" localSheetId="4">#REF!</definedName>
    <definedName name="жаозявохуявылпху" localSheetId="1">#REF!</definedName>
    <definedName name="жаозявохуявылпху" localSheetId="3">#REF!</definedName>
    <definedName name="жаозявохуявылпху">#REF!</definedName>
    <definedName name="женя" localSheetId="4">IF('ПНР в ценах 2001'!Values_Entered,'ПНР в ценах 2001'!Header_Row+'ПНР в ценах 2001'!Number_of_Payments,'ПНР в ценах 2001'!Header_Row)</definedName>
    <definedName name="женя" localSheetId="0">IF('РЗ №1 '!Values_Entered,Header_Row+'РЗ №1 '!Number_of_Payments,Header_Row)</definedName>
    <definedName name="женя" localSheetId="1">IF('РЗ №1 стар'!Values_Entered,'РЗ №1 стар'!Header_Row+'РЗ №1 стар'!Number_of_Payments,'РЗ №1 стар'!Header_Row)</definedName>
    <definedName name="женя" localSheetId="3">IF('ЭМР в тек ценах'!Values_Entered,'ЭМР в тек ценах'!Header_Row+'ЭМР в тек ценах'!Number_of_Payments,'ЭМР в тек ценах'!Header_Row)</definedName>
    <definedName name="женя">IF(Values_Entered,Header_Row+Number_of_Payments,Header_Row)</definedName>
    <definedName name="_xlnm.Print_Titles" localSheetId="1">'РЗ №1 стар'!$14:$18</definedName>
    <definedName name="Заказчик" localSheetId="4">#REF!</definedName>
    <definedName name="ЗАКАЗЧИК" localSheetId="0">[9]ЗАКАЗЧИК!$A$2:$A$102</definedName>
    <definedName name="Заказчик" localSheetId="1">#REF!</definedName>
    <definedName name="Заказчик" localSheetId="3">#REF!</definedName>
    <definedName name="Заказчик">#REF!</definedName>
    <definedName name="заяц" localSheetId="4">IF('ПНР в ценах 2001'!Values_Entered,'ПНР в ценах 2001'!Header_Row+'ПНР в ценах 2001'!Number_of_Payments,'ПНР в ценах 2001'!Header_Row)</definedName>
    <definedName name="заяц" localSheetId="0">IF('РЗ №1 '!Values_Entered,Header_Row+'РЗ №1 '!Number_of_Payments,Header_Row)</definedName>
    <definedName name="заяц" localSheetId="1">IF('РЗ №1 стар'!Values_Entered,'РЗ №1 стар'!Header_Row+'РЗ №1 стар'!Number_of_Payments,'РЗ №1 стар'!Header_Row)</definedName>
    <definedName name="заяц" localSheetId="3">IF('ЭМР в тек ценах'!Values_Entered,'ЭМР в тек ценах'!Header_Row+'ЭМР в тек ценах'!Number_of_Payments,'ЭМР в тек ценах'!Header_Row)</definedName>
    <definedName name="заяц">IF(Values_Entered,Header_Row+Number_of_Payments,Header_Row)</definedName>
    <definedName name="ЗИП_Всего" localSheetId="4">'[6]Прайс лист'!#REF!</definedName>
    <definedName name="ЗИП_Всего" localSheetId="1">'[6]Прайс лист'!#REF!</definedName>
    <definedName name="ЗИП_Всего" localSheetId="3">'[6]Прайс лист'!#REF!</definedName>
    <definedName name="ЗИП_Всего">'[6]Прайс лист'!#REF!</definedName>
    <definedName name="Инвестор" localSheetId="4">#REF!</definedName>
    <definedName name="Инвестор" localSheetId="1">#REF!</definedName>
    <definedName name="Инвестор" localSheetId="3">#REF!</definedName>
    <definedName name="Инвестор">#REF!</definedName>
    <definedName name="Индекс_ЛН_группы_строек" localSheetId="4">#REF!</definedName>
    <definedName name="Индекс_ЛН_группы_строек" localSheetId="1">#REF!</definedName>
    <definedName name="Индекс_ЛН_группы_строек" localSheetId="3">#REF!</definedName>
    <definedName name="Индекс_ЛН_группы_строек">#REF!</definedName>
    <definedName name="Индекс_ЛН_локальной_сметы" localSheetId="4">#REF!</definedName>
    <definedName name="Индекс_ЛН_локальной_сметы" localSheetId="1">#REF!</definedName>
    <definedName name="Индекс_ЛН_локальной_сметы" localSheetId="3">#REF!</definedName>
    <definedName name="Индекс_ЛН_локальной_сметы">#REF!</definedName>
    <definedName name="Индекс_ЛН_объекта" localSheetId="4">#REF!</definedName>
    <definedName name="Индекс_ЛН_объекта" localSheetId="1">#REF!</definedName>
    <definedName name="Индекс_ЛН_объекта" localSheetId="3">#REF!</definedName>
    <definedName name="Индекс_ЛН_объекта">#REF!</definedName>
    <definedName name="Индекс_ЛН_объектной_сметы" localSheetId="4">#REF!</definedName>
    <definedName name="Индекс_ЛН_объектной_сметы" localSheetId="1">#REF!</definedName>
    <definedName name="Индекс_ЛН_объектной_сметы" localSheetId="3">#REF!</definedName>
    <definedName name="Индекс_ЛН_объектной_сметы">#REF!</definedName>
    <definedName name="Индекс_ЛН_очереди" localSheetId="4">#REF!</definedName>
    <definedName name="Индекс_ЛН_очереди" localSheetId="1">#REF!</definedName>
    <definedName name="Индекс_ЛН_очереди" localSheetId="3">#REF!</definedName>
    <definedName name="Индекс_ЛН_очереди">#REF!</definedName>
    <definedName name="Индекс_ЛН_пускового_комплекса" localSheetId="4">#REF!</definedName>
    <definedName name="Индекс_ЛН_пускового_комплекса" localSheetId="1">#REF!</definedName>
    <definedName name="Индекс_ЛН_пускового_комплекса" localSheetId="3">#REF!</definedName>
    <definedName name="Индекс_ЛН_пускового_комплекса">#REF!</definedName>
    <definedName name="Индекс_ЛН_сводного_сметного_расчета" localSheetId="4">#REF!</definedName>
    <definedName name="Индекс_ЛН_сводного_сметного_расчета" localSheetId="1">#REF!</definedName>
    <definedName name="Индекс_ЛН_сводного_сметного_расчета" localSheetId="3">#REF!</definedName>
    <definedName name="Индекс_ЛН_сводного_сметного_расчета">#REF!</definedName>
    <definedName name="Индекс_ЛН_стройки" localSheetId="4">#REF!</definedName>
    <definedName name="Индекс_ЛН_стройки" localSheetId="1">#REF!</definedName>
    <definedName name="Индекс_ЛН_стройки" localSheetId="3">#REF!</definedName>
    <definedName name="Индекс_ЛН_стройки">#REF!</definedName>
    <definedName name="Использование" localSheetId="0">'[9]Направл исп._Группа'!$B$18:$B$21</definedName>
    <definedName name="Использование">'[11]Направл исп._Группа'!$B$18:$B$21</definedName>
    <definedName name="Итого_ЗПМ__по_рес_расчету_с_учетом_к_тов" localSheetId="4">#REF!</definedName>
    <definedName name="Итого_ЗПМ__по_рес_расчету_с_учетом_к_тов" localSheetId="1">#REF!</definedName>
    <definedName name="Итого_ЗПМ__по_рес_расчету_с_учетом_к_тов" localSheetId="3">#REF!</definedName>
    <definedName name="Итого_ЗПМ__по_рес_расчету_с_учетом_к_тов">#REF!</definedName>
    <definedName name="Итого_ЗПМ_в_базисных_ценах" localSheetId="4">#REF!</definedName>
    <definedName name="Итого_ЗПМ_в_базисных_ценах" localSheetId="1">#REF!</definedName>
    <definedName name="Итого_ЗПМ_в_базисных_ценах" localSheetId="3">#REF!</definedName>
    <definedName name="Итого_ЗПМ_в_базисных_ценах">#REF!</definedName>
    <definedName name="Итого_ЗПМ_в_базисных_ценах_с_учетом_к_тов" localSheetId="4">#REF!</definedName>
    <definedName name="Итого_ЗПМ_в_базисных_ценах_с_учетом_к_тов" localSheetId="1">#REF!</definedName>
    <definedName name="Итого_ЗПМ_в_базисных_ценах_с_учетом_к_тов" localSheetId="3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4">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 localSheetId="3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4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 localSheetId="3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4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 localSheetId="3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4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 localSheetId="3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4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 localSheetId="3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4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 localSheetId="3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4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 localSheetId="3">#REF!</definedName>
    <definedName name="Итого_МАТ_по_акту_вып_работ_при_ресурсном_расчете_с_учетом_к_тов">#REF!</definedName>
    <definedName name="Итого_материалы" localSheetId="4">#REF!</definedName>
    <definedName name="Итого_материалы" localSheetId="1">#REF!</definedName>
    <definedName name="Итого_материалы" localSheetId="3">#REF!</definedName>
    <definedName name="Итого_материалы">#REF!</definedName>
    <definedName name="Итого_материалы__по_рес_расчету_с_учетом_к_тов" localSheetId="4">#REF!</definedName>
    <definedName name="Итого_материалы__по_рес_расчету_с_учетом_к_тов" localSheetId="1">#REF!</definedName>
    <definedName name="Итого_материалы__по_рес_расчету_с_учетом_к_тов" localSheetId="3">#REF!</definedName>
    <definedName name="Итого_материалы__по_рес_расчету_с_учетом_к_тов">#REF!</definedName>
    <definedName name="Итого_материалы_в_базисных_ценах" localSheetId="4">#REF!</definedName>
    <definedName name="Итого_материалы_в_базисных_ценах" localSheetId="1">#REF!</definedName>
    <definedName name="Итого_материалы_в_базисных_ценах" localSheetId="3">#REF!</definedName>
    <definedName name="Итого_материалы_в_базисных_ценах">#REF!</definedName>
    <definedName name="Итого_материалы_в_базисных_ценах_с_учетом_к_тов" localSheetId="4">#REF!</definedName>
    <definedName name="Итого_материалы_в_базисных_ценах_с_учетом_к_тов" localSheetId="1">#REF!</definedName>
    <definedName name="Итого_материалы_в_базисных_ценах_с_учетом_к_тов" localSheetId="3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4">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 localSheetId="3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4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 localSheetId="3">#REF!</definedName>
    <definedName name="Итого_материалы_по_акту_выполненных_работ_при_ресурсном_расчете">#REF!</definedName>
    <definedName name="Итого_машины_и_механизмы" localSheetId="4">#REF!</definedName>
    <definedName name="Итого_машины_и_механизмы" localSheetId="1">#REF!</definedName>
    <definedName name="Итого_машины_и_механизмы" localSheetId="3">#REF!</definedName>
    <definedName name="Итого_машины_и_механизмы">#REF!</definedName>
    <definedName name="Итого_машины_и_механизмы_в_базисных_ценах" localSheetId="4">#REF!</definedName>
    <definedName name="Итого_машины_и_механизмы_в_базисных_ценах" localSheetId="1">#REF!</definedName>
    <definedName name="Итого_машины_и_механизмы_в_базисных_ценах" localSheetId="3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4">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 localSheetId="3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4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 localSheetId="3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4">#REF!</definedName>
    <definedName name="Итого_НР_в_базисных_ценах" localSheetId="1">#REF!</definedName>
    <definedName name="Итого_НР_в_базисных_ценах" localSheetId="3">#REF!</definedName>
    <definedName name="Итого_НР_в_базисных_ценах">#REF!</definedName>
    <definedName name="Итого_НР_по_акту_в_базисных_ценах" localSheetId="4">#REF!</definedName>
    <definedName name="Итого_НР_по_акту_в_базисных_ценах" localSheetId="1">#REF!</definedName>
    <definedName name="Итого_НР_по_акту_в_базисных_ценах" localSheetId="3">#REF!</definedName>
    <definedName name="Итого_НР_по_акту_в_базисных_ценах">#REF!</definedName>
    <definedName name="Итого_НР_по_акту_по_ресурсному_расчету" localSheetId="4">#REF!</definedName>
    <definedName name="Итого_НР_по_акту_по_ресурсному_расчету" localSheetId="1">#REF!</definedName>
    <definedName name="Итого_НР_по_акту_по_ресурсному_расчету" localSheetId="3">#REF!</definedName>
    <definedName name="Итого_НР_по_акту_по_ресурсному_расчету">#REF!</definedName>
    <definedName name="Итого_НР_по_ресурсному_расчету" localSheetId="4">#REF!</definedName>
    <definedName name="Итого_НР_по_ресурсному_расчету" localSheetId="1">#REF!</definedName>
    <definedName name="Итого_НР_по_ресурсному_расчету" localSheetId="3">#REF!</definedName>
    <definedName name="Итого_НР_по_ресурсному_расчету">#REF!</definedName>
    <definedName name="Итого_ОЗП" localSheetId="4">#REF!</definedName>
    <definedName name="Итого_ОЗП" localSheetId="1">#REF!</definedName>
    <definedName name="Итого_ОЗП" localSheetId="3">#REF!</definedName>
    <definedName name="Итого_ОЗП">#REF!</definedName>
    <definedName name="Итого_ОЗП_в_базисных_ценах" localSheetId="4">#REF!</definedName>
    <definedName name="Итого_ОЗП_в_базисных_ценах" localSheetId="1">#REF!</definedName>
    <definedName name="Итого_ОЗП_в_базисных_ценах" localSheetId="3">#REF!</definedName>
    <definedName name="Итого_ОЗП_в_базисных_ценах">#REF!</definedName>
    <definedName name="Итого_ОЗП_в_базисных_ценах_с_учетом_к_тов" localSheetId="4">#REF!</definedName>
    <definedName name="Итого_ОЗП_в_базисных_ценах_с_учетом_к_тов" localSheetId="1">#REF!</definedName>
    <definedName name="Итого_ОЗП_в_базисных_ценах_с_учетом_к_тов" localSheetId="3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4">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 localSheetId="3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4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 localSheetId="3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4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 localSheetId="3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4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 localSheetId="3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4">#REF!</definedName>
    <definedName name="Итого_ОЗП_по_рес_расчету_с_учетом_к_тов" localSheetId="1">#REF!</definedName>
    <definedName name="Итого_ОЗП_по_рес_расчету_с_учетом_к_тов" localSheetId="3">#REF!</definedName>
    <definedName name="Итого_ОЗП_по_рес_расчету_с_учетом_к_тов">#REF!</definedName>
    <definedName name="Итого_ПЗ" localSheetId="4">#REF!</definedName>
    <definedName name="Итого_ПЗ" localSheetId="1">#REF!</definedName>
    <definedName name="Итого_ПЗ" localSheetId="3">#REF!</definedName>
    <definedName name="Итого_ПЗ">#REF!</definedName>
    <definedName name="Итого_ПЗ_в_базисных_ценах" localSheetId="4">#REF!</definedName>
    <definedName name="Итого_ПЗ_в_базисных_ценах" localSheetId="1">#REF!</definedName>
    <definedName name="Итого_ПЗ_в_базисных_ценах" localSheetId="3">#REF!</definedName>
    <definedName name="Итого_ПЗ_в_базисных_ценах">#REF!</definedName>
    <definedName name="Итого_ПЗ_в_базисных_ценах_с_учетом_к_тов" localSheetId="4">#REF!</definedName>
    <definedName name="Итого_ПЗ_в_базисных_ценах_с_учетом_к_тов" localSheetId="1">#REF!</definedName>
    <definedName name="Итого_ПЗ_в_базисных_ценах_с_учетом_к_тов" localSheetId="3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4">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 localSheetId="3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4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 localSheetId="3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4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 localSheetId="3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4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 localSheetId="3">#REF!</definedName>
    <definedName name="Итого_ПЗ_по_акту_выполненных_работ_при_ресурсном_расчете">#REF!</definedName>
    <definedName name="Итого_ПЗ_по_рес_расчету_с_учетом_к_тов" localSheetId="4">#REF!</definedName>
    <definedName name="Итого_ПЗ_по_рес_расчету_с_учетом_к_тов" localSheetId="1">#REF!</definedName>
    <definedName name="Итого_ПЗ_по_рес_расчету_с_учетом_к_тов" localSheetId="3">#REF!</definedName>
    <definedName name="Итого_ПЗ_по_рес_расчету_с_учетом_к_тов">#REF!</definedName>
    <definedName name="Итого_СП_в_базисных_ценах" localSheetId="4">#REF!</definedName>
    <definedName name="Итого_СП_в_базисных_ценах" localSheetId="1">#REF!</definedName>
    <definedName name="Итого_СП_в_базисных_ценах" localSheetId="3">#REF!</definedName>
    <definedName name="Итого_СП_в_базисных_ценах">#REF!</definedName>
    <definedName name="Итого_СП_по_акту_в_базисных_ценах" localSheetId="4">#REF!</definedName>
    <definedName name="Итого_СП_по_акту_в_базисных_ценах" localSheetId="1">#REF!</definedName>
    <definedName name="Итого_СП_по_акту_в_базисных_ценах" localSheetId="3">#REF!</definedName>
    <definedName name="Итого_СП_по_акту_в_базисных_ценах">#REF!</definedName>
    <definedName name="Итого_СП_по_акту_по_ресурсному_расчету" localSheetId="4">#REF!</definedName>
    <definedName name="Итого_СП_по_акту_по_ресурсному_расчету" localSheetId="1">#REF!</definedName>
    <definedName name="Итого_СП_по_акту_по_ресурсному_расчету" localSheetId="3">#REF!</definedName>
    <definedName name="Итого_СП_по_акту_по_ресурсному_расчету">#REF!</definedName>
    <definedName name="Итого_СП_по_ресурсному_расчету" localSheetId="4">#REF!</definedName>
    <definedName name="Итого_СП_по_ресурсному_расчету" localSheetId="1">#REF!</definedName>
    <definedName name="Итого_СП_по_ресурсному_расчету" localSheetId="3">#REF!</definedName>
    <definedName name="Итого_СП_по_ресурсному_расчету">#REF!</definedName>
    <definedName name="Итого_ФОТ_в_базисных_ценах" localSheetId="4">#REF!</definedName>
    <definedName name="Итого_ФОТ_в_базисных_ценах" localSheetId="1">#REF!</definedName>
    <definedName name="Итого_ФОТ_в_базисных_ценах" localSheetId="3">#REF!</definedName>
    <definedName name="Итого_ФОТ_в_базисных_ценах">#REF!</definedName>
    <definedName name="Итого_ФОТ_по_акту_выполненных_работ_в_базисных_ценах" localSheetId="4">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 localSheetId="3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4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 localSheetId="3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4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 localSheetId="3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4">#REF!</definedName>
    <definedName name="Итого_ЭММ__по_рес_расчету_с_учетом_к_тов" localSheetId="1">#REF!</definedName>
    <definedName name="Итого_ЭММ__по_рес_расчету_с_учетом_к_тов" localSheetId="3">#REF!</definedName>
    <definedName name="Итого_ЭММ__по_рес_расчету_с_учетом_к_тов">#REF!</definedName>
    <definedName name="Итого_ЭММ_в_базисных_ценах_с_учетом_к_тов" localSheetId="4">#REF!</definedName>
    <definedName name="Итого_ЭММ_в_базисных_ценах_с_учетом_к_тов" localSheetId="1">#REF!</definedName>
    <definedName name="Итого_ЭММ_в_базисных_ценах_с_учетом_к_тов" localSheetId="3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4">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 localSheetId="3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4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 localSheetId="3">#REF!</definedName>
    <definedName name="Итого_ЭММ_по_акту_вып_работ_при_ресурсном_расчете_с_учетом_к_тов">#REF!</definedName>
    <definedName name="иьиьиьиьиь" localSheetId="4">#REF!</definedName>
    <definedName name="иьиьиьиьиь" localSheetId="1">#REF!</definedName>
    <definedName name="иьиьиьиьиь" localSheetId="3">#REF!</definedName>
    <definedName name="иьиьиьиьиь">#REF!</definedName>
    <definedName name="ййййй" localSheetId="4">#REF!</definedName>
    <definedName name="ййййй" localSheetId="1">#REF!</definedName>
    <definedName name="ййййй" localSheetId="3">#REF!</definedName>
    <definedName name="ййййй">#REF!</definedName>
    <definedName name="ййййй_2">NA()</definedName>
    <definedName name="ййййй_3">NA()</definedName>
    <definedName name="ййййй_4">NA()</definedName>
    <definedName name="к_ЗПМ" localSheetId="4">#REF!</definedName>
    <definedName name="к_ЗПМ" localSheetId="1">#REF!</definedName>
    <definedName name="к_ЗПМ" localSheetId="3">#REF!</definedName>
    <definedName name="к_ЗПМ">#REF!</definedName>
    <definedName name="к_МАТ" localSheetId="4">#REF!</definedName>
    <definedName name="к_МАТ" localSheetId="1">#REF!</definedName>
    <definedName name="к_МАТ" localSheetId="3">#REF!</definedName>
    <definedName name="к_МАТ">#REF!</definedName>
    <definedName name="к_ОЗП" localSheetId="4">#REF!</definedName>
    <definedName name="к_ОЗП" localSheetId="1">#REF!</definedName>
    <definedName name="к_ОЗП" localSheetId="3">#REF!</definedName>
    <definedName name="к_ОЗП">#REF!</definedName>
    <definedName name="к_ПЗ" localSheetId="4">#REF!</definedName>
    <definedName name="к_ПЗ" localSheetId="1">#REF!</definedName>
    <definedName name="к_ПЗ" localSheetId="3">#REF!</definedName>
    <definedName name="к_ПЗ">#REF!</definedName>
    <definedName name="к_ЭМ" localSheetId="4">#REF!</definedName>
    <definedName name="к_ЭМ" localSheetId="1">#REF!</definedName>
    <definedName name="к_ЭМ" localSheetId="3">#REF!</definedName>
    <definedName name="к_ЭМ">#REF!</definedName>
    <definedName name="Кабели" localSheetId="4">[6]Коэфф1.!#REF!</definedName>
    <definedName name="Кабели" localSheetId="1">[6]Коэфф1.!#REF!</definedName>
    <definedName name="Кабели" localSheetId="3">[6]Коэфф1.!#REF!</definedName>
    <definedName name="Кабели">[6]Коэфф1.!#REF!</definedName>
    <definedName name="Контроллер" localSheetId="4">[6]Коэфф1.!#REF!</definedName>
    <definedName name="Контроллер" localSheetId="1">[6]Коэфф1.!#REF!</definedName>
    <definedName name="Контроллер" localSheetId="3">[6]Коэфф1.!#REF!</definedName>
    <definedName name="Контроллер">[6]Коэфф1.!#REF!</definedName>
    <definedName name="курс" localSheetId="4">#REF!</definedName>
    <definedName name="курс" localSheetId="1">#REF!</definedName>
    <definedName name="курс" localSheetId="3">#REF!</definedName>
    <definedName name="курс">#REF!</definedName>
    <definedName name="курс_10" localSheetId="4">#REF!</definedName>
    <definedName name="курс_10" localSheetId="1">#REF!</definedName>
    <definedName name="курс_10" localSheetId="3">#REF!</definedName>
    <definedName name="курс_10">#REF!</definedName>
    <definedName name="курс_10_1" localSheetId="4">#REF!</definedName>
    <definedName name="курс_10_1" localSheetId="1">#REF!</definedName>
    <definedName name="курс_10_1" localSheetId="3">#REF!</definedName>
    <definedName name="курс_10_1">#REF!</definedName>
    <definedName name="курс_10_1_2">NA()</definedName>
    <definedName name="курс_10_1_3">NA()</definedName>
    <definedName name="курс_10_1_4">NA()</definedName>
    <definedName name="курс_10_12" localSheetId="4">#REF!</definedName>
    <definedName name="курс_10_12" localSheetId="1">#REF!</definedName>
    <definedName name="курс_10_12" localSheetId="3">#REF!</definedName>
    <definedName name="курс_10_12">#REF!</definedName>
    <definedName name="курс_10_12_2">NA()</definedName>
    <definedName name="курс_10_12_3">NA()</definedName>
    <definedName name="курс_10_12_4">NA()</definedName>
    <definedName name="курс_10_2">NA()</definedName>
    <definedName name="курс_10_3">NA()</definedName>
    <definedName name="курс_10_4">NA()</definedName>
    <definedName name="курс_12" localSheetId="4">#REF!</definedName>
    <definedName name="курс_12" localSheetId="1">#REF!</definedName>
    <definedName name="курс_12" localSheetId="3">#REF!</definedName>
    <definedName name="курс_12">#REF!</definedName>
    <definedName name="курс_12_2">NA()</definedName>
    <definedName name="курс_12_3">NA()</definedName>
    <definedName name="курс_12_4">NA()</definedName>
    <definedName name="курс_13" localSheetId="4">#REF!</definedName>
    <definedName name="курс_13" localSheetId="1">#REF!</definedName>
    <definedName name="курс_13" localSheetId="3">#REF!</definedName>
    <definedName name="курс_13">#REF!</definedName>
    <definedName name="курс_13_12" localSheetId="4">#REF!</definedName>
    <definedName name="курс_13_12" localSheetId="1">#REF!</definedName>
    <definedName name="курс_13_12" localSheetId="3">#REF!</definedName>
    <definedName name="курс_13_12">#REF!</definedName>
    <definedName name="курс_13_12_2">NA()</definedName>
    <definedName name="курс_13_12_3">NA()</definedName>
    <definedName name="курс_13_12_4">NA()</definedName>
    <definedName name="курс_13_2">NA()</definedName>
    <definedName name="курс_13_3">NA()</definedName>
    <definedName name="курс_13_4">NA()</definedName>
    <definedName name="курс_13_9">NA()</definedName>
    <definedName name="курс_14" localSheetId="4">#REF!</definedName>
    <definedName name="курс_14" localSheetId="1">#REF!</definedName>
    <definedName name="курс_14" localSheetId="3">#REF!</definedName>
    <definedName name="курс_14">#REF!</definedName>
    <definedName name="курс_14_2">NA()</definedName>
    <definedName name="курс_14_3">NA()</definedName>
    <definedName name="курс_14_4">NA()</definedName>
    <definedName name="курс_18" localSheetId="4">#REF!</definedName>
    <definedName name="курс_18" localSheetId="1">#REF!</definedName>
    <definedName name="курс_18" localSheetId="3">#REF!</definedName>
    <definedName name="курс_18">#REF!</definedName>
    <definedName name="курс_18_2">NA()</definedName>
    <definedName name="курс_18_3">NA()</definedName>
    <definedName name="курс_18_4">NA()</definedName>
    <definedName name="курс_2">NA()</definedName>
    <definedName name="курс_2_1">NA()</definedName>
    <definedName name="курс_3">NA()</definedName>
    <definedName name="курс_4">NA()</definedName>
    <definedName name="курс_9" localSheetId="4">#REF!</definedName>
    <definedName name="курс_9" localSheetId="1">#REF!</definedName>
    <definedName name="курс_9" localSheetId="3">#REF!</definedName>
    <definedName name="курс_9">#REF!</definedName>
    <definedName name="курс_9_1" localSheetId="4">#REF!</definedName>
    <definedName name="курс_9_1" localSheetId="1">#REF!</definedName>
    <definedName name="курс_9_1" localSheetId="3">#REF!</definedName>
    <definedName name="курс_9_1">#REF!</definedName>
    <definedName name="курс_9_1_2">NA()</definedName>
    <definedName name="курс_9_1_3">NA()</definedName>
    <definedName name="курс_9_1_4">NA()</definedName>
    <definedName name="курс_9_12" localSheetId="4">#REF!</definedName>
    <definedName name="курс_9_12" localSheetId="1">#REF!</definedName>
    <definedName name="курс_9_12" localSheetId="3">#REF!</definedName>
    <definedName name="курс_9_12">#REF!</definedName>
    <definedName name="курс_9_12_2">NA()</definedName>
    <definedName name="курс_9_12_3">NA()</definedName>
    <definedName name="курс_9_12_4">NA()</definedName>
    <definedName name="курс_9_2">NA()</definedName>
    <definedName name="курс_9_3">NA()</definedName>
    <definedName name="курс_9_4">NA()</definedName>
    <definedName name="курс_9_9" localSheetId="4">#REF!</definedName>
    <definedName name="курс_9_9" localSheetId="1">#REF!</definedName>
    <definedName name="курс_9_9" localSheetId="3">#REF!</definedName>
    <definedName name="курс_9_9">#REF!</definedName>
    <definedName name="курс_9_9_2">NA()</definedName>
    <definedName name="курс_9_9_3">NA()</definedName>
    <definedName name="курс_9_9_4">NA()</definedName>
    <definedName name="Курс_доллара_США" localSheetId="4">#REF!</definedName>
    <definedName name="Курс_доллара_США" localSheetId="1">#REF!</definedName>
    <definedName name="Курс_доллара_США" localSheetId="3">#REF!</definedName>
    <definedName name="Курс_доллара_США">#REF!</definedName>
    <definedName name="лис" localSheetId="4">IF('ПНР в ценах 2001'!Values_Entered,'ПНР в ценах 2001'!Header_Row+'ПНР в ценах 2001'!Number_of_Payments,'ПНР в ценах 2001'!Header_Row)</definedName>
    <definedName name="лис" localSheetId="0">IF('РЗ №1 '!Values_Entered,[0]!Header_Row+'РЗ №1 '!Number_of_Payments,[0]!Header_Row)</definedName>
    <definedName name="лис" localSheetId="1">IF('РЗ №1 стар'!Values_Entered,'РЗ №1 стар'!Header_Row+'РЗ №1 стар'!Number_of_Payments,'РЗ №1 стар'!Header_Row)</definedName>
    <definedName name="лис" localSheetId="3">IF('ЭМР в тек ценах'!Values_Entered,'ЭМР в тек ценах'!Header_Row+'ЭМР в тек ценах'!Number_of_Payments,'ЭМР в тек ценах'!Header_Row)</definedName>
    <definedName name="лис">IF([0]!Values_Entered,[0]!Header_Row+[0]!Number_of_Payments,[0]!Header_Row)</definedName>
    <definedName name="лиса" localSheetId="4">OFFSET('ПНР в ценах 2001'!Full_Print,0,0,[0]!Last_Row)</definedName>
    <definedName name="лиса" localSheetId="0">OFFSET(Full_Print,0,0,Last_Row)</definedName>
    <definedName name="лиса" localSheetId="1">OFFSET('РЗ №1 стар'!Full_Print,0,0,[0]!Last_Row)</definedName>
    <definedName name="лиса" localSheetId="3">OFFSET('ЭМР в тек ценах'!Full_Print,0,0,[0]!Last_Row)</definedName>
    <definedName name="лиса">OFFSET(Full_Print,0,0,Last_Row)</definedName>
    <definedName name="лист" localSheetId="4">IF('ПНР в ценах 2001'!Values_Entered,'ПНР в ценах 2001'!Header_Row+'ПНР в ценах 2001'!Number_of_Payments,'ПНР в ценах 2001'!Header_Row)</definedName>
    <definedName name="лист" localSheetId="0">IF('РЗ №1 '!Values_Entered,Header_Row+'РЗ №1 '!Number_of_Payments,Header_Row)</definedName>
    <definedName name="лист" localSheetId="1">IF('РЗ №1 стар'!Values_Entered,'РЗ №1 стар'!Header_Row+'РЗ №1 стар'!Number_of_Payments,'РЗ №1 стар'!Header_Row)</definedName>
    <definedName name="лист" localSheetId="3">IF('ЭМР в тек ценах'!Values_Entered,'ЭМР в тек ценах'!Header_Row+'ЭМР в тек ценах'!Number_of_Payments,'ЭМР в тек ценах'!Header_Row)</definedName>
    <definedName name="лист">IF(Values_Entered,Header_Row+Number_of_Payments,Header_Row)</definedName>
    <definedName name="Лок.см.МР3" localSheetId="4">OFFSET('ПНР в ценах 2001'!Full_Print,0,0,[0]!Last_Row)</definedName>
    <definedName name="Лок.см.МР3" localSheetId="0">OFFSET(Full_Print,0,0,Last_Row)</definedName>
    <definedName name="Лок.см.МР3" localSheetId="1">OFFSET('РЗ №1 стар'!Full_Print,0,0,[0]!Last_Row)</definedName>
    <definedName name="Лок.см.МР3" localSheetId="3">OFFSET('ЭМР в тек ценах'!Full_Print,0,0,[0]!Last_Row)</definedName>
    <definedName name="Лок.см.МР3">OFFSET(Full_Print,0,0,Last_Row)</definedName>
    <definedName name="Лок_см_МР3" localSheetId="4">OFFSET('ПНР в ценах 2001'!Full_Print,0,0,[0]!Last_Row)</definedName>
    <definedName name="Лок_см_МР3" localSheetId="0">OFFSET(Full_Print,0,0,Last_Row)</definedName>
    <definedName name="Лок_см_МР3" localSheetId="1">OFFSET('РЗ №1 стар'!Full_Print,0,0,[0]!Last_Row)</definedName>
    <definedName name="Лок_см_МР3" localSheetId="3">OFFSET('ЭМР в тек ценах'!Full_Print,0,0,[0]!Last_Row)</definedName>
    <definedName name="Лок_см_МР3">OFFSET(Full_Print,0,0,Last_Row)</definedName>
    <definedName name="локал" localSheetId="4">DATE(YEAR('ПНР в ценах 2001'!Loan_Start),MONTH('ПНР в ценах 2001'!Loan_Start)+Payment_Number,DAY('ПНР в ценах 2001'!Loan_Start))</definedName>
    <definedName name="локал" localSheetId="0">DATE(YEAR(Loan_Start),MONTH(Loan_Start)+Payment_Number,DAY(Loan_Start))</definedName>
    <definedName name="локал" localSheetId="1">DATE(YEAR('РЗ №1 стар'!Loan_Start),MONTH('РЗ №1 стар'!Loan_Start)+Payment_Number,DAY('РЗ №1 стар'!Loan_Start))</definedName>
    <definedName name="локал" localSheetId="3">DATE(YEAR('ЭМР в тек ценах'!Loan_Start),MONTH('ЭМР в тек ценах'!Loan_Start)+Payment_Number,DAY('ЭМР в тек ценах'!Loan_Start))</definedName>
    <definedName name="локал">DATE(YEAR(Loan_Start),MONTH(Loan_Start)+Payment_Number,DAY(Loan_Start))</definedName>
    <definedName name="лпилшаотирщачорищао" localSheetId="4">#REF!</definedName>
    <definedName name="лпилшаотирщачорищао" localSheetId="1">#REF!</definedName>
    <definedName name="лпилшаотирщачорищао" localSheetId="3">#REF!</definedName>
    <definedName name="лпилшаотирщачорищао">#REF!</definedName>
    <definedName name="мама" localSheetId="4">OFFSET('ПНР в ценах 2001'!Full_Print,0,0,'ПНР в ценах 2001'!женя)</definedName>
    <definedName name="мама" localSheetId="0">OFFSET(Full_Print,0,0,'РЗ №1 '!женя)</definedName>
    <definedName name="мама" localSheetId="1">OFFSET('РЗ №1 стар'!Full_Print,0,0,'РЗ №1 стар'!женя)</definedName>
    <definedName name="мама" localSheetId="3">OFFSET('ЭМР в тек ценах'!Full_Print,0,0,'ЭМР в тек ценах'!женя)</definedName>
    <definedName name="мама">OFFSET(Full_Print,0,0,женя)</definedName>
    <definedName name="мимимимимим" localSheetId="4">#REF!</definedName>
    <definedName name="мимимимимим" localSheetId="1">#REF!</definedName>
    <definedName name="мимимимимим" localSheetId="3">#REF!</definedName>
    <definedName name="мимимимимим">#REF!</definedName>
    <definedName name="мимимимимимиимимимимим" localSheetId="4">#REF!</definedName>
    <definedName name="мимимимимимиимимимимим" localSheetId="3">#REF!</definedName>
    <definedName name="мимимимимимиимимимимим">#REF!</definedName>
    <definedName name="Мое_число" localSheetId="4">#REF!</definedName>
    <definedName name="Мое_число" localSheetId="1">#REF!</definedName>
    <definedName name="Мое_число" localSheetId="3">#REF!</definedName>
    <definedName name="Мое_число">#REF!</definedName>
    <definedName name="Монтаж" localSheetId="4">#REF!</definedName>
    <definedName name="Монтаж" localSheetId="1">#REF!</definedName>
    <definedName name="Монтаж" localSheetId="3">#REF!</definedName>
    <definedName name="Монтаж">#REF!</definedName>
    <definedName name="Монтажные_работы_в_базисных_ценах" localSheetId="4">#REF!</definedName>
    <definedName name="Монтажные_работы_в_базисных_ценах" localSheetId="1">#REF!</definedName>
    <definedName name="Монтажные_работы_в_базисных_ценах" localSheetId="3">#REF!</definedName>
    <definedName name="Монтажные_работы_в_базисных_ценах">#REF!</definedName>
    <definedName name="Монтажные_работы_в_текущих_ценах" localSheetId="4">#REF!</definedName>
    <definedName name="Монтажные_работы_в_текущих_ценах" localSheetId="1">#REF!</definedName>
    <definedName name="Монтажные_работы_в_текущих_ценах" localSheetId="3">#REF!</definedName>
    <definedName name="Монтажные_работы_в_текущих_ценах">#REF!</definedName>
    <definedName name="Монтажные_работы_в_текущих_ценах_по_ресурсному_расчету" localSheetId="4">#REF!</definedName>
    <definedName name="Монтажные_работы_в_текущих_ценах_по_ресурсному_расчету" localSheetId="1">#REF!</definedName>
    <definedName name="Монтажные_работы_в_текущих_ценах_по_ресурсному_расчету" localSheetId="3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4">#REF!</definedName>
    <definedName name="Монтажные_работы_в_текущих_ценах_после_применения_индексов" localSheetId="1">#REF!</definedName>
    <definedName name="Монтажные_работы_в_текущих_ценах_после_применения_индексов" localSheetId="3">#REF!</definedName>
    <definedName name="Монтажные_работы_в_текущих_ценах_после_применения_индексов">#REF!</definedName>
    <definedName name="мсилстлвршвярпшщгур" localSheetId="4">OFFSET('ПНР в ценах 2001'!Full_Print,0,0,[0]!Last_Row)</definedName>
    <definedName name="мсилстлвршвярпшщгур" localSheetId="0">OFFSET([0]!Full_Print,0,0,[0]!Last_Row)</definedName>
    <definedName name="мсилстлвршвярпшщгур" localSheetId="1">OFFSET('РЗ №1 стар'!Full_Print,0,0,[0]!Last_Row)</definedName>
    <definedName name="мсилстлвршвярпшщгур" localSheetId="3">OFFSET('ЭМР в тек ценах'!Full_Print,0,0,[0]!Last_Row)</definedName>
    <definedName name="мсилстлвршвярпшщгур">OFFSET([0]!Full_Print,0,0,[0]!Last_Row)</definedName>
    <definedName name="Наименование_группы_строек" localSheetId="4">#REF!</definedName>
    <definedName name="Наименование_группы_строек" localSheetId="1">#REF!</definedName>
    <definedName name="Наименование_группы_строек" localSheetId="3">#REF!</definedName>
    <definedName name="Наименование_группы_строек">#REF!</definedName>
    <definedName name="Наименование_локальной_сметы" localSheetId="4">#REF!</definedName>
    <definedName name="Наименование_локальной_сметы" localSheetId="1">#REF!</definedName>
    <definedName name="Наименование_локальной_сметы" localSheetId="3">#REF!</definedName>
    <definedName name="Наименование_локальной_сметы">#REF!</definedName>
    <definedName name="Наименование_объекта" localSheetId="4">#REF!</definedName>
    <definedName name="Наименование_объекта" localSheetId="1">#REF!</definedName>
    <definedName name="Наименование_объекта" localSheetId="3">#REF!</definedName>
    <definedName name="Наименование_объекта">#REF!</definedName>
    <definedName name="Наименование_объектной_сметы" localSheetId="4">#REF!</definedName>
    <definedName name="Наименование_объектной_сметы" localSheetId="1">#REF!</definedName>
    <definedName name="Наименование_объектной_сметы" localSheetId="3">#REF!</definedName>
    <definedName name="Наименование_объектной_сметы">#REF!</definedName>
    <definedName name="Наименование_очереди" localSheetId="4">#REF!</definedName>
    <definedName name="Наименование_очереди" localSheetId="1">#REF!</definedName>
    <definedName name="Наименование_очереди" localSheetId="3">#REF!</definedName>
    <definedName name="Наименование_очереди">#REF!</definedName>
    <definedName name="Наименование_пускового_комплекса" localSheetId="4">#REF!</definedName>
    <definedName name="Наименование_пускового_комплекса" localSheetId="1">#REF!</definedName>
    <definedName name="Наименование_пускового_комплекса" localSheetId="3">#REF!</definedName>
    <definedName name="Наименование_пускового_комплекса">#REF!</definedName>
    <definedName name="Наименование_сводного_сметного_расчета" localSheetId="4">#REF!</definedName>
    <definedName name="Наименование_сводного_сметного_расчета" localSheetId="1">#REF!</definedName>
    <definedName name="Наименование_сводного_сметного_расчета" localSheetId="3">#REF!</definedName>
    <definedName name="Наименование_сводного_сметного_расчета">#REF!</definedName>
    <definedName name="Наименование_стройки" localSheetId="4">#REF!</definedName>
    <definedName name="Наименование_стройки" localSheetId="1">#REF!</definedName>
    <definedName name="Наименование_стройки" localSheetId="3">#REF!</definedName>
    <definedName name="Наименование_стройки">#REF!</definedName>
    <definedName name="НДС" localSheetId="4">#REF!</definedName>
    <definedName name="НДС" localSheetId="1">#REF!</definedName>
    <definedName name="НДС" localSheetId="3">#REF!</definedName>
    <definedName name="НДС">#REF!</definedName>
    <definedName name="НЕОБХОДИМОСТЬ_ПУБЛИКАЦИИ" localSheetId="0">[9]НеобходимостьПубликации!$A$2:$A$3</definedName>
    <definedName name="НЕОБХОДИМОСТЬ_ПУБЛИКАЦИИ">[10]НеобходимостьПубликации!$A$2:$A$3</definedName>
    <definedName name="Норм_трудоемкость_механизаторов_по_смете_с_учетом_к_тов" localSheetId="4">#REF!</definedName>
    <definedName name="Норм_трудоемкость_механизаторов_по_смете_с_учетом_к_тов" localSheetId="1">#REF!</definedName>
    <definedName name="Норм_трудоемкость_механизаторов_по_смете_с_учетом_к_тов" localSheetId="3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4">#REF!</definedName>
    <definedName name="Норм_трудоемкость_осн_рабочих_по_смете_с_учетом_к_тов" localSheetId="1">#REF!</definedName>
    <definedName name="Норм_трудоемкость_осн_рабочих_по_смете_с_учетом_к_тов" localSheetId="3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4">#REF!</definedName>
    <definedName name="Нормативная_трудоемкость_механизаторов_по_смете" localSheetId="1">#REF!</definedName>
    <definedName name="Нормативная_трудоемкость_механизаторов_по_смете" localSheetId="3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4">#REF!</definedName>
    <definedName name="Нормативная_трудоемкость_основных_рабочих_по_смете" localSheetId="1">#REF!</definedName>
    <definedName name="Нормативная_трудоемкость_основных_рабочих_по_смете" localSheetId="3">#REF!</definedName>
    <definedName name="Нормативная_трудоемкость_основных_рабочих_по_смете">#REF!</definedName>
    <definedName name="_xlnm.Print_Area" localSheetId="5">'ПНР в тек ценах'!$A$1:$Q$68</definedName>
    <definedName name="_xlnm.Print_Area" localSheetId="4">'ПНР в ценах 2001'!$A$1:$Q$75</definedName>
    <definedName name="_xlnm.Print_Area" localSheetId="0">#REF!</definedName>
    <definedName name="_xlnm.Print_Area" localSheetId="3">'ЭМР в тек ценах'!$A$1:$Q$107</definedName>
    <definedName name="_xlnm.Print_Area" localSheetId="2">'ЭМР в ценах 2001'!$A$1:$Q$107</definedName>
    <definedName name="_xlnm.Print_Area">#REF!</definedName>
    <definedName name="Оборудование_в_базисных_ценах" localSheetId="4">#REF!</definedName>
    <definedName name="Оборудование_в_базисных_ценах" localSheetId="1">#REF!</definedName>
    <definedName name="Оборудование_в_базисных_ценах" localSheetId="3">#REF!</definedName>
    <definedName name="Оборудование_в_базисных_ценах">#REF!</definedName>
    <definedName name="Оборудование_в_текущих_ценах" localSheetId="4">#REF!</definedName>
    <definedName name="Оборудование_в_текущих_ценах" localSheetId="1">#REF!</definedName>
    <definedName name="Оборудование_в_текущих_ценах" localSheetId="3">#REF!</definedName>
    <definedName name="Оборудование_в_текущих_ценах">#REF!</definedName>
    <definedName name="Оборудование_в_текущих_ценах_по_ресурсному_расчету" localSheetId="4">#REF!</definedName>
    <definedName name="Оборудование_в_текущих_ценах_по_ресурсному_расчету" localSheetId="1">#REF!</definedName>
    <definedName name="Оборудование_в_текущих_ценах_по_ресурсному_расчету" localSheetId="3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4">#REF!</definedName>
    <definedName name="Оборудование_в_текущих_ценах_после_применения_индексов" localSheetId="1">#REF!</definedName>
    <definedName name="Оборудование_в_текущих_ценах_после_применения_индексов" localSheetId="3">#REF!</definedName>
    <definedName name="Оборудование_в_текущих_ценах_после_применения_индексов">#REF!</definedName>
    <definedName name="Обоснование_поправки" localSheetId="4">#REF!</definedName>
    <definedName name="Обоснование_поправки" localSheetId="1">#REF!</definedName>
    <definedName name="Обоснование_поправки" localSheetId="3">#REF!</definedName>
    <definedName name="Обоснование_поправки">#REF!</definedName>
    <definedName name="одывлпйАРпуйкю." localSheetId="4">OFFSET('ПНР в ценах 2001'!Full_Print,0,0,'ПНР в ценах 2001'!лист)</definedName>
    <definedName name="одывлпйАРпуйкю." localSheetId="0">OFFSET(Full_Print,0,0,'РЗ №1 '!лист)</definedName>
    <definedName name="одывлпйАРпуйкю." localSheetId="1">OFFSET('РЗ №1 стар'!Full_Print,0,0,'РЗ №1 стар'!лист)</definedName>
    <definedName name="одывлпйАРпуйкю." localSheetId="3">OFFSET('ЭМР в тек ценах'!Full_Print,0,0,'ЭМР в тек ценах'!лист)</definedName>
    <definedName name="одывлпйАРпуйкю.">OFFSET(Full_Print,0,0,лист)</definedName>
    <definedName name="одывлпйАРпуйкю_" localSheetId="4">OFFSET('ПНР в ценах 2001'!Full_Print,0,0,'ПНР в ценах 2001'!лист)</definedName>
    <definedName name="одывлпйАРпуйкю_" localSheetId="0">OFFSET(Full_Print,0,0,'РЗ №1 '!лист)</definedName>
    <definedName name="одывлпйАРпуйкю_" localSheetId="1">OFFSET('РЗ №1 стар'!Full_Print,0,0,'РЗ №1 стар'!лист)</definedName>
    <definedName name="одывлпйАРпуйкю_" localSheetId="3">OFFSET('ЭМР в тек ценах'!Full_Print,0,0,'ЭМР в тек ценах'!лист)</definedName>
    <definedName name="одывлпйАРпуйкю_">OFFSET(Full_Print,0,0,лист)</definedName>
    <definedName name="оивфиофвдэ" localSheetId="4">OFFSET('ПНР в ценах 2001'!Full_Print,0,0,[0]!Last_Row)</definedName>
    <definedName name="оивфиофвдэ" localSheetId="0">OFFSET(Full_Print,0,0,Last_Row)</definedName>
    <definedName name="оивфиофвдэ" localSheetId="1">OFFSET('РЗ №1 стар'!Full_Print,0,0,[0]!Last_Row)</definedName>
    <definedName name="оивфиофвдэ" localSheetId="3">OFFSET('ЭМР в тек ценах'!Full_Print,0,0,[0]!Last_Row)</definedName>
    <definedName name="оивфиофвдэ">OFFSET(Full_Print,0,0,Last_Row)</definedName>
    <definedName name="ОКАТО" localSheetId="0">[9]ОКАТО!$A$2:$A$33117</definedName>
    <definedName name="ОКАТО">[10]ОКАТО!$A$2:$A$33118</definedName>
    <definedName name="ОКВЭД" localSheetId="0">[9]ОКВЭД!$A$2:$A$1843</definedName>
    <definedName name="ОКВЭД">[10]ОКВЭД!$A$2:$A$1843</definedName>
    <definedName name="ОКДП" localSheetId="0">[9]ОКДП!$A$2:$A$45074</definedName>
    <definedName name="ОКДП">[10]ОКДП!$A$2:$A$45074</definedName>
    <definedName name="ОКЕИ" localSheetId="0">[9]ОКЕИ!$A$3:$A$116</definedName>
    <definedName name="ОКЕИ">[10]ОКЕИ!$A$3:$A$115</definedName>
    <definedName name="Описание_группы_строек" localSheetId="4">#REF!</definedName>
    <definedName name="Описание_группы_строек" localSheetId="1">#REF!</definedName>
    <definedName name="Описание_группы_строек" localSheetId="3">#REF!</definedName>
    <definedName name="Описание_группы_строек">#REF!</definedName>
    <definedName name="Описание_локальной_сметы" localSheetId="4">#REF!</definedName>
    <definedName name="Описание_локальной_сметы" localSheetId="1">#REF!</definedName>
    <definedName name="Описание_локальной_сметы" localSheetId="3">#REF!</definedName>
    <definedName name="Описание_локальной_сметы">#REF!</definedName>
    <definedName name="Описание_объекта" localSheetId="4">#REF!</definedName>
    <definedName name="Описание_объекта" localSheetId="1">#REF!</definedName>
    <definedName name="Описание_объекта" localSheetId="3">#REF!</definedName>
    <definedName name="Описание_объекта">#REF!</definedName>
    <definedName name="Описание_объектной_сметы" localSheetId="4">#REF!</definedName>
    <definedName name="Описание_объектной_сметы" localSheetId="1">#REF!</definedName>
    <definedName name="Описание_объектной_сметы" localSheetId="3">#REF!</definedName>
    <definedName name="Описание_объектной_сметы">#REF!</definedName>
    <definedName name="Описание_очереди" localSheetId="4">#REF!</definedName>
    <definedName name="Описание_очереди" localSheetId="1">#REF!</definedName>
    <definedName name="Описание_очереди" localSheetId="3">#REF!</definedName>
    <definedName name="Описание_очереди">#REF!</definedName>
    <definedName name="Описание_пускового_комплекса" localSheetId="4">#REF!</definedName>
    <definedName name="Описание_пускового_комплекса" localSheetId="1">#REF!</definedName>
    <definedName name="Описание_пускового_комплекса" localSheetId="3">#REF!</definedName>
    <definedName name="Описание_пускового_комплекса">#REF!</definedName>
    <definedName name="Описание_сводного_сметного_расчета" localSheetId="4">#REF!</definedName>
    <definedName name="Описание_сводного_сметного_расчета" localSheetId="1">#REF!</definedName>
    <definedName name="Описание_сводного_сметного_расчета" localSheetId="3">#REF!</definedName>
    <definedName name="Описание_сводного_сметного_расчета">#REF!</definedName>
    <definedName name="Описание_стройки" localSheetId="4">#REF!</definedName>
    <definedName name="Описание_стройки" localSheetId="1">#REF!</definedName>
    <definedName name="Описание_стройки" localSheetId="3">#REF!</definedName>
    <definedName name="Описание_стройки">#REF!</definedName>
    <definedName name="Основание" localSheetId="4">#REF!</definedName>
    <definedName name="Основание" localSheetId="1">#REF!</definedName>
    <definedName name="Основание" localSheetId="3">#REF!</definedName>
    <definedName name="Основание">#REF!</definedName>
    <definedName name="Основная">'[12]ПВС с Коэф'!$T$31</definedName>
    <definedName name="Отчетный_период__учет_выполненных_работ" localSheetId="4">#REF!</definedName>
    <definedName name="Отчетный_период__учет_выполненных_работ" localSheetId="1">#REF!</definedName>
    <definedName name="Отчетный_период__учет_выполненных_работ" localSheetId="3">#REF!</definedName>
    <definedName name="Отчетный_период__учет_выполненных_работ">#REF!</definedName>
    <definedName name="Переб" localSheetId="4">#REF!</definedName>
    <definedName name="Переб" localSheetId="1">#REF!</definedName>
    <definedName name="Переб" localSheetId="3">#REF!</definedName>
    <definedName name="Переб">#REF!</definedName>
    <definedName name="Покупное_ПО" localSheetId="4">#REF!</definedName>
    <definedName name="Покупное_ПО" localSheetId="1">#REF!</definedName>
    <definedName name="Покупное_ПО" localSheetId="3">#REF!</definedName>
    <definedName name="Покупное_ПО">#REF!</definedName>
    <definedName name="Покупные" localSheetId="4">#REF!</definedName>
    <definedName name="Покупные" localSheetId="1">#REF!</definedName>
    <definedName name="Покупные" localSheetId="3">#REF!</definedName>
    <definedName name="Покупные">#REF!</definedName>
    <definedName name="Покупные_изделия" localSheetId="4">#REF!</definedName>
    <definedName name="Покупные_изделия" localSheetId="1">#REF!</definedName>
    <definedName name="Покупные_изделия" localSheetId="3">#REF!</definedName>
    <definedName name="Покупные_изделия">#REF!</definedName>
    <definedName name="Прикладное_ПО" localSheetId="4">#REF!</definedName>
    <definedName name="Прикладное_ПО" localSheetId="1">#REF!</definedName>
    <definedName name="Прикладное_ПО" localSheetId="3">#REF!</definedName>
    <definedName name="Прикладное_ПО">#REF!</definedName>
    <definedName name="прим" localSheetId="4">DATE(YEAR('ПНР в ценах 2001'!Loan_Start),MONTH('ПНР в ценах 2001'!Loan_Start)+Payment_Number,DAY('ПНР в ценах 2001'!Loan_Start))</definedName>
    <definedName name="прим" localSheetId="0">DATE(YEAR(Loan_Start),MONTH(Loan_Start)+Payment_Number,DAY(Loan_Start))</definedName>
    <definedName name="прим" localSheetId="1">DATE(YEAR('РЗ №1 стар'!Loan_Start),MONTH('РЗ №1 стар'!Loan_Start)+Payment_Number,DAY('РЗ №1 стар'!Loan_Start))</definedName>
    <definedName name="прим" localSheetId="3">DATE(YEAR('ЭМР в тек ценах'!Loan_Start),MONTH('ЭМР в тек ценах'!Loan_Start)+Payment_Number,DAY('ЭМР в тек ценах'!Loan_Start))</definedName>
    <definedName name="прим">DATE(YEAR(Loan_Start),MONTH(Loan_Start)+Payment_Number,DAY(Loan_Start))</definedName>
    <definedName name="ПРИЧИНА_ЕП" localSheetId="0">[9]ПричинаЕП!$A$2:$A$31</definedName>
    <definedName name="ПРИЧИНА_ЕП">[10]ПричинаЕП!$A$2:$A$31</definedName>
    <definedName name="Проверил" localSheetId="4">#REF!</definedName>
    <definedName name="Проверил" localSheetId="1">#REF!</definedName>
    <definedName name="Проверил" localSheetId="3">#REF!</definedName>
    <definedName name="Проверил">#REF!</definedName>
    <definedName name="Прочие_затраты_в_базисных_ценах" localSheetId="4">#REF!</definedName>
    <definedName name="Прочие_затраты_в_базисных_ценах" localSheetId="1">#REF!</definedName>
    <definedName name="Прочие_затраты_в_базисных_ценах" localSheetId="3">#REF!</definedName>
    <definedName name="Прочие_затраты_в_базисных_ценах">#REF!</definedName>
    <definedName name="Прочие_затраты_в_текущих_ценах" localSheetId="4">#REF!</definedName>
    <definedName name="Прочие_затраты_в_текущих_ценах" localSheetId="1">#REF!</definedName>
    <definedName name="Прочие_затраты_в_текущих_ценах" localSheetId="3">#REF!</definedName>
    <definedName name="Прочие_затраты_в_текущих_ценах">#REF!</definedName>
    <definedName name="Прочие_затраты_в_текущих_ценах_по_ресурсному_расчету" localSheetId="4">#REF!</definedName>
    <definedName name="Прочие_затраты_в_текущих_ценах_по_ресурсному_расчету" localSheetId="1">#REF!</definedName>
    <definedName name="Прочие_затраты_в_текущих_ценах_по_ресурсному_расчету" localSheetId="3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4">#REF!</definedName>
    <definedName name="Прочие_затраты_в_текущих_ценах_после_применения_индексов" localSheetId="1">#REF!</definedName>
    <definedName name="Прочие_затраты_в_текущих_ценах_после_применения_индексов" localSheetId="3">#REF!</definedName>
    <definedName name="Прочие_затраты_в_текущих_ценах_после_применения_индексов">#REF!</definedName>
    <definedName name="прпр" localSheetId="4">[6]Коэфф1.!#REF!</definedName>
    <definedName name="прпр" localSheetId="1">[6]Коэфф1.!#REF!</definedName>
    <definedName name="прпр" localSheetId="3">[6]Коэфф1.!#REF!</definedName>
    <definedName name="прпр">[6]Коэфф1.!#REF!</definedName>
    <definedName name="ПСП_ЦАУК" localSheetId="0">[9]ПСП_ЦАУК!$A$2:$A$9</definedName>
    <definedName name="ПСП_ЦАУК">[10]ПСП_ЦАУК!$A$2:$A$9</definedName>
    <definedName name="р6666" localSheetId="4">#REF!</definedName>
    <definedName name="р6666" localSheetId="1">#REF!</definedName>
    <definedName name="р6666" localSheetId="3">#REF!</definedName>
    <definedName name="р6666">#REF!</definedName>
    <definedName name="Раб" localSheetId="4">#REF!</definedName>
    <definedName name="Раб" localSheetId="1">#REF!</definedName>
    <definedName name="Раб" localSheetId="3">#REF!</definedName>
    <definedName name="Раб">#REF!</definedName>
    <definedName name="Раб_12" localSheetId="4">#REF!</definedName>
    <definedName name="Раб_12" localSheetId="1">#REF!</definedName>
    <definedName name="Раб_12" localSheetId="3">#REF!</definedName>
    <definedName name="Раб_12">#REF!</definedName>
    <definedName name="Раб_12_2">NA()</definedName>
    <definedName name="Раб_2">NA()</definedName>
    <definedName name="Раб_9" localSheetId="4">#REF!</definedName>
    <definedName name="Раб_9" localSheetId="1">#REF!</definedName>
    <definedName name="Раб_9" localSheetId="3">#REF!</definedName>
    <definedName name="Раб_9">#REF!</definedName>
    <definedName name="Раб_9_2">NA()</definedName>
    <definedName name="раз2">[13]ГАЗ_камаз!$N$9</definedName>
    <definedName name="Разработка" localSheetId="4">#REF!</definedName>
    <definedName name="Разработка" localSheetId="1">#REF!</definedName>
    <definedName name="Разработка" localSheetId="3">#REF!</definedName>
    <definedName name="Разработка">#REF!</definedName>
    <definedName name="Разработка_" localSheetId="4">#REF!</definedName>
    <definedName name="Разработка_" localSheetId="1">#REF!</definedName>
    <definedName name="Разработка_" localSheetId="3">#REF!</definedName>
    <definedName name="Разработка_">#REF!</definedName>
    <definedName name="Районный_к_т_к_ЗП" localSheetId="4">#REF!</definedName>
    <definedName name="Районный_к_т_к_ЗП" localSheetId="1">#REF!</definedName>
    <definedName name="Районный_к_т_к_ЗП" localSheetId="3">#REF!</definedName>
    <definedName name="Районный_к_т_к_ЗП">#REF!</definedName>
    <definedName name="Районный_к_т_к_ЗП_по_ресурсному_расчету" localSheetId="4">#REF!</definedName>
    <definedName name="Районный_к_т_к_ЗП_по_ресурсному_расчету" localSheetId="1">#REF!</definedName>
    <definedName name="Районный_к_т_к_ЗП_по_ресурсному_расчету" localSheetId="3">#REF!</definedName>
    <definedName name="Районный_к_т_к_ЗП_по_ресурсному_расчету">#REF!</definedName>
    <definedName name="Рас">[13]ГАЗ_камаз!$L$9</definedName>
    <definedName name="рв" localSheetId="4">#REF!</definedName>
    <definedName name="рв" localSheetId="1">#REF!</definedName>
    <definedName name="рв" localSheetId="3">#REF!</definedName>
    <definedName name="рв">#REF!</definedName>
    <definedName name="Регистрационный_номер_группы_строек" localSheetId="4">#REF!</definedName>
    <definedName name="Регистрационный_номер_группы_строек" localSheetId="1">#REF!</definedName>
    <definedName name="Регистрационный_номер_группы_строек" localSheetId="3">#REF!</definedName>
    <definedName name="Регистрационный_номер_группы_строек">#REF!</definedName>
    <definedName name="Регистрационный_номер_локальной_сметы" localSheetId="4">#REF!</definedName>
    <definedName name="Регистрационный_номер_локальной_сметы" localSheetId="1">#REF!</definedName>
    <definedName name="Регистрационный_номер_локальной_сметы" localSheetId="3">#REF!</definedName>
    <definedName name="Регистрационный_номер_локальной_сметы">#REF!</definedName>
    <definedName name="Регистрационный_номер_объекта" localSheetId="4">#REF!</definedName>
    <definedName name="Регистрационный_номер_объекта" localSheetId="1">#REF!</definedName>
    <definedName name="Регистрационный_номер_объекта" localSheetId="3">#REF!</definedName>
    <definedName name="Регистрационный_номер_объекта">#REF!</definedName>
    <definedName name="Регистрационный_номер_объектной_сметы" localSheetId="4">#REF!</definedName>
    <definedName name="Регистрационный_номер_объектной_сметы" localSheetId="1">#REF!</definedName>
    <definedName name="Регистрационный_номер_объектной_сметы" localSheetId="3">#REF!</definedName>
    <definedName name="Регистрационный_номер_объектной_сметы">#REF!</definedName>
    <definedName name="Регистрационный_номер_очереди" localSheetId="4">#REF!</definedName>
    <definedName name="Регистрационный_номер_очереди" localSheetId="1">#REF!</definedName>
    <definedName name="Регистрационный_номер_очереди" localSheetId="3">#REF!</definedName>
    <definedName name="Регистрационный_номер_очереди">#REF!</definedName>
    <definedName name="Регистрационный_номер_пускового_комплекса" localSheetId="4">#REF!</definedName>
    <definedName name="Регистрационный_номер_пускового_комплекса" localSheetId="1">#REF!</definedName>
    <definedName name="Регистрационный_номер_пускового_комплекса" localSheetId="3">#REF!</definedName>
    <definedName name="Регистрационный_номер_пускового_комплекса">#REF!</definedName>
    <definedName name="Регистрационный_номер_сводного_сметного_расчета" localSheetId="4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 localSheetId="3">#REF!</definedName>
    <definedName name="Регистрационный_номер_сводного_сметного_расчета">#REF!</definedName>
    <definedName name="Регистрационный_номер_стройки" localSheetId="4">#REF!</definedName>
    <definedName name="Регистрационный_номер_стройки" localSheetId="1">#REF!</definedName>
    <definedName name="Регистрационный_номер_стройки" localSheetId="3">#REF!</definedName>
    <definedName name="Регистрационный_номер_стройки">#REF!</definedName>
    <definedName name="ривыр" localSheetId="4">OFFSET('ПНР в ценах 2001'!Full_Print,0,0,'ПНР в ценах 2001'!лист)</definedName>
    <definedName name="ривыр" localSheetId="0">OFFSET(Full_Print,0,0,'РЗ №1 '!лист)</definedName>
    <definedName name="ривыр" localSheetId="1">OFFSET('РЗ №1 стар'!Full_Print,0,0,'РЗ №1 стар'!лист)</definedName>
    <definedName name="ривыр" localSheetId="3">OFFSET('ЭМР в тек ценах'!Full_Print,0,0,'ЭМР в тек ценах'!лист)</definedName>
    <definedName name="ривыр">OFFSET(Full_Print,0,0,лист)</definedName>
    <definedName name="Сервис" localSheetId="4">#REF!</definedName>
    <definedName name="Сервис" localSheetId="1">#REF!</definedName>
    <definedName name="Сервис" localSheetId="3">#REF!</definedName>
    <definedName name="Сервис">#REF!</definedName>
    <definedName name="Сервис_Всего" localSheetId="4">'[6]Прайс лист'!#REF!</definedName>
    <definedName name="Сервис_Всего" localSheetId="1">'[6]Прайс лист'!#REF!</definedName>
    <definedName name="Сервис_Всего" localSheetId="3">'[6]Прайс лист'!#REF!</definedName>
    <definedName name="Сервис_Всего">'[6]Прайс лист'!#REF!</definedName>
    <definedName name="Сервисное_оборудование" localSheetId="4">[6]Коэфф1.!#REF!</definedName>
    <definedName name="Сервисное_оборудование" localSheetId="1">[6]Коэфф1.!#REF!</definedName>
    <definedName name="Сервисное_оборудование" localSheetId="3">[6]Коэфф1.!#REF!</definedName>
    <definedName name="Сервисное_оборудование">[6]Коэфф1.!#REF!</definedName>
    <definedName name="сереж" localSheetId="4">OFFSET('ПНР в ценах 2001'!Full_Print,0,0,'ПНР в ценах 2001'!женя)</definedName>
    <definedName name="сереж" localSheetId="0">OFFSET(Full_Print,0,0,'РЗ №1 '!женя)</definedName>
    <definedName name="сереж" localSheetId="1">OFFSET('РЗ №1 стар'!Full_Print,0,0,'РЗ №1 стар'!женя)</definedName>
    <definedName name="сереж" localSheetId="3">OFFSET('ЭМР в тек ценах'!Full_Print,0,0,'ЭМР в тек ценах'!женя)</definedName>
    <definedName name="сереж">OFFSET(Full_Print,0,0,женя)</definedName>
    <definedName name="скор">[8]ГАЗ_камаз!$L$7</definedName>
    <definedName name="скор1">[8]ГАЗ_камаз!$N$7</definedName>
    <definedName name="смеит" localSheetId="4">IF('ПНР в ценах 2001'!Loan_Amount*'ПНР в ценах 2001'!Interest_Rate*'ПНР в ценах 2001'!Loan_Years*'ПНР в ценах 2001'!Loan_Start&gt;0,1,0)</definedName>
    <definedName name="смеит" localSheetId="0">IF(Loan_Amount*Interest_Rate*Loan_Years*Loan_Start&gt;0,1,0)</definedName>
    <definedName name="смеит" localSheetId="1">IF('РЗ №1 стар'!Loan_Amount*'РЗ №1 стар'!Interest_Rate*'РЗ №1 стар'!Loan_Years*'РЗ №1 стар'!Loan_Start&gt;0,1,0)</definedName>
    <definedName name="смеит" localSheetId="3">IF('ЭМР в тек ценах'!Loan_Amount*'ЭМР в тек ценах'!Interest_Rate*'ЭМР в тек ценах'!Loan_Years*'ЭМР в тек ценах'!Loan_Start&gt;0,1,0)</definedName>
    <definedName name="смеит">IF(Loan_Amount*Interest_Rate*Loan_Years*Loan_Start&gt;0,1,0)</definedName>
    <definedName name="смет" localSheetId="4">DATE(YEAR('ПНР в ценах 2001'!Loan_Start),MONTH('ПНР в ценах 2001'!Loan_Start)+Payment_Number,DAY('ПНР в ценах 2001'!Loan_Start))</definedName>
    <definedName name="смет" localSheetId="0">DATE(YEAR([0]!Loan_Start),MONTH([0]!Loan_Start)+Payment_Number,DAY([0]!Loan_Start))</definedName>
    <definedName name="смет" localSheetId="1">DATE(YEAR('РЗ №1 стар'!Loan_Start),MONTH('РЗ №1 стар'!Loan_Start)+Payment_Number,DAY('РЗ №1 стар'!Loan_Start))</definedName>
    <definedName name="смет" localSheetId="3">DATE(YEAR('ЭМР в тек ценах'!Loan_Start),MONTH('ЭМР в тек ценах'!Loan_Start)+Payment_Number,DAY('ЭМР в тек ценах'!Loan_Start))</definedName>
    <definedName name="смет">DATE(YEAR([0]!Loan_Start),MONTH([0]!Loan_Start)+Payment_Number,DAY([0]!Loan_Start))</definedName>
    <definedName name="смета" localSheetId="4">OFFSET('ПНР в ценах 2001'!Full_Print,0,0,[0]!Last_Row)</definedName>
    <definedName name="смета" localSheetId="0">OFFSET(Full_Print,0,0,Last_Row)</definedName>
    <definedName name="смета" localSheetId="1">OFFSET('РЗ №1 стар'!Full_Print,0,0,[0]!Last_Row)</definedName>
    <definedName name="смета" localSheetId="3">OFFSET('ЭМР в тек ценах'!Full_Print,0,0,[0]!Last_Row)</definedName>
    <definedName name="смета">OFFSET(Full_Print,0,0,Last_Row)</definedName>
    <definedName name="Сметная_стоимость_в_базисных_ценах" localSheetId="4">#REF!</definedName>
    <definedName name="Сметная_стоимость_в_базисных_ценах" localSheetId="1">#REF!</definedName>
    <definedName name="Сметная_стоимость_в_базисных_ценах" localSheetId="3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4">#REF!</definedName>
    <definedName name="Сметная_стоимость_в_текущих_ценах__после_применения_индексов" localSheetId="1">#REF!</definedName>
    <definedName name="Сметная_стоимость_в_текущих_ценах__после_применения_индексов" localSheetId="3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4">#REF!</definedName>
    <definedName name="Сметная_стоимость_по_ресурсному_расчету" localSheetId="1">#REF!</definedName>
    <definedName name="Сметная_стоимость_по_ресурсному_расчету" localSheetId="3">#REF!</definedName>
    <definedName name="Сметная_стоимость_по_ресурсному_расчету">#REF!</definedName>
    <definedName name="смсмсмсммсмс" localSheetId="4">#REF!</definedName>
    <definedName name="смсмсмсммсмс" localSheetId="3">#REF!</definedName>
    <definedName name="смсмсмсммсмс">#REF!</definedName>
    <definedName name="Составил" localSheetId="4">#REF!</definedName>
    <definedName name="Составил" localSheetId="1">#REF!</definedName>
    <definedName name="Составил" localSheetId="3">#REF!</definedName>
    <definedName name="Составил">#REF!</definedName>
    <definedName name="СП_ЗАКАЗЧИКА" localSheetId="0">[9]СП_ЗАКАЗЧИКА!$A$1:$A$100</definedName>
    <definedName name="СП_ЗАКАЗЧИКА">[10]СП_ЗАКАЗЧИКА!$A$1:$A$100</definedName>
    <definedName name="СП1" localSheetId="4">[14]Обновление!#REF!</definedName>
    <definedName name="СП1" localSheetId="1">[14]Обновление!#REF!</definedName>
    <definedName name="СП1" localSheetId="3">[14]Обновление!#REF!</definedName>
    <definedName name="СП1">[14]Обновление!#REF!</definedName>
    <definedName name="СПОСОБ_ЗАКУПКИ" localSheetId="0">[9]СпособЗакупки!$A$2:$A$11</definedName>
    <definedName name="СПОСОБ_ЗАКУПКИ">[10]СпособЗакупки!$A$2:$A$9</definedName>
    <definedName name="ставка_налога_1" localSheetId="4">#REF!</definedName>
    <definedName name="ставка_налога_1" localSheetId="1">#REF!</definedName>
    <definedName name="ставка_налога_1" localSheetId="3">#REF!</definedName>
    <definedName name="ставка_налога_1">#REF!</definedName>
    <definedName name="СТАВКА_НДС" localSheetId="0">[9]СТАВКА_НДС!$A$2:$A$6</definedName>
    <definedName name="СТАВКА_НДС">[10]СТАВКА_НДС!$A$2:$A$6</definedName>
    <definedName name="Стоимость_по_акту_выполненных_работ_в_базисных_ценах" localSheetId="4">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 localSheetId="3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4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 localSheetId="3">#REF!</definedName>
    <definedName name="Стоимость_по_акту_выполненных_работ_при_ресурсном_расчете">#REF!</definedName>
    <definedName name="Строительные_работы_в_базисных_ценах" localSheetId="4">#REF!</definedName>
    <definedName name="Строительные_работы_в_базисных_ценах" localSheetId="1">#REF!</definedName>
    <definedName name="Строительные_работы_в_базисных_ценах" localSheetId="3">#REF!</definedName>
    <definedName name="Строительные_работы_в_базисных_ценах">#REF!</definedName>
    <definedName name="Строительные_работы_в_текущих_ценах" localSheetId="4">#REF!</definedName>
    <definedName name="Строительные_работы_в_текущих_ценах" localSheetId="1">#REF!</definedName>
    <definedName name="Строительные_работы_в_текущих_ценах" localSheetId="3">#REF!</definedName>
    <definedName name="Строительные_работы_в_текущих_ценах">#REF!</definedName>
    <definedName name="Строительные_работы_в_текущих_ценах_по_ресурсному_расчету" localSheetId="4">#REF!</definedName>
    <definedName name="Строительные_работы_в_текущих_ценах_по_ресурсному_расчету" localSheetId="1">#REF!</definedName>
    <definedName name="Строительные_работы_в_текущих_ценах_по_ресурсному_расчету" localSheetId="3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4">#REF!</definedName>
    <definedName name="Строительные_работы_в_текущих_ценах_после_применения_индексов" localSheetId="1">#REF!</definedName>
    <definedName name="Строительные_работы_в_текущих_ценах_после_применения_индексов" localSheetId="3">#REF!</definedName>
    <definedName name="Строительные_работы_в_текущих_ценах_после_применения_индексов">#REF!</definedName>
    <definedName name="Территориальная_поправка_к_ТЕР" localSheetId="4">#REF!</definedName>
    <definedName name="Территориальная_поправка_к_ТЕР" localSheetId="1">#REF!</definedName>
    <definedName name="Территориальная_поправка_к_ТЕР" localSheetId="3">#REF!</definedName>
    <definedName name="Территориальная_поправка_к_ТЕР">#REF!</definedName>
    <definedName name="ТИП_ПЛАНА" localSheetId="0">'[9]Тип плана'!$A$2:$A$5</definedName>
    <definedName name="ТИП_ПЛАНА">'[10]Тип плана'!$A$2:$A$5</definedName>
    <definedName name="ТИП_ПРОГРАММЫ" localSheetId="0">'[9]Тип программы'!$A$2:$A$6</definedName>
    <definedName name="ТИП_ПРОГРАММЫ">'[10]Тип программы'!$A$2:$A$6</definedName>
    <definedName name="Труд_механизаторов_по_акту_вып_работ_с_учетом_к_тов" localSheetId="4">#REF!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 localSheetId="3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4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 localSheetId="3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4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 localSheetId="3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4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 localSheetId="3">#REF!</definedName>
    <definedName name="Трудоемкость_основных_рабочих_по_акту_выполненных_работ">#REF!</definedName>
    <definedName name="тттттттттт" localSheetId="4">#REF!</definedName>
    <definedName name="тттттттттт" localSheetId="1">#REF!</definedName>
    <definedName name="тттттттттт" localSheetId="3">#REF!</definedName>
    <definedName name="тттттттттт">#REF!</definedName>
    <definedName name="Укрупненный_норматив_НР_для_расчета_в_текущих_ценах_и_ценах_2001г." localSheetId="4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 localSheetId="3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4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 localSheetId="3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4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 localSheetId="3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4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 localSheetId="3">#REF!</definedName>
    <definedName name="Укрупненный_норматив_СП_для_расчета_в_ценах_1984г.">#REF!</definedName>
    <definedName name="ФОРМА_ПРОВЕДЕНИЯ" localSheetId="0">[9]ФормаПроведения!$A$2:$A$3</definedName>
    <definedName name="ФОРМА_ПРОВЕДЕНИЯ">[10]ФормаПроведения!$A$2:$A$3</definedName>
    <definedName name="фЧф\цвй\ф3к2ц3е5346е" localSheetId="4">'[6]Прайс лист'!#REF!</definedName>
    <definedName name="фЧф\цвй\ф3к2ц3е5346е" localSheetId="1">'[6]Прайс лист'!#REF!</definedName>
    <definedName name="фЧф\цвй\ф3к2ц3е5346е" localSheetId="3">'[6]Прайс лист'!#REF!</definedName>
    <definedName name="фЧф\цвй\ф3к2ц3е5346е">'[6]Прайс лист'!#REF!</definedName>
    <definedName name="фчф\ысф\ацуацйуа" localSheetId="4">#REF!</definedName>
    <definedName name="фчф\ысф\ацуацйуа" localSheetId="1">#REF!</definedName>
    <definedName name="фчф\ысф\ацуацйуа" localSheetId="3">#REF!</definedName>
    <definedName name="фчф\ысф\ацуацйуа">#REF!</definedName>
    <definedName name="фываппр" localSheetId="4">OFFSET('ПНР в ценах 2001'!Full_Print,0,0,'ПНР в ценах 2001'!лист)</definedName>
    <definedName name="фываппр" localSheetId="0">OFFSET(Full_Print,0,0,'РЗ №1 '!лист)</definedName>
    <definedName name="фываппр" localSheetId="1">OFFSET('РЗ №1 стар'!Full_Print,0,0,'РЗ №1 стар'!лист)</definedName>
    <definedName name="фываппр" localSheetId="3">OFFSET('ЭМР в тек ценах'!Full_Print,0,0,'ЭМР в тек ценах'!лист)</definedName>
    <definedName name="фываппр">OFFSET(Full_Print,0,0,лист)</definedName>
    <definedName name="хуйхуйхуй" localSheetId="4">#REF!</definedName>
    <definedName name="хуйхуйхуй" localSheetId="1">#REF!</definedName>
    <definedName name="хуйхуйхуй" localSheetId="3">#REF!</definedName>
    <definedName name="хуйхуйхуй">#REF!</definedName>
    <definedName name="ц1" localSheetId="4">#REF!</definedName>
    <definedName name="ц1" localSheetId="1">#REF!</definedName>
    <definedName name="ц1" localSheetId="3">#REF!</definedName>
    <definedName name="ц1">#REF!</definedName>
    <definedName name="ц1_11" localSheetId="4">#REF!</definedName>
    <definedName name="ц1_11" localSheetId="1">#REF!</definedName>
    <definedName name="ц1_11" localSheetId="3">#REF!</definedName>
    <definedName name="ц1_11">#REF!</definedName>
    <definedName name="ц1_11_2">NA()</definedName>
    <definedName name="ц1_11_3">NA()</definedName>
    <definedName name="ц1_11_4">NA()</definedName>
    <definedName name="ц1_12" localSheetId="4">#REF!</definedName>
    <definedName name="ц1_12" localSheetId="1">#REF!</definedName>
    <definedName name="ц1_12" localSheetId="3">#REF!</definedName>
    <definedName name="ц1_12">#REF!</definedName>
    <definedName name="ц1_12_1" localSheetId="4">#REF!</definedName>
    <definedName name="ц1_12_1" localSheetId="1">#REF!</definedName>
    <definedName name="ц1_12_1" localSheetId="3">#REF!</definedName>
    <definedName name="ц1_12_1">#REF!</definedName>
    <definedName name="ц1_12_1_2">NA()</definedName>
    <definedName name="ц1_12_1_3">NA()</definedName>
    <definedName name="ц1_12_1_4">NA()</definedName>
    <definedName name="ц1_12_2">NA()</definedName>
    <definedName name="ц1_15" localSheetId="4">#REF!</definedName>
    <definedName name="ц1_15" localSheetId="1">#REF!</definedName>
    <definedName name="ц1_15" localSheetId="3">#REF!</definedName>
    <definedName name="ц1_15">#REF!</definedName>
    <definedName name="ц1_15_2">NA()</definedName>
    <definedName name="ц1_15_3">NA()</definedName>
    <definedName name="ц1_15_4">NA()</definedName>
    <definedName name="ц1_2">NA()</definedName>
    <definedName name="ц1_3">NA()</definedName>
    <definedName name="ц1_4">NA()</definedName>
    <definedName name="ц1_9" localSheetId="4">#REF!</definedName>
    <definedName name="ц1_9" localSheetId="1">#REF!</definedName>
    <definedName name="ц1_9" localSheetId="3">#REF!</definedName>
    <definedName name="ц1_9">#REF!</definedName>
    <definedName name="ц1_9_2">NA()</definedName>
    <definedName name="ц1_9_3">NA()</definedName>
    <definedName name="ц1_9_4">NA()</definedName>
    <definedName name="Цен" localSheetId="4">#REF!</definedName>
    <definedName name="Цен" localSheetId="1">#REF!</definedName>
    <definedName name="Цен" localSheetId="3">#REF!</definedName>
    <definedName name="Цен">#REF!</definedName>
    <definedName name="Цен_12" localSheetId="4">#REF!</definedName>
    <definedName name="Цен_12" localSheetId="1">#REF!</definedName>
    <definedName name="Цен_12" localSheetId="3">#REF!</definedName>
    <definedName name="Цен_12">#REF!</definedName>
    <definedName name="Цен_12_2">NA()</definedName>
    <definedName name="Цен_2">NA()</definedName>
    <definedName name="Цен_9" localSheetId="4">#REF!</definedName>
    <definedName name="Цен_9" localSheetId="1">#REF!</definedName>
    <definedName name="Цен_9" localSheetId="3">#REF!</definedName>
    <definedName name="Цен_9">#REF!</definedName>
    <definedName name="Цен_9_2">NA()</definedName>
    <definedName name="Цена_с_НДС__у.е." localSheetId="4">#REF!</definedName>
    <definedName name="Цена_с_НДС__у.е." localSheetId="1">#REF!</definedName>
    <definedName name="Цена_с_НДС__у.е." localSheetId="3">#REF!</definedName>
    <definedName name="Цена_с_НДС__у.е.">#REF!</definedName>
    <definedName name="Цена_с_НДС__у.е._10" localSheetId="4">#REF!</definedName>
    <definedName name="Цена_с_НДС__у.е._10" localSheetId="1">#REF!</definedName>
    <definedName name="Цена_с_НДС__у.е._10" localSheetId="3">#REF!</definedName>
    <definedName name="Цена_с_НДС__у.е._10">#REF!</definedName>
    <definedName name="Цена_с_НДС__у.е._10_1" localSheetId="4">#REF!</definedName>
    <definedName name="Цена_с_НДС__у.е._10_1" localSheetId="1">#REF!</definedName>
    <definedName name="Цена_с_НДС__у.е._10_1" localSheetId="3">#REF!</definedName>
    <definedName name="Цена_с_НДС__у.е._10_1">#REF!</definedName>
    <definedName name="Цена_с_НДС__у.е._10_1_2">NA()</definedName>
    <definedName name="Цена_с_НДС__у.е._10_1_3">NA()</definedName>
    <definedName name="Цена_с_НДС__у.е._10_1_4">NA()</definedName>
    <definedName name="Цена_с_НДС__у.е._10_12" localSheetId="4">#REF!</definedName>
    <definedName name="Цена_с_НДС__у.е._10_12" localSheetId="1">#REF!</definedName>
    <definedName name="Цена_с_НДС__у.е._10_12" localSheetId="3">#REF!</definedName>
    <definedName name="Цена_с_НДС__у.е._10_12">#REF!</definedName>
    <definedName name="Цена_с_НДС__у.е._10_12_2">NA()</definedName>
    <definedName name="Цена_с_НДС__у.е._10_12_3">NA()</definedName>
    <definedName name="Цена_с_НДС__у.е._10_12_4">NA()</definedName>
    <definedName name="Цена_с_НДС__у.е._10_2">NA()</definedName>
    <definedName name="Цена_с_НДС__у.е._10_3">NA()</definedName>
    <definedName name="Цена_с_НДС__у.е._10_4">NA()</definedName>
    <definedName name="Цена_с_НДС__у.е._12" localSheetId="4">#REF!</definedName>
    <definedName name="Цена_с_НДС__у.е._12" localSheetId="1">#REF!</definedName>
    <definedName name="Цена_с_НДС__у.е._12" localSheetId="3">#REF!</definedName>
    <definedName name="Цена_с_НДС__у.е._12">#REF!</definedName>
    <definedName name="Цена_с_НДС__у.е._12_2">NA()</definedName>
    <definedName name="Цена_с_НДС__у.е._12_3">NA()</definedName>
    <definedName name="Цена_с_НДС__у.е._12_4">NA()</definedName>
    <definedName name="Цена_с_НДС__у.е._13" localSheetId="4">#REF!</definedName>
    <definedName name="Цена_с_НДС__у.е._13" localSheetId="1">#REF!</definedName>
    <definedName name="Цена_с_НДС__у.е._13" localSheetId="3">#REF!</definedName>
    <definedName name="Цена_с_НДС__у.е._13">#REF!</definedName>
    <definedName name="Цена_с_НДС__у.е._13_12" localSheetId="4">#REF!</definedName>
    <definedName name="Цена_с_НДС__у.е._13_12" localSheetId="1">#REF!</definedName>
    <definedName name="Цена_с_НДС__у.е._13_12" localSheetId="3">#REF!</definedName>
    <definedName name="Цена_с_НДС__у.е._13_12">#REF!</definedName>
    <definedName name="Цена_с_НДС__у.е._13_12_2">NA()</definedName>
    <definedName name="Цена_с_НДС__у.е._13_12_3">NA()</definedName>
    <definedName name="Цена_с_НДС__у.е._13_12_4">NA()</definedName>
    <definedName name="Цена_с_НДС__у.е._13_2">NA()</definedName>
    <definedName name="Цена_с_НДС__у.е._13_3">NA()</definedName>
    <definedName name="Цена_с_НДС__у.е._13_4">NA()</definedName>
    <definedName name="Цена_с_НДС__у.е._13_9">NA()</definedName>
    <definedName name="Цена_с_НДС__у.е._14" localSheetId="4">#REF!</definedName>
    <definedName name="Цена_с_НДС__у.е._14" localSheetId="1">#REF!</definedName>
    <definedName name="Цена_с_НДС__у.е._14" localSheetId="3">#REF!</definedName>
    <definedName name="Цена_с_НДС__у.е._14">#REF!</definedName>
    <definedName name="Цена_с_НДС__у.е._14_2">NA()</definedName>
    <definedName name="Цена_с_НДС__у.е._14_3">NA()</definedName>
    <definedName name="Цена_с_НДС__у.е._14_4">NA()</definedName>
    <definedName name="Цена_с_НДС__у.е._18" localSheetId="4">#REF!</definedName>
    <definedName name="Цена_с_НДС__у.е._18" localSheetId="1">#REF!</definedName>
    <definedName name="Цена_с_НДС__у.е._18" localSheetId="3">#REF!</definedName>
    <definedName name="Цена_с_НДС__у.е._18">#REF!</definedName>
    <definedName name="Цена_с_НДС__у.е._18_2">NA()</definedName>
    <definedName name="Цена_с_НДС__у.е._18_3">NA()</definedName>
    <definedName name="Цена_с_НДС__у.е._18_4">NA()</definedName>
    <definedName name="Цена_с_НДС__у.е._2">NA()</definedName>
    <definedName name="Цена_с_НДС__у.е._2_1">NA()</definedName>
    <definedName name="Цена_с_НДС__у.е._3">NA()</definedName>
    <definedName name="Цена_с_НДС__у.е._4">NA()</definedName>
    <definedName name="Цена_с_НДС__у.е._9" localSheetId="4">#REF!</definedName>
    <definedName name="Цена_с_НДС__у.е._9" localSheetId="1">#REF!</definedName>
    <definedName name="Цена_с_НДС__у.е._9" localSheetId="3">#REF!</definedName>
    <definedName name="Цена_с_НДС__у.е._9">#REF!</definedName>
    <definedName name="Цена_с_НДС__у.е._9_1" localSheetId="4">#REF!</definedName>
    <definedName name="Цена_с_НДС__у.е._9_1" localSheetId="1">#REF!</definedName>
    <definedName name="Цена_с_НДС__у.е._9_1" localSheetId="3">#REF!</definedName>
    <definedName name="Цена_с_НДС__у.е._9_1">#REF!</definedName>
    <definedName name="Цена_с_НДС__у.е._9_1_2">NA()</definedName>
    <definedName name="Цена_с_НДС__у.е._9_1_3">NA()</definedName>
    <definedName name="Цена_с_НДС__у.е._9_1_4">NA()</definedName>
    <definedName name="Цена_с_НДС__у.е._9_12" localSheetId="4">#REF!</definedName>
    <definedName name="Цена_с_НДС__у.е._9_12" localSheetId="1">#REF!</definedName>
    <definedName name="Цена_с_НДС__у.е._9_12" localSheetId="3">#REF!</definedName>
    <definedName name="Цена_с_НДС__у.е._9_12">#REF!</definedName>
    <definedName name="Цена_с_НДС__у.е._9_12_2">NA()</definedName>
    <definedName name="Цена_с_НДС__у.е._9_12_3">NA()</definedName>
    <definedName name="Цена_с_НДС__у.е._9_12_4">NA()</definedName>
    <definedName name="Цена_с_НДС__у.е._9_2">NA()</definedName>
    <definedName name="Цена_с_НДС__у.е._9_3">NA()</definedName>
    <definedName name="Цена_с_НДС__у.е._9_4">NA()</definedName>
    <definedName name="Цена_с_НДС__у.е._9_9" localSheetId="4">#REF!</definedName>
    <definedName name="Цена_с_НДС__у.е._9_9" localSheetId="1">#REF!</definedName>
    <definedName name="Цена_с_НДС__у.е._9_9" localSheetId="3">#REF!</definedName>
    <definedName name="Цена_с_НДС__у.е._9_9">#REF!</definedName>
    <definedName name="Цена_с_НДС__у.е._9_9_2">NA()</definedName>
    <definedName name="Цена_с_НДС__у.е._9_9_3">NA()</definedName>
    <definedName name="Цена_с_НДС__у.е._9_9_4">NA()</definedName>
    <definedName name="Цена_с_НДС__у_е_" localSheetId="4">#REF!</definedName>
    <definedName name="Цена_с_НДС__у_е_" localSheetId="1">#REF!</definedName>
    <definedName name="Цена_с_НДС__у_е_" localSheetId="3">#REF!</definedName>
    <definedName name="Цена_с_НДС__у_е_">#REF!</definedName>
    <definedName name="Цена_с_НДС__у_е__10" localSheetId="4">#REF!</definedName>
    <definedName name="Цена_с_НДС__у_е__10" localSheetId="1">#REF!</definedName>
    <definedName name="Цена_с_НДС__у_е__10" localSheetId="3">#REF!</definedName>
    <definedName name="Цена_с_НДС__у_е__10">#REF!</definedName>
    <definedName name="Цена_с_НДС__у_е__10_1" localSheetId="4">#REF!</definedName>
    <definedName name="Цена_с_НДС__у_е__10_1" localSheetId="1">#REF!</definedName>
    <definedName name="Цена_с_НДС__у_е__10_1" localSheetId="3">#REF!</definedName>
    <definedName name="Цена_с_НДС__у_е__10_1">#REF!</definedName>
    <definedName name="Цена_с_НДС__у_е__10_1_2">NA()</definedName>
    <definedName name="Цена_с_НДС__у_е__10_1_3">NA()</definedName>
    <definedName name="Цена_с_НДС__у_е__10_1_4">NA()</definedName>
    <definedName name="Цена_с_НДС__у_е__10_12" localSheetId="4">#REF!</definedName>
    <definedName name="Цена_с_НДС__у_е__10_12" localSheetId="1">#REF!</definedName>
    <definedName name="Цена_с_НДС__у_е__10_12" localSheetId="3">#REF!</definedName>
    <definedName name="Цена_с_НДС__у_е__10_12">#REF!</definedName>
    <definedName name="Цена_с_НДС__у_е__10_12_2">NA()</definedName>
    <definedName name="Цена_с_НДС__у_е__10_12_3">NA()</definedName>
    <definedName name="Цена_с_НДС__у_е__10_12_4">NA()</definedName>
    <definedName name="Цена_с_НДС__у_е__10_2">NA()</definedName>
    <definedName name="Цена_с_НДС__у_е__10_3">NA()</definedName>
    <definedName name="Цена_с_НДС__у_е__10_4">NA()</definedName>
    <definedName name="Цена_с_НДС__у_е__12" localSheetId="4">#REF!</definedName>
    <definedName name="Цена_с_НДС__у_е__12" localSheetId="1">#REF!</definedName>
    <definedName name="Цена_с_НДС__у_е__12" localSheetId="3">#REF!</definedName>
    <definedName name="Цена_с_НДС__у_е__12">#REF!</definedName>
    <definedName name="Цена_с_НДС__у_е__12_2">NA()</definedName>
    <definedName name="Цена_с_НДС__у_е__12_3">NA()</definedName>
    <definedName name="Цена_с_НДС__у_е__12_4">NA()</definedName>
    <definedName name="Цена_с_НДС__у_е__13" localSheetId="4">#REF!</definedName>
    <definedName name="Цена_с_НДС__у_е__13" localSheetId="1">#REF!</definedName>
    <definedName name="Цена_с_НДС__у_е__13" localSheetId="3">#REF!</definedName>
    <definedName name="Цена_с_НДС__у_е__13">#REF!</definedName>
    <definedName name="Цена_с_НДС__у_е__13_12" localSheetId="4">#REF!</definedName>
    <definedName name="Цена_с_НДС__у_е__13_12" localSheetId="1">#REF!</definedName>
    <definedName name="Цена_с_НДС__у_е__13_12" localSheetId="3">#REF!</definedName>
    <definedName name="Цена_с_НДС__у_е__13_12">#REF!</definedName>
    <definedName name="Цена_с_НДС__у_е__13_12_2">NA()</definedName>
    <definedName name="Цена_с_НДС__у_е__13_12_3">NA()</definedName>
    <definedName name="Цена_с_НДС__у_е__13_12_4">NA()</definedName>
    <definedName name="Цена_с_НДС__у_е__13_2">NA()</definedName>
    <definedName name="Цена_с_НДС__у_е__13_3">NA()</definedName>
    <definedName name="Цена_с_НДС__у_е__13_4">NA()</definedName>
    <definedName name="Цена_с_НДС__у_е__13_9">NA()</definedName>
    <definedName name="Цена_с_НДС__у_е__14" localSheetId="4">#REF!</definedName>
    <definedName name="Цена_с_НДС__у_е__14" localSheetId="1">#REF!</definedName>
    <definedName name="Цена_с_НДС__у_е__14" localSheetId="3">#REF!</definedName>
    <definedName name="Цена_с_НДС__у_е__14">#REF!</definedName>
    <definedName name="Цена_с_НДС__у_е__14_2">NA()</definedName>
    <definedName name="Цена_с_НДС__у_е__14_3">NA()</definedName>
    <definedName name="Цена_с_НДС__у_е__14_4">NA()</definedName>
    <definedName name="Цена_с_НДС__у_е__18" localSheetId="4">#REF!</definedName>
    <definedName name="Цена_с_НДС__у_е__18" localSheetId="1">#REF!</definedName>
    <definedName name="Цена_с_НДС__у_е__18" localSheetId="3">#REF!</definedName>
    <definedName name="Цена_с_НДС__у_е__18">#REF!</definedName>
    <definedName name="Цена_с_НДС__у_е__18_2">NA()</definedName>
    <definedName name="Цена_с_НДС__у_е__18_3">NA()</definedName>
    <definedName name="Цена_с_НДС__у_е__18_4">NA()</definedName>
    <definedName name="Цена_с_НДС__у_е__2">NA()</definedName>
    <definedName name="Цена_с_НДС__у_е__2_1">NA()</definedName>
    <definedName name="Цена_с_НДС__у_е__3">NA()</definedName>
    <definedName name="Цена_с_НДС__у_е__4">NA()</definedName>
    <definedName name="Цена_с_НДС__у_е__9" localSheetId="4">#REF!</definedName>
    <definedName name="Цена_с_НДС__у_е__9" localSheetId="1">#REF!</definedName>
    <definedName name="Цена_с_НДС__у_е__9" localSheetId="3">#REF!</definedName>
    <definedName name="Цена_с_НДС__у_е__9">#REF!</definedName>
    <definedName name="Цена_с_НДС__у_е__9_1" localSheetId="4">#REF!</definedName>
    <definedName name="Цена_с_НДС__у_е__9_1" localSheetId="1">#REF!</definedName>
    <definedName name="Цена_с_НДС__у_е__9_1" localSheetId="3">#REF!</definedName>
    <definedName name="Цена_с_НДС__у_е__9_1">#REF!</definedName>
    <definedName name="Цена_с_НДС__у_е__9_1_2">NA()</definedName>
    <definedName name="Цена_с_НДС__у_е__9_1_3">NA()</definedName>
    <definedName name="Цена_с_НДС__у_е__9_1_4">NA()</definedName>
    <definedName name="Цена_с_НДС__у_е__9_12" localSheetId="4">#REF!</definedName>
    <definedName name="Цена_с_НДС__у_е__9_12" localSheetId="1">#REF!</definedName>
    <definedName name="Цена_с_НДС__у_е__9_12" localSheetId="3">#REF!</definedName>
    <definedName name="Цена_с_НДС__у_е__9_12">#REF!</definedName>
    <definedName name="Цена_с_НДС__у_е__9_12_2">NA()</definedName>
    <definedName name="Цена_с_НДС__у_е__9_12_3">NA()</definedName>
    <definedName name="Цена_с_НДС__у_е__9_12_4">NA()</definedName>
    <definedName name="Цена_с_НДС__у_е__9_2">NA()</definedName>
    <definedName name="Цена_с_НДС__у_е__9_3">NA()</definedName>
    <definedName name="Цена_с_НДС__у_е__9_4">NA()</definedName>
    <definedName name="Цена_с_НДС__у_е__9_9" localSheetId="4">#REF!</definedName>
    <definedName name="Цена_с_НДС__у_е__9_9" localSheetId="1">#REF!</definedName>
    <definedName name="Цена_с_НДС__у_е__9_9" localSheetId="3">#REF!</definedName>
    <definedName name="Цена_с_НДС__у_е__9_9">#REF!</definedName>
    <definedName name="Цена_с_НДС__у_е__9_9_2">NA()</definedName>
    <definedName name="Цена_с_НДС__у_е__9_9_3">NA()</definedName>
    <definedName name="Цена_с_НДС__у_е__9_9_4">NA()</definedName>
    <definedName name="Шкафы_ТМ" localSheetId="4">#REF!</definedName>
    <definedName name="Шкафы_ТМ" localSheetId="1">#REF!</definedName>
    <definedName name="Шкафы_ТМ" localSheetId="3">#REF!</definedName>
    <definedName name="Шкафы_ТМ">#REF!</definedName>
    <definedName name="ываптлдвпдвртпщд" localSheetId="4">#REF!</definedName>
    <definedName name="ываптлдвпдвртпщд" localSheetId="1">#REF!</definedName>
    <definedName name="ываптлдвпдвртпщд" localSheetId="3">#REF!</definedName>
    <definedName name="ываптлдвпдвртпщд">#REF!</definedName>
    <definedName name="ьмьтмомом" localSheetId="4">#REF!</definedName>
    <definedName name="ьмьтмомом" localSheetId="1">#REF!</definedName>
    <definedName name="ьмьтмомом" localSheetId="3">#REF!</definedName>
    <definedName name="ьмьтмомом">#REF!</definedName>
    <definedName name="ЭлеСи">[15]Коэфф1.!$E$7</definedName>
    <definedName name="ЭЛСИ_Т" localSheetId="4">#REF!</definedName>
    <definedName name="ЭЛСИ_Т" localSheetId="1">#REF!</definedName>
    <definedName name="ЭЛСИ_Т" localSheetId="3">#REF!</definedName>
    <definedName name="ЭЛСИ_Т">#REF!</definedName>
    <definedName name="эсларжэвлрэжулр" localSheetId="4">#REF!</definedName>
    <definedName name="эсларжэвлрэжулр" localSheetId="1">#REF!</definedName>
    <definedName name="эсларжэвлрэжулр" localSheetId="3">#REF!</definedName>
    <definedName name="эсларжэвлрэжулр">#REF!</definedName>
    <definedName name="ЭТП" localSheetId="0">[9]ЭТП!$A$2</definedName>
    <definedName name="ЭТП">[10]ЭТП!$A$2</definedName>
    <definedName name="ютдлрщшрш" localSheetId="4">#REF!</definedName>
    <definedName name="ютдлрщшрш" localSheetId="1">#REF!</definedName>
    <definedName name="ютдлрщшрш" localSheetId="3">#REF!</definedName>
    <definedName name="ютдлрщшрш">#REF!</definedName>
    <definedName name="ютидатищдаворщворщвяорщв" localSheetId="4">#REF!</definedName>
    <definedName name="ютидатищдаворщворщвяорщв" localSheetId="1">#REF!</definedName>
    <definedName name="ютидатищдаворщворщвяорщв" localSheetId="3">#REF!</definedName>
    <definedName name="ютидатищдаворщворщвяорщв">#REF!</definedName>
    <definedName name="ючтдычвтдтидл" localSheetId="4">#REF!</definedName>
    <definedName name="ючтдычвтдтидл" localSheetId="1">#REF!</definedName>
    <definedName name="ючтдычвтдтидл" localSheetId="3">#REF!</definedName>
    <definedName name="ючтдычвтдтидл">#REF!</definedName>
    <definedName name="я">[13]ГАЗ_камаз!$N$10</definedName>
    <definedName name="яымаы" localSheetId="4">#REF!</definedName>
    <definedName name="яымаы" localSheetId="1">#REF!</definedName>
    <definedName name="яымаы" localSheetId="3">#REF!</definedName>
    <definedName name="яымаы">#REF!</definedName>
  </definedNames>
  <calcPr calcId="152511"/>
</workbook>
</file>

<file path=xl/calcChain.xml><?xml version="1.0" encoding="utf-8"?>
<calcChain xmlns="http://schemas.openxmlformats.org/spreadsheetml/2006/main">
  <c r="AJ42" i="18" l="1"/>
  <c r="AJ41" i="18"/>
  <c r="AE17" i="18" l="1"/>
  <c r="AE21" i="18" s="1"/>
  <c r="AE23" i="18" s="1"/>
  <c r="AF17" i="18"/>
  <c r="Y17" i="18"/>
  <c r="L17" i="18"/>
  <c r="N17" i="18"/>
  <c r="O17" i="18"/>
  <c r="K17" i="18"/>
  <c r="G17" i="18"/>
  <c r="J17" i="18"/>
  <c r="Z33" i="18"/>
  <c r="O33" i="18"/>
  <c r="AF33" i="18" s="1"/>
  <c r="N33" i="18"/>
  <c r="AE33" i="18" s="1"/>
  <c r="K33" i="18"/>
  <c r="F33" i="18"/>
  <c r="Z34" i="14"/>
  <c r="AG34" i="14" s="1"/>
  <c r="O34" i="14"/>
  <c r="AF34" i="14" s="1"/>
  <c r="N34" i="14"/>
  <c r="AE34" i="14" s="1"/>
  <c r="K34" i="14"/>
  <c r="F34" i="14"/>
  <c r="AJ37" i="18"/>
  <c r="AI37" i="18"/>
  <c r="AJ36" i="18"/>
  <c r="AI36" i="18"/>
  <c r="AD23" i="18"/>
  <c r="W23" i="18"/>
  <c r="M23" i="18"/>
  <c r="I23" i="18"/>
  <c r="AD21" i="18"/>
  <c r="AA21" i="18"/>
  <c r="AA23" i="18" s="1"/>
  <c r="W21" i="18"/>
  <c r="V21" i="18"/>
  <c r="V23" i="18" s="1"/>
  <c r="M21" i="18"/>
  <c r="L21" i="18"/>
  <c r="L23" i="18" s="1"/>
  <c r="I21" i="18"/>
  <c r="AJ20" i="18"/>
  <c r="AI20" i="18"/>
  <c r="AH20" i="18"/>
  <c r="AB20" i="18"/>
  <c r="F20" i="18"/>
  <c r="AF19" i="18"/>
  <c r="AE19" i="18"/>
  <c r="AC19" i="18"/>
  <c r="AB19" i="18"/>
  <c r="Z19" i="18"/>
  <c r="AG19" i="18" s="1"/>
  <c r="AH19" i="18" s="1"/>
  <c r="Y19" i="18"/>
  <c r="W19" i="18"/>
  <c r="U19" i="18"/>
  <c r="H19" i="18"/>
  <c r="F19" i="18" s="1"/>
  <c r="AF18" i="18"/>
  <c r="AE18" i="18"/>
  <c r="AC18" i="18"/>
  <c r="AB18" i="18"/>
  <c r="Z18" i="18"/>
  <c r="Y18" i="18"/>
  <c r="AG18" i="18" s="1"/>
  <c r="AH18" i="18" s="1"/>
  <c r="AI18" i="18" s="1"/>
  <c r="W18" i="18"/>
  <c r="U18" i="18" s="1"/>
  <c r="H18" i="18"/>
  <c r="F18" i="18"/>
  <c r="O21" i="18"/>
  <c r="O23" i="18" s="1"/>
  <c r="M17" i="18"/>
  <c r="AC17" i="18" s="1"/>
  <c r="AC21" i="18" s="1"/>
  <c r="AC23" i="18" s="1"/>
  <c r="AB17" i="18"/>
  <c r="AB21" i="18" s="1"/>
  <c r="AB23" i="18" s="1"/>
  <c r="K21" i="18"/>
  <c r="K23" i="18" s="1"/>
  <c r="G21" i="18"/>
  <c r="G23" i="18" s="1"/>
  <c r="D16" i="18"/>
  <c r="E16" i="18" s="1"/>
  <c r="F16" i="18" s="1"/>
  <c r="G16" i="18" s="1"/>
  <c r="H16" i="18" s="1"/>
  <c r="I16" i="18" s="1"/>
  <c r="J16" i="18" s="1"/>
  <c r="K16" i="18" s="1"/>
  <c r="L16" i="18" s="1"/>
  <c r="M16" i="18" s="1"/>
  <c r="N16" i="18" s="1"/>
  <c r="O16" i="18" s="1"/>
  <c r="U16" i="18" s="1"/>
  <c r="V16" i="18" s="1"/>
  <c r="W16" i="18" s="1"/>
  <c r="X16" i="18" s="1"/>
  <c r="Y16" i="18" s="1"/>
  <c r="Z16" i="18" s="1"/>
  <c r="AA16" i="18" s="1"/>
  <c r="AB16" i="18" s="1"/>
  <c r="AC16" i="18" s="1"/>
  <c r="AD16" i="18" s="1"/>
  <c r="AE16" i="18" s="1"/>
  <c r="AF16" i="18" s="1"/>
  <c r="AG16" i="18" s="1"/>
  <c r="AH16" i="18" s="1"/>
  <c r="AI16" i="18" s="1"/>
  <c r="AJ16" i="18" s="1"/>
  <c r="Y21" i="18" l="1"/>
  <c r="Y23" i="18" s="1"/>
  <c r="AG33" i="18"/>
  <c r="AH33" i="18" s="1"/>
  <c r="AH32" i="18"/>
  <c r="AI19" i="18"/>
  <c r="AJ19" i="18"/>
  <c r="H17" i="18"/>
  <c r="AJ18" i="18"/>
  <c r="J21" i="18"/>
  <c r="J23" i="18" s="1"/>
  <c r="N21" i="18"/>
  <c r="N23" i="18" s="1"/>
  <c r="Z17" i="18"/>
  <c r="Z21" i="18" s="1"/>
  <c r="Z23" i="18" s="1"/>
  <c r="E66" i="18" s="1"/>
  <c r="AF21" i="18"/>
  <c r="AF23" i="18" s="1"/>
  <c r="O19" i="14"/>
  <c r="AE19" i="14" s="1"/>
  <c r="N19" i="14"/>
  <c r="AD19" i="14" s="1"/>
  <c r="M19" i="14"/>
  <c r="AB19" i="14" s="1"/>
  <c r="AB20" i="14" s="1"/>
  <c r="L19" i="14"/>
  <c r="L20" i="14" s="1"/>
  <c r="K19" i="14"/>
  <c r="Y19" i="14" s="1"/>
  <c r="J19" i="14"/>
  <c r="H19" i="14" s="1"/>
  <c r="H20" i="14" s="1"/>
  <c r="G19" i="14"/>
  <c r="G20" i="14" s="1"/>
  <c r="AC19" i="14"/>
  <c r="AC20" i="14" s="1"/>
  <c r="Z19" i="14"/>
  <c r="AE33" i="14"/>
  <c r="Y33" i="14"/>
  <c r="Z20" i="14"/>
  <c r="Z33" i="14"/>
  <c r="N33" i="14"/>
  <c r="AD33" i="14" s="1"/>
  <c r="I20" i="14"/>
  <c r="U20" i="14"/>
  <c r="V20" i="14"/>
  <c r="V19" i="14"/>
  <c r="O20" i="14" l="1"/>
  <c r="E73" i="18"/>
  <c r="H21" i="18"/>
  <c r="H23" i="18" s="1"/>
  <c r="F17" i="18"/>
  <c r="F21" i="18" s="1"/>
  <c r="F23" i="18" s="1"/>
  <c r="X21" i="18"/>
  <c r="X23" i="18" s="1"/>
  <c r="AG17" i="18"/>
  <c r="U17" i="18"/>
  <c r="U21" i="18" s="1"/>
  <c r="U23" i="18" s="1"/>
  <c r="E72" i="18"/>
  <c r="AD20" i="14"/>
  <c r="AD22" i="14" s="1"/>
  <c r="Y20" i="14"/>
  <c r="O33" i="14"/>
  <c r="M20" i="14"/>
  <c r="M22" i="14" s="1"/>
  <c r="AA19" i="14"/>
  <c r="AA20" i="14" s="1"/>
  <c r="AA22" i="14" s="1"/>
  <c r="W19" i="14"/>
  <c r="W20" i="14" s="1"/>
  <c r="W22" i="14" s="1"/>
  <c r="N20" i="14"/>
  <c r="N22" i="14" s="1"/>
  <c r="J20" i="14"/>
  <c r="J22" i="14" s="1"/>
  <c r="K33" i="14"/>
  <c r="AE20" i="14"/>
  <c r="AE22" i="14" s="1"/>
  <c r="X19" i="14"/>
  <c r="X20" i="14" s="1"/>
  <c r="K20" i="14"/>
  <c r="K22" i="14" s="1"/>
  <c r="AF33" i="14"/>
  <c r="AG33" i="14" s="1"/>
  <c r="AH33" i="14" s="1"/>
  <c r="AI33" i="14" s="1"/>
  <c r="F33" i="14"/>
  <c r="AH34" i="14"/>
  <c r="AI34" i="14" s="1"/>
  <c r="F19" i="14"/>
  <c r="AI43" i="14"/>
  <c r="AG41" i="14"/>
  <c r="AC22" i="14"/>
  <c r="AB22" i="14"/>
  <c r="Z22" i="14"/>
  <c r="V22" i="14"/>
  <c r="U22" i="14"/>
  <c r="O22" i="14"/>
  <c r="L22" i="14"/>
  <c r="I22" i="14"/>
  <c r="G22" i="14"/>
  <c r="Y22" i="14"/>
  <c r="H22" i="14"/>
  <c r="D18" i="14"/>
  <c r="E18" i="14" s="1"/>
  <c r="F18" i="14" s="1"/>
  <c r="G18" i="14" s="1"/>
  <c r="H18" i="14" s="1"/>
  <c r="I18" i="14" s="1"/>
  <c r="J18" i="14" s="1"/>
  <c r="K18" i="14" s="1"/>
  <c r="L18" i="14" s="1"/>
  <c r="M18" i="14" s="1"/>
  <c r="N18" i="14" s="1"/>
  <c r="O18" i="14" s="1"/>
  <c r="P18" i="14" s="1"/>
  <c r="Q18" i="14" s="1"/>
  <c r="R18" i="14" s="1"/>
  <c r="S18" i="14" s="1"/>
  <c r="T18" i="14" s="1"/>
  <c r="U18" i="14" s="1"/>
  <c r="V18" i="14" s="1"/>
  <c r="W18" i="14" s="1"/>
  <c r="X18" i="14" s="1"/>
  <c r="Y18" i="14" s="1"/>
  <c r="Z18" i="14" s="1"/>
  <c r="AA18" i="14" s="1"/>
  <c r="AB18" i="14" s="1"/>
  <c r="AC18" i="14" s="1"/>
  <c r="AD18" i="14" s="1"/>
  <c r="AE18" i="14" s="1"/>
  <c r="AF18" i="14" s="1"/>
  <c r="AG18" i="14" s="1"/>
  <c r="AH18" i="14" s="1"/>
  <c r="AI18" i="14" s="1"/>
  <c r="AH17" i="18" l="1"/>
  <c r="AG21" i="18"/>
  <c r="AG23" i="18" s="1"/>
  <c r="T19" i="14"/>
  <c r="T20" i="14" s="1"/>
  <c r="F20" i="14"/>
  <c r="F22" i="14" s="1"/>
  <c r="E56" i="14"/>
  <c r="X22" i="14"/>
  <c r="E54" i="14" s="1"/>
  <c r="E57" i="14"/>
  <c r="AG42" i="14"/>
  <c r="AI17" i="18" l="1"/>
  <c r="AI21" i="18" s="1"/>
  <c r="AI23" i="18" s="1"/>
  <c r="AH21" i="18"/>
  <c r="AJ17" i="18"/>
  <c r="AJ21" i="18" s="1"/>
  <c r="AF19" i="14"/>
  <c r="AF20" i="14" s="1"/>
  <c r="T22" i="14"/>
  <c r="AH22" i="18" l="1"/>
  <c r="AH23" i="18" s="1"/>
  <c r="AH29" i="18"/>
  <c r="AG19" i="14"/>
  <c r="AG20" i="14" s="1"/>
  <c r="AF22" i="14"/>
  <c r="AH31" i="18" l="1"/>
  <c r="AH24" i="18"/>
  <c r="AH30" i="18"/>
  <c r="AH34" i="18" s="1"/>
  <c r="AH25" i="18"/>
  <c r="AJ23" i="18"/>
  <c r="AH19" i="14"/>
  <c r="AH20" i="14" s="1"/>
  <c r="AG21" i="14"/>
  <c r="AG22" i="14" s="1"/>
  <c r="AH26" i="18" l="1"/>
  <c r="AI19" i="14"/>
  <c r="AI20" i="14" s="1"/>
  <c r="AI21" i="14" s="1"/>
  <c r="AI22" i="14" s="1"/>
  <c r="AG30" i="14"/>
  <c r="AG23" i="14"/>
  <c r="AG29" i="14"/>
  <c r="AG24" i="14"/>
  <c r="AH21" i="14"/>
  <c r="AH22" i="14" s="1"/>
  <c r="AH27" i="18" l="1"/>
  <c r="AH35" i="18"/>
  <c r="AI35" i="18" s="1"/>
  <c r="AJ35" i="18" s="1"/>
  <c r="AG27" i="14"/>
  <c r="AH27" i="14" s="1"/>
  <c r="AI27" i="14" s="1"/>
  <c r="AG25" i="14"/>
  <c r="AG26" i="14" s="1"/>
  <c r="AH24" i="14"/>
  <c r="AH23" i="14"/>
  <c r="AI23" i="14"/>
  <c r="AI24" i="14"/>
  <c r="K45" i="18" l="1"/>
  <c r="AH38" i="18"/>
  <c r="AH39" i="18"/>
  <c r="AG36" i="14"/>
  <c r="AI36" i="14" s="1"/>
  <c r="AI37" i="14" s="1"/>
  <c r="AI25" i="14"/>
  <c r="AI26" i="14" s="1"/>
  <c r="AH25" i="14"/>
  <c r="AH26" i="14" s="1"/>
  <c r="AH40" i="18" l="1"/>
  <c r="K46" i="18"/>
  <c r="K47" i="18" s="1"/>
  <c r="AH36" i="14"/>
  <c r="AH37" i="14" s="1"/>
  <c r="AG37" i="14"/>
  <c r="AG38" i="14" s="1"/>
  <c r="AH38" i="14" s="1"/>
  <c r="AI38" i="14" s="1"/>
  <c r="AI39" i="14" s="1"/>
  <c r="AH39" i="14" l="1"/>
  <c r="AG39" i="14"/>
  <c r="AG40" i="14" s="1"/>
  <c r="T99" i="3"/>
</calcChain>
</file>

<file path=xl/sharedStrings.xml><?xml version="1.0" encoding="utf-8"?>
<sst xmlns="http://schemas.openxmlformats.org/spreadsheetml/2006/main" count="932" uniqueCount="407">
  <si>
    <t>№</t>
  </si>
  <si>
    <t>Наименование</t>
  </si>
  <si>
    <t>Ед. изм.</t>
  </si>
  <si>
    <t>СОГЛАСОВАНО:</t>
  </si>
  <si>
    <t>УТВЕРЖДАЮ:</t>
  </si>
  <si>
    <t>Генеральный директор</t>
  </si>
  <si>
    <t>ООО "Энергонефть Томск"</t>
  </si>
  <si>
    <t>_____________________________В.А. Мажурин</t>
  </si>
  <si>
    <t>(наименование стройки)</t>
  </si>
  <si>
    <t>ЛОКАЛЬНЫЙ СМЕТНЫЙ РАСЧЕТ № 1</t>
  </si>
  <si>
    <t>(локальная смета)</t>
  </si>
  <si>
    <t xml:space="preserve">на </t>
  </si>
  <si>
    <t>(наименование работ и затрат, наименование объекта)</t>
  </si>
  <si>
    <t>тыс. руб.</t>
  </si>
  <si>
    <t>Сметная трудоемкость _______________________________________________________________________________________________</t>
  </si>
  <si>
    <t>чел.час</t>
  </si>
  <si>
    <t>№ пп</t>
  </si>
  <si>
    <t>Обосно-
вание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</si>
  <si>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</si>
  <si>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</si>
  <si>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</si>
  <si>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</si>
  <si>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</si>
  <si>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</si>
  <si>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</si>
  <si>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</si>
  <si>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</si>
  <si>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</si>
  <si>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1</t>
  </si>
  <si>
    <t>2</t>
  </si>
  <si>
    <t>3</t>
  </si>
  <si>
    <t>4</t>
  </si>
  <si>
    <t>5</t>
  </si>
  <si>
    <t>6</t>
  </si>
  <si>
    <t>8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</si>
  <si>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</si>
  <si>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</si>
  <si>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</si>
  <si>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</si>
  <si>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</si>
  <si>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</si>
  <si>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</si>
  <si>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</si>
  <si>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</si>
  <si>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</si>
  <si>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>ИТОГИ ПО СМЕТЕ:</t>
  </si>
  <si>
    <t>Итого прямые затраты по смете с учетом коэффициентов к итогам</t>
  </si>
  <si>
    <t xml:space="preserve">  В том числе, справочно:</t>
  </si>
  <si>
    <t>Итоги по смете:</t>
  </si>
  <si>
    <t xml:space="preserve">  ВСЕГО по смете</t>
  </si>
  <si>
    <t>Сметная стоимость прочих _______________________________________________________________________________________________</t>
  </si>
  <si>
    <t xml:space="preserve">  Пусконаладочные работы: 'вхолостую' - 80%, 'под нагрузкой' - 20%</t>
  </si>
  <si>
    <t>шт</t>
  </si>
  <si>
    <t>Раздел 1. Монтажные работы и материалы</t>
  </si>
  <si>
    <t>Первый заместитель генерального директора-</t>
  </si>
  <si>
    <t>главный инженер ООО "Энергонефть Томск"</t>
  </si>
  <si>
    <t>_____________________________Д.В. Ломакин</t>
  </si>
  <si>
    <t>Заместитель генерального директора</t>
  </si>
  <si>
    <t>по экономике и финансам ООО "Энергонефть Томск"</t>
  </si>
  <si>
    <t>_____________________________С.И. Игнатенко</t>
  </si>
  <si>
    <t xml:space="preserve">Составил :  Начальник УНЭ БРОЭ "Энергонефть Томск"                           Гордейчик Ю.И.           </t>
  </si>
  <si>
    <t>10</t>
  </si>
  <si>
    <t>11</t>
  </si>
  <si>
    <t>12</t>
  </si>
  <si>
    <t>13</t>
  </si>
  <si>
    <t>14</t>
  </si>
  <si>
    <t>Итого прямые затраты по разделу в базисных ценах</t>
  </si>
  <si>
    <t>Итого прямые затраты по смете в базисных ценах</t>
  </si>
  <si>
    <t xml:space="preserve">Проверил  :          </t>
  </si>
  <si>
    <t>Измерение сопротивления растеканию тока: контура с диагональю до 20 м</t>
  </si>
  <si>
    <t>измерение</t>
  </si>
  <si>
    <t>Проверка наличия цепи между заземлителями и заземленными элементами</t>
  </si>
  <si>
    <t>100 измерений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</si>
  <si>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</si>
  <si>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Замер полного сопротивления цепи "фаза-нуль"</t>
  </si>
  <si>
    <t xml:space="preserve">Проверил  :  </t>
  </si>
  <si>
    <t>Раздел 1. Пусконаладочные работы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</si>
  <si>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</si>
  <si>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</si>
  <si>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</si>
  <si>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Цена поставщика</t>
  </si>
  <si>
    <t xml:space="preserve">      Оборудование</t>
  </si>
  <si>
    <t>Итоги по разделу 1 Пусконаладочные работы :</t>
  </si>
  <si>
    <t xml:space="preserve">  Итого по разделу 1 Пусконаладочные работы</t>
  </si>
  <si>
    <t>Основание: Дефектная ведомость</t>
  </si>
  <si>
    <t>"____ "   ___________ 2022 г.</t>
  </si>
  <si>
    <t>"____"    ___________ 2022 г.</t>
  </si>
  <si>
    <t>Средства на оплату труда _______________________________________________________________________________________________</t>
  </si>
  <si>
    <t>Общая масса обору-дования, т</t>
  </si>
  <si>
    <t>Обору-
дование</t>
  </si>
  <si>
    <t>Составлен(а) в текущих (прогнозных) ценах по состоянию на 01.01.2022г.</t>
  </si>
  <si>
    <t>"____"    ___________ 2022г.</t>
  </si>
  <si>
    <r>
      <t>ФЕРп01-11-010-02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</si>
  <si>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</si>
  <si>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ФЕРп01-11-028-01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</si>
  <si>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ФЕРп01-11-013-01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</si>
  <si>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</si>
  <si>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t>Согласовано:</t>
  </si>
  <si>
    <t xml:space="preserve">Зам. генерального директора </t>
  </si>
  <si>
    <t>по экономике и финансам ООО "ЭНТ"</t>
  </si>
  <si>
    <t>Расчёт выполнен на основании дефектной ведомости, технического задания</t>
  </si>
  <si>
    <t>____________________ Игнатенко С.И.</t>
  </si>
  <si>
    <t xml:space="preserve">                                 (наименование проекта)</t>
  </si>
  <si>
    <t>(подпись)</t>
  </si>
  <si>
    <t>Рабочий проект разработан ___________-____________________</t>
  </si>
  <si>
    <t>(наименование проектной организации)</t>
  </si>
  <si>
    <t>(дата)</t>
  </si>
  <si>
    <t xml:space="preserve">          (наименование объекта)</t>
  </si>
  <si>
    <t>Обоснование</t>
  </si>
  <si>
    <t>Виды работ и затрат</t>
  </si>
  <si>
    <t>Единица измерения мощности (км, м3, шт и т.д.)</t>
  </si>
  <si>
    <t>Количество</t>
  </si>
  <si>
    <t>Базисный уровень цен 2001г.</t>
  </si>
  <si>
    <t>Текущий уровень цен</t>
  </si>
  <si>
    <t>Стоимость объекта всего, тыс. руб.</t>
  </si>
  <si>
    <t>в том числе:</t>
  </si>
  <si>
    <t>Индексы</t>
  </si>
  <si>
    <t>Стоимость МТР всего, тыс. руб.</t>
  </si>
  <si>
    <t>Оплата труда  основных рабочих, тыс.руб.</t>
  </si>
  <si>
    <t>Трудозатраты основных рабочих, чел-час</t>
  </si>
  <si>
    <t>Затраты на эксплуатацию машин и механизмов,  тыс. руб.</t>
  </si>
  <si>
    <t xml:space="preserve"> в том числе оплата труда механизаторов, тыс.руб.</t>
  </si>
  <si>
    <t>Трудозатраты рабочих-механизаторов, чел-час</t>
  </si>
  <si>
    <t>Накладные расходы, тыс. руб.</t>
  </si>
  <si>
    <t>Сметная прибыль, тыс. руб.</t>
  </si>
  <si>
    <t>Стоимость всего без учета материалов и оборудования поставки Заказчика, тыс. руб.</t>
  </si>
  <si>
    <t>Стоимость всего без учета материалов и оборудования поставки Заказчика с учетом прочих затрат и НДС, тыс. руб.</t>
  </si>
  <si>
    <t>Полная стоимость с учетом материалов и оборудования поставки Заказчика, тыс. руб.</t>
  </si>
  <si>
    <t xml:space="preserve"> Полная стоимость с учетом материалов и оборудования поставки Заказчика с учетом прочих затрат и НДС, тыс. руб.</t>
  </si>
  <si>
    <t>Стоимость оборудования всего, тыс. руб.</t>
  </si>
  <si>
    <t>Стоимость материалов всего, тыс. руб.</t>
  </si>
  <si>
    <t>из них</t>
  </si>
  <si>
    <t>Оплата труда основных рабочих, тыс. руб.</t>
  </si>
  <si>
    <t>Стоимость ЭММ, тыс. руб.</t>
  </si>
  <si>
    <t>в том числе оплата труда механизаторов, тыс. руб.</t>
  </si>
  <si>
    <t>индекс на оборудование</t>
  </si>
  <si>
    <t>индекс к МТР</t>
  </si>
  <si>
    <t>индекс к ФОТ</t>
  </si>
  <si>
    <t>индекс к ЭММ</t>
  </si>
  <si>
    <t>Поставка Заказчика</t>
  </si>
  <si>
    <t>Поставка Подрядчика</t>
  </si>
  <si>
    <t>Материалы поставки Заказчика</t>
  </si>
  <si>
    <t>Материалы поставки Подрядчика</t>
  </si>
  <si>
    <t>Стоимость оборудования, тыс. руб.</t>
  </si>
  <si>
    <t>Стоимость материалов, тыс. руб.</t>
  </si>
  <si>
    <t xml:space="preserve">ЛСР №1 </t>
  </si>
  <si>
    <t>ИТОГО по всем работам</t>
  </si>
  <si>
    <t>Временные здания и сооружения</t>
  </si>
  <si>
    <t>%</t>
  </si>
  <si>
    <t>ИТОГО с ВРзиС</t>
  </si>
  <si>
    <t>Зимнеее удорожание</t>
  </si>
  <si>
    <t>Снегоборьба</t>
  </si>
  <si>
    <t>Непредвиденные затраты</t>
  </si>
  <si>
    <t>ИТОГО</t>
  </si>
  <si>
    <t xml:space="preserve"> Прочие работы и затраты</t>
  </si>
  <si>
    <t>Передислокация техники</t>
  </si>
  <si>
    <t xml:space="preserve">Перевозка  рабочих </t>
  </si>
  <si>
    <t>Проживание в общежитии</t>
  </si>
  <si>
    <t>Доставка материалов</t>
  </si>
  <si>
    <t>Утилизация мусора</t>
  </si>
  <si>
    <t>ПНР</t>
  </si>
  <si>
    <t>ИТОГО с учетом всех затрат</t>
  </si>
  <si>
    <t>ВСЕГО с учетом всех затрат</t>
  </si>
  <si>
    <t xml:space="preserve">   -НДС</t>
  </si>
  <si>
    <t>ИТОГО с учетом НДС</t>
  </si>
  <si>
    <t>Затраты на СМР без учета ТМЦ и ПНР</t>
  </si>
  <si>
    <t>Затраты на ТМЦ поставки подрядчика</t>
  </si>
  <si>
    <t>Затраты на ПНР с учетом непредвиденных расходов</t>
  </si>
  <si>
    <t>Затраты на ТМЦ поставки Заказчика</t>
  </si>
  <si>
    <t>Ценовые нормативы, используемые в расчете на момент проведения тендера (базисно-индексный метод)</t>
  </si>
  <si>
    <t>Заработная плата рабочего 4-го разряда</t>
  </si>
  <si>
    <t>руб./час</t>
  </si>
  <si>
    <t>Индекс оплаты труда</t>
  </si>
  <si>
    <t>Индекс эксплуатации машин и механизмов</t>
  </si>
  <si>
    <t>Индекс на ПРР</t>
  </si>
  <si>
    <t>Индекс на перевозку грузов автотранспортом</t>
  </si>
  <si>
    <t>Индекс МТР</t>
  </si>
  <si>
    <t>Индекс ПНР</t>
  </si>
  <si>
    <t>Уровень накладных расходов</t>
  </si>
  <si>
    <t>Уровень сметной прибыли</t>
  </si>
  <si>
    <r>
      <rPr>
        <u/>
        <sz val="10"/>
        <rFont val="Times New Roman"/>
        <family val="1"/>
        <charset val="204"/>
      </rPr>
      <t xml:space="preserve">Примечание:  </t>
    </r>
    <r>
      <rPr>
        <sz val="10"/>
        <rFont val="Times New Roman"/>
        <family val="1"/>
        <charset val="204"/>
      </rPr>
      <t xml:space="preserve">   1.Расчёт стоимости строительства (реконструкции, КР) выполняется  в соответствии с Требованиями к расчёту стоимости (Приложение №2 к  П2-01 С-0021 ЮЛ-098).</t>
    </r>
  </si>
  <si>
    <t xml:space="preserve">Составил:                         </t>
  </si>
  <si>
    <t>Начальник  СДС ПТУ ООО "ЭНТ"</t>
  </si>
  <si>
    <t>А. В. Писаренко</t>
  </si>
  <si>
    <t>8/38259/ 6-66-78</t>
  </si>
  <si>
    <t xml:space="preserve">Согласовано: </t>
  </si>
  <si>
    <t>Начальник ОП и ОКР ПТУ ООО  "ЭНТ"</t>
  </si>
  <si>
    <t>К.С. Лепасон</t>
  </si>
  <si>
    <t>8/38259/ 6-33-65</t>
  </si>
  <si>
    <t xml:space="preserve">      строительных работ _______________________________________________________________________________________________</t>
  </si>
  <si>
    <r>
      <t>ФЕР33-04-017-02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</si>
  <si>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</t>
  </si>
  <si>
    <r>
      <t>ФССЦ-20.1.01.08-0019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</si>
  <si>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ФССЦ-25.2.02.09-0011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</si>
  <si>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ФССЦ-22.2.02.08-0001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</si>
  <si>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ФССЦ-20.2.10.02-0001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</si>
  <si>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ФССЦ-21.2.01.01-0065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</si>
  <si>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Провод самонесущий изолированный СИП-4 4х16-0,6/1</t>
  </si>
  <si>
    <t>Средства  на оплату труда _______________________________________________________________________________________________</t>
  </si>
  <si>
    <t>Т/з мех. на ед.</t>
  </si>
  <si>
    <t>Т/з мех.
Всего</t>
  </si>
  <si>
    <t>"_____"  ______________2022 г.</t>
  </si>
  <si>
    <t>Составлен(а) в текущих (прогнозных) ценах по состоянию на 01.01.2001</t>
  </si>
  <si>
    <t>ЛОКАЛЬНЫЙ СМЕТНЫЙ РАСЧЕТ № 2</t>
  </si>
  <si>
    <t>в ценах 1 кв. 2022г.</t>
  </si>
  <si>
    <t xml:space="preserve">ЛСР №2 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</si>
  <si>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</si>
  <si>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4414,59</t>
    </r>
    <r>
      <rPr>
        <i/>
        <sz val="5"/>
        <rFont val="Arial"/>
        <family val="2"/>
        <charset val="204"/>
      </rPr>
      <t xml:space="preserve">
23000/5,21</t>
    </r>
  </si>
  <si>
    <r>
      <t>ФЕРп01-11-026-02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</si>
  <si>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Снятие, обработка и анализ: векторных диаграмм</t>
  </si>
  <si>
    <t xml:space="preserve">   Пусконаладочные работы ОЗП=44,5; ТЗ=44,5  (Поз. 1-5)</t>
  </si>
  <si>
    <t xml:space="preserve">   Приказ от 04.09.2019 № 519/пр прил.2 табл.4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ТЗ=1,2  (Поз. 1-5)</t>
  </si>
  <si>
    <t>___________________________0,169</t>
  </si>
  <si>
    <t>___________________________0,080</t>
  </si>
  <si>
    <t>_______________________________________________________________________________________________6,25</t>
  </si>
  <si>
    <t>Итого прямые затраты по разделу с учетом коэффициентов к итогам (Приказ от 04.09.2019 № 519/пр прил.2 табл.4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ТЗ=1,2  (Поз. 1-5))</t>
  </si>
  <si>
    <t xml:space="preserve">   75% ФОТ (от 80) (Поз. 1-5)</t>
  </si>
  <si>
    <t xml:space="preserve">   36% ФОТ (от 80) (Поз. 1-5)</t>
  </si>
  <si>
    <t xml:space="preserve">Расчет стоимости строительства (реконструкции, капитального ремонта) объекта "СМР  трехфазного  интеллектуального узла учёта электроэнергии с креплением на трубостойку" </t>
  </si>
  <si>
    <t>Электромонтажные работы  трехфазного узла учёта электроэнергии с креплением на трубостойку</t>
  </si>
  <si>
    <t>Пусконаладочные работы  трехфазного узла учёта электроэнергии с креплением на трубостойку</t>
  </si>
  <si>
    <t>_______________________________________________________________________________________________1314,09</t>
  </si>
  <si>
    <t>Зажим ответвительный с проводами ответвлений сечением 16-95 мм2 (Зажим анкерный, плошечный зажим,Зажим ответвительный прокалывающий 1-но (3-х) фазный ввод )</t>
  </si>
  <si>
    <t>Хомут стяжной, диаметр 10-45 мм, длина 175 мм, разрушающая нагрузка 0,3 кН (Хомут металлический для трубы Ø32-40 мм с гайкой М8 оцинкованный)</t>
  </si>
  <si>
    <t>Кронштейн крепежный с шайбой и прокладкой ККУ180, толщина металла 2 мм (Кронштейн анкерный)</t>
  </si>
  <si>
    <r>
      <t>ФЕРм08-03-573-04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</si>
  <si>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9</t>
  </si>
  <si>
    <r>
      <t>Шкаф пластиковый с монтажной панелью: размером до 400*300*150 мм, степень защиты IP54</t>
    </r>
    <r>
      <rPr>
        <i/>
        <sz val="7"/>
        <rFont val="Arial"/>
        <family val="2"/>
        <charset val="204"/>
      </rPr>
      <t xml:space="preserve">
МАТ=2502,25/13,19</t>
    </r>
  </si>
  <si>
    <r>
      <t>189,71</t>
    </r>
    <r>
      <rPr>
        <i/>
        <sz val="5"/>
        <rFont val="Arial"/>
        <family val="2"/>
        <charset val="204"/>
      </rPr>
      <t xml:space="preserve">
2502,25/13,19</t>
    </r>
  </si>
  <si>
    <r>
      <t>ФССЦ-24.3.01.06-0021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</si>
  <si>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Труба гофрированная ПВХ, диаметр 91/100 мм (Труба ПВХ Ø32 мм, )</t>
  </si>
  <si>
    <t>м</t>
  </si>
  <si>
    <r>
      <t>ФССЦ-11.3.03.13-0024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</si>
  <si>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Уголок из ПВХ (Уголок ПВХ 90°, Ø32 мм)</t>
  </si>
  <si>
    <t>прайс Сталепромышленная компания</t>
  </si>
  <si>
    <r>
      <t>Сталь круглая Ø10мм</t>
    </r>
    <r>
      <rPr>
        <i/>
        <sz val="7"/>
        <rFont val="Arial"/>
        <family val="2"/>
        <charset val="204"/>
      </rPr>
      <t xml:space="preserve">
МАТ=93500/13.19</t>
    </r>
  </si>
  <si>
    <t>т</t>
  </si>
  <si>
    <r>
      <t>7088,7</t>
    </r>
    <r>
      <rPr>
        <i/>
        <sz val="5"/>
        <rFont val="Arial"/>
        <family val="2"/>
        <charset val="204"/>
      </rPr>
      <t xml:space="preserve">
93500/13.19</t>
    </r>
  </si>
  <si>
    <t>Наконечники кабельные медно-алюминиевые ТАМ-16 (Наконечник медный)</t>
  </si>
  <si>
    <r>
      <t>ФЕРм08-02-472-10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</si>
  <si>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</si>
  <si>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t>15</t>
  </si>
  <si>
    <r>
      <t>ФССЦ-21.2.03.05-0074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</si>
  <si>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Провод силовой установочный с медными жилами ПуГВ 1х25-450</t>
  </si>
  <si>
    <t>Металлическая трубостройка</t>
  </si>
  <si>
    <t>16</t>
  </si>
  <si>
    <r>
      <t>ФЕРм38-01-003-01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</si>
  <si>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17</t>
  </si>
  <si>
    <r>
      <t>Труба металлическая квадратная оцинкованная 50*50*2,5</t>
    </r>
    <r>
      <rPr>
        <i/>
        <sz val="7"/>
        <rFont val="Arial"/>
        <family val="2"/>
        <charset val="204"/>
      </rPr>
      <t xml:space="preserve">
МАТ=85900/13.19</t>
    </r>
  </si>
  <si>
    <r>
      <t>6512,51</t>
    </r>
    <r>
      <rPr>
        <i/>
        <sz val="5"/>
        <rFont val="Arial"/>
        <family val="2"/>
        <charset val="204"/>
      </rPr>
      <t xml:space="preserve">
85900/13.19</t>
    </r>
  </si>
  <si>
    <t>18</t>
  </si>
  <si>
    <r>
      <t>Полоса металлическая оцинкованная 50*5</t>
    </r>
    <r>
      <rPr>
        <i/>
        <sz val="7"/>
        <rFont val="Arial"/>
        <family val="2"/>
        <charset val="204"/>
      </rPr>
      <t xml:space="preserve">
МАТ=111600/13.19</t>
    </r>
  </si>
  <si>
    <r>
      <t>8460,96</t>
    </r>
    <r>
      <rPr>
        <i/>
        <sz val="5"/>
        <rFont val="Arial"/>
        <family val="2"/>
        <charset val="204"/>
      </rPr>
      <t xml:space="preserve">
111600/13.19</t>
    </r>
  </si>
  <si>
    <t>19</t>
  </si>
  <si>
    <r>
      <t>Полоса металлическая оцинкованная 45*5</t>
    </r>
    <r>
      <rPr>
        <i/>
        <sz val="7"/>
        <rFont val="Arial"/>
        <family val="2"/>
        <charset val="204"/>
      </rPr>
      <t xml:space="preserve">
МАТ=111600/13.19</t>
    </r>
  </si>
  <si>
    <t>20</t>
  </si>
  <si>
    <r>
      <t>Сталь листовая оцинкованная 240*240*5 мм</t>
    </r>
    <r>
      <rPr>
        <i/>
        <sz val="7"/>
        <rFont val="Arial"/>
        <family val="2"/>
        <charset val="204"/>
      </rPr>
      <t xml:space="preserve">
МАТ=99900/13.19</t>
    </r>
  </si>
  <si>
    <r>
      <t>7573,92</t>
    </r>
    <r>
      <rPr>
        <i/>
        <sz val="5"/>
        <rFont val="Arial"/>
        <family val="2"/>
        <charset val="204"/>
      </rPr>
      <t xml:space="preserve">
99900/13.19</t>
    </r>
  </si>
  <si>
    <t>21</t>
  </si>
  <si>
    <r>
      <t>ФЕР33-02-013-01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</si>
  <si>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22</t>
  </si>
  <si>
    <r>
      <t>ФССЦ-01.7.15.03-0042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</si>
  <si>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Болты с гайками и шайбами строительные</t>
  </si>
  <si>
    <t>кг</t>
  </si>
  <si>
    <t>Монтаж заземляющего устройства</t>
  </si>
  <si>
    <t>23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</si>
  <si>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</si>
  <si>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м3</t>
  </si>
  <si>
    <t>24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</si>
  <si>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</si>
  <si>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25</t>
  </si>
  <si>
    <r>
      <t>ФЕРм08-02-471-04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</si>
  <si>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 шт</t>
  </si>
  <si>
    <t>26</t>
  </si>
  <si>
    <r>
      <t>Сталь круглая Ø16мм оцинкованная</t>
    </r>
    <r>
      <rPr>
        <i/>
        <sz val="7"/>
        <rFont val="Arial"/>
        <family val="2"/>
        <charset val="204"/>
      </rPr>
      <t xml:space="preserve">
МАТ=85200/13.19</t>
    </r>
  </si>
  <si>
    <r>
      <t>6459,44</t>
    </r>
    <r>
      <rPr>
        <i/>
        <sz val="5"/>
        <rFont val="Arial"/>
        <family val="2"/>
        <charset val="204"/>
      </rPr>
      <t xml:space="preserve">
85200/13.19</t>
    </r>
  </si>
  <si>
    <t>27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</si>
  <si>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</si>
  <si>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28</t>
  </si>
  <si>
    <r>
      <t>Полоса стальная 4*40мм (6м) 1м-1,26кг*6м=7,56 кг</t>
    </r>
    <r>
      <rPr>
        <i/>
        <sz val="7"/>
        <rFont val="Arial"/>
        <family val="2"/>
        <charset val="204"/>
      </rPr>
      <t xml:space="preserve">
МАТ=109900/13.19</t>
    </r>
  </si>
  <si>
    <r>
      <t>8332,07</t>
    </r>
    <r>
      <rPr>
        <i/>
        <sz val="5"/>
        <rFont val="Arial"/>
        <family val="2"/>
        <charset val="204"/>
      </rPr>
      <t xml:space="preserve">
109900/13.19</t>
    </r>
  </si>
  <si>
    <t>_______________________________________________________________________________________________29,53</t>
  </si>
  <si>
    <t>Приложение № 2</t>
  </si>
  <si>
    <r>
      <t xml:space="preserve">Расчёт выполнен на основании </t>
    </r>
    <r>
      <rPr>
        <b/>
        <u/>
        <sz val="10"/>
        <rFont val="Times New Roman"/>
        <family val="1"/>
        <charset val="204"/>
      </rPr>
      <t>технического задания и дефектной ведомости</t>
    </r>
  </si>
  <si>
    <t>Рабочий проект разработан _______________________________</t>
  </si>
  <si>
    <t>в ценах 4 кв. 2021 г</t>
  </si>
  <si>
    <t>Стоимость ЭММ,
 тыс. руб.</t>
  </si>
  <si>
    <t>индекс к ПНР</t>
  </si>
  <si>
    <t xml:space="preserve">ЛСР № 1 </t>
  </si>
  <si>
    <t>шт.</t>
  </si>
  <si>
    <t xml:space="preserve">Транспортировка </t>
  </si>
  <si>
    <t xml:space="preserve">Мобилизация </t>
  </si>
  <si>
    <t>Проживание</t>
  </si>
  <si>
    <t>Перевозка вахты</t>
  </si>
  <si>
    <t>Итого прочие работы и затраты</t>
  </si>
  <si>
    <t xml:space="preserve">Исключить сметную стоимость ТМЦ Подрядчика </t>
  </si>
  <si>
    <t>Стоимость ТМЦ по разделительной ведомости</t>
  </si>
  <si>
    <t>Стоимость работ без учета материалов и оборудования поставки Заказчика без НДС (тыс. руб.)</t>
  </si>
  <si>
    <t>НДС</t>
  </si>
  <si>
    <t>Стоимость работ без учета материалов и оборудования поставки Заказчика с НДС (тыс. руб.)</t>
  </si>
  <si>
    <t>Примечание: в строке "Стоимость работ без учета материалов и оборудования поставки Заказчика" указывается максимально возможная стоимость ЛОТа на весь период строительства, с учетом индексации, всех прочих и непредвиденных затрат</t>
  </si>
  <si>
    <t>Стоимость строительства объекта в прогнозном уровне цен</t>
  </si>
  <si>
    <t>Наименование показателя</t>
  </si>
  <si>
    <t>20   год</t>
  </si>
  <si>
    <t>20  год</t>
  </si>
  <si>
    <t>Итоговый показатель</t>
  </si>
  <si>
    <t>I квартал</t>
  </si>
  <si>
    <t>II квартал</t>
  </si>
  <si>
    <t>III квартал</t>
  </si>
  <si>
    <t>IV квартал</t>
  </si>
  <si>
    <t>Прогнозное распределение СМР без учета ТМЦ и ПНР*</t>
  </si>
  <si>
    <t>Прогнозное распределение ТМЦ поставки Подрядчика **</t>
  </si>
  <si>
    <t>Прогнозное распределение  ПНР***</t>
  </si>
  <si>
    <t>Индекс-дефлятор для СМР без учета ТМЦ</t>
  </si>
  <si>
    <t>Индекс-дефлятор для МТР</t>
  </si>
  <si>
    <t>Стоимость СМР без учета ТМЦ в прогнозном уроне цен</t>
  </si>
  <si>
    <t>тыс. руб. с НДС</t>
  </si>
  <si>
    <t>Стоимость ТМЦ поставки подрядчика в прогнозном уроне цен</t>
  </si>
  <si>
    <t>Стоимость ПНР</t>
  </si>
  <si>
    <t>Всего стоимость СМР в прогнозном уроне цен</t>
  </si>
  <si>
    <t>Индексация стоимости СМР, учитывающая инфляционные процессы</t>
  </si>
  <si>
    <t>Ценовые параметры расчета стоимости строительства</t>
  </si>
  <si>
    <t>Индекс МТР (для расчета лимитированных затрат)</t>
  </si>
  <si>
    <t>Индекс на оборудование (для расчета лимитированных затрат)</t>
  </si>
  <si>
    <t>Учтенный процент индексации СМР (годовой)</t>
  </si>
  <si>
    <r>
      <rPr>
        <u/>
        <sz val="10"/>
        <rFont val="Times New Roman"/>
        <family val="1"/>
        <charset val="204"/>
      </rPr>
      <t>Примечания:</t>
    </r>
    <r>
      <rPr>
        <sz val="10"/>
        <rFont val="Times New Roman"/>
        <family val="1"/>
        <charset val="204"/>
      </rPr>
      <t xml:space="preserve">    1. Ррасчёт стоимости строительства (реконструкции, КР) выполняется  в соответствии с Требованиями к расчёту стоимости (приложение № 17 к Положению П2-08 Р-0004 ЮЛ-098). </t>
    </r>
  </si>
  <si>
    <t>2. Показатели в пунктах 5, 6 и 7 в таблице "Ценовые нормативы" рассчитываются по формулам на основании итогов по соответствующим графам расчёта.</t>
  </si>
  <si>
    <t>Составил:</t>
  </si>
  <si>
    <t>Начальник  СДС ПТУ ООО "ЭНТ"                      ___________________Писаренко А.В.</t>
  </si>
  <si>
    <t xml:space="preserve">  Начальник ПТУ  ООО "ЭНТ"                                   ________________  И.А. Бортников</t>
  </si>
  <si>
    <t>руб.</t>
  </si>
  <si>
    <r>
      <t>Демонтаж подвески самонесущих изолированных проводов (СИП-2А) напряжением от 0,4 кВ до 1 кВ (со снятием напряжения) при количестве 29 опор: без использования автогидроподъемника (без дальнейшего использования)</t>
    </r>
    <r>
      <rPr>
        <i/>
        <sz val="7"/>
        <rFont val="Arial"/>
        <family val="2"/>
        <charset val="204"/>
      </rPr>
      <t xml:space="preserve">
НР (1441,63 руб.): 104% от ФОТ (1386,18 руб.)
СП (831,71 руб.): 60% от ФОТ (1386,18 руб.)</t>
    </r>
  </si>
  <si>
    <r>
      <t>Подвеска самонесущих изолированных проводов (СИП-2А) напряжением от 0,4 кВ до 1 кВ (со снятием напряжения) при количестве 29 опор: без использования автогидроподъемника</t>
    </r>
    <r>
      <rPr>
        <i/>
        <sz val="7"/>
        <rFont val="Arial"/>
        <family val="2"/>
        <charset val="204"/>
      </rPr>
      <t xml:space="preserve">
НР (2402,86 руб.): 104% от ФОТ (2310,44 руб.)
СП (1386,26 руб.): 60% от ФОТ (2310,44 руб.)</t>
    </r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</si>
  <si>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НР (376,8 руб.): 98% от ФОТ (384,49 руб.)
СП (196,09 руб.): 51% от ФОТ (384,49 руб.)</t>
    </r>
  </si>
  <si>
    <r>
      <t>Счётчик э/э трехфазный МИР С-04.10-230-5(100)-GRZF-KT1Q-D</t>
    </r>
    <r>
      <rPr>
        <i/>
        <sz val="7"/>
        <rFont val="Arial"/>
        <family val="2"/>
        <charset val="204"/>
      </rPr>
      <t xml:space="preserve">
ПЗ=23000/5,21
</t>
    </r>
  </si>
  <si>
    <r>
      <t>Шкаф (пульт) управления навесной, высота, ширина и глубина: до 600х600х350 мм</t>
    </r>
    <r>
      <rPr>
        <i/>
        <sz val="7"/>
        <rFont val="Arial"/>
        <family val="2"/>
        <charset val="204"/>
      </rPr>
      <t xml:space="preserve">
НР (1248,56 руб.): 98% от ФОТ (1274,04 руб.)
СП (649,76 руб.): 51% от ФОТ (1274,04 руб.)</t>
    </r>
  </si>
  <si>
    <r>
      <t>Проводник заземляющий из медного изолированного провода сечением 25 мм2 открыто по строительным основаниям</t>
    </r>
    <r>
      <rPr>
        <i/>
        <sz val="7"/>
        <rFont val="Arial"/>
        <family val="2"/>
        <charset val="204"/>
      </rPr>
      <t xml:space="preserve">
НР (317,48 руб.): 98% от ФОТ (323,96 руб.)
СП (165,22 руб.): 51% от ФОТ (323,96 руб.)</t>
    </r>
  </si>
  <si>
    <r>
      <t>Изготовление трубостройки</t>
    </r>
    <r>
      <rPr>
        <i/>
        <sz val="7"/>
        <rFont val="Arial"/>
        <family val="2"/>
        <charset val="204"/>
      </rPr>
      <t xml:space="preserve">
НР (1132,25 руб.): 91% от ФОТ (1244,23 руб.)
СП (559,9 руб.): 45% от ФОТ (1244,23 руб.)</t>
    </r>
  </si>
  <si>
    <r>
      <t>Установка стальных: сварных стоек порталов массой до 0,7 т</t>
    </r>
    <r>
      <rPr>
        <i/>
        <sz val="7"/>
        <rFont val="Arial"/>
        <family val="2"/>
        <charset val="204"/>
      </rPr>
      <t xml:space="preserve">
НР (337,84 руб.): 104% от ФОТ (324,85 руб.)
СП (194,91 руб.): 60% от ФОТ (324,85 руб.)</t>
    </r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</si>
  <si>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НР (1732,17 руб.): 90% от ФОТ (1924,63 руб.)
СП (769,85 руб.): 40% от ФОТ (1924,63 руб.)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</si>
  <si>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НР (1050,91 руб.): 90% от ФОТ (1167,68 руб.)
СП (467,07 руб.): 40% от ФОТ (1167,68 руб.)</t>
    </r>
  </si>
  <si>
    <r>
      <t>Заземлитель вертикальный из круглой стали диаметром: 16 мм</t>
    </r>
    <r>
      <rPr>
        <i/>
        <sz val="7"/>
        <rFont val="Arial"/>
        <family val="2"/>
        <charset val="204"/>
      </rPr>
      <t xml:space="preserve">
НР (1859,54 руб.): 98% от ФОТ (1897,49 руб.)
СП (967,72 руб.): 51% от ФОТ (1897,49 руб.)</t>
    </r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</si>
  <si>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НР (440,46 руб.): 98% от ФОТ (449,45 руб.)
СП (229,22 руб.): 51% от ФОТ (449,45 руб.)</t>
    </r>
  </si>
  <si>
    <t>Итого по разделу 1 Монтажные работы и материалы</t>
  </si>
  <si>
    <t>_______________________________________________________________________________________________42554,76</t>
  </si>
  <si>
    <t>_______________________________________________________________________________________________29151,92</t>
  </si>
  <si>
    <t>___________________________12687,42</t>
  </si>
  <si>
    <t xml:space="preserve">   Приказ от 04.08.2020 № 421/пр прил.10 табл.4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  (Поз. 1-5)</t>
  </si>
  <si>
    <t>ЛСР № 2</t>
  </si>
  <si>
    <t>ЛОКАЛЬНЫЙ СМЕТНЫЙ РАСЧЕТ №2</t>
  </si>
  <si>
    <r>
      <t>Измерение сопротивления растеканию тока: контура с диагональю до 20 м</t>
    </r>
    <r>
      <rPr>
        <i/>
        <sz val="7"/>
        <rFont val="Arial"/>
        <family val="2"/>
        <charset val="204"/>
      </rPr>
      <t xml:space="preserve">
НР (831,04 руб.): 75% от ФОТ (1108,05 руб.)
СП (398,9 руб.): 36% от ФОТ (1108,05 руб.)</t>
    </r>
  </si>
  <si>
    <r>
      <t>Замер полного сопротивления цепи "фаза-нуль"</t>
    </r>
    <r>
      <rPr>
        <i/>
        <sz val="7"/>
        <rFont val="Arial"/>
        <family val="2"/>
        <charset val="204"/>
      </rPr>
      <t xml:space="preserve">
НР (512,98 руб.): 75% от ФОТ (683,97 руб.)
СП (246,23 руб.): 36% от ФОТ (683,97 руб.)</t>
    </r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</si>
  <si>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НР (332,42 руб.): 75% от ФОТ (443,22 руб.)
СП (159,56 руб.): 36% от ФОТ (443,22 руб.)</t>
    </r>
  </si>
  <si>
    <r>
  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7"/>
        <rFont val="Arial"/>
        <family val="2"/>
        <charset val="204"/>
      </rPr>
      <t xml:space="preserve">
НР (164,21 руб.): 75% от ФОТ (218,94 руб.)
СП (78,82 руб.): 36% от ФОТ (218,94 руб.)</t>
    </r>
  </si>
  <si>
    <r>
      <t>Снятие, обработка и анализ: векторных диаграмм</t>
    </r>
    <r>
      <rPr>
        <i/>
        <sz val="7"/>
        <rFont val="Arial"/>
        <family val="2"/>
        <charset val="204"/>
      </rPr>
      <t xml:space="preserve">
НР (831,04 руб.): 75% от ФОТ (1108,05 руб.)
СП (398,9 руб.): 36% от ФОТ (1108,05 руб.)</t>
    </r>
  </si>
  <si>
    <t>Итого по разделу 1 Пусконаладочные работы</t>
  </si>
  <si>
    <t xml:space="preserve">   75% ФОТ (от 3562,23) (Поз. 1-5)</t>
  </si>
  <si>
    <t xml:space="preserve">   36% ФОТ (от 3562,23) (Поз. 1-5)</t>
  </si>
  <si>
    <t>___________________________7516,3</t>
  </si>
  <si>
    <t>___________________________3562,23</t>
  </si>
  <si>
    <t>_______________________________________________________________________________________________278,13</t>
  </si>
  <si>
    <t>7</t>
  </si>
  <si>
    <t>Раздел 2. Оборудование Поставка Заказчика в текущей цене.</t>
  </si>
  <si>
    <r>
      <t>29</t>
    </r>
    <r>
      <rPr>
        <i/>
        <sz val="9"/>
        <rFont val="Arial"/>
        <family val="2"/>
        <charset val="204"/>
      </rPr>
      <t xml:space="preserve">
О</t>
    </r>
  </si>
  <si>
    <t>Итого по разделу 2 Оборудование Поставка Заказчика в текущей цене.</t>
  </si>
  <si>
    <t xml:space="preserve">   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  (Поз. 1-3, 20, 22-23, 6-7, 13, 24, 26, 15)</t>
  </si>
  <si>
    <t xml:space="preserve">   Приказ №1108 от 6.09.2021г.АО "Томскнефть" ВНК Поправочный коэффициент к  базовой стоимости материалов, учитывающий затраты по доставке строительных материалов Васюганская группа МАТ=1,17  (Поз. 1-3, 20, 4, 9-10, 12, 14, 21, 28, 5-7, 13, 24, 26, 15)</t>
  </si>
  <si>
    <t xml:space="preserve">   Приказ №1108 от 6.09.2021г.АО "Томскнефть" ВНК Индекс перевода в текущие цены ОЗП=44,5; ЭМ=26,91; ЗПМ=44,5; МАТ=13,19; ТЗ=44,5; ТЗМ=44,5  (Поз. 1-3, 20, 8, 11, 16-19, 25, 27, 22-23, 4, 9-10, 12, 14, 21, 28, 5-7, 13, 24, 26, 15)</t>
  </si>
  <si>
    <t xml:space="preserve">   90% ФОТ (от 3092,31) (Поз. 22-23)</t>
  </si>
  <si>
    <t xml:space="preserve">   91% ФОТ (от 1244,23) (Поз. 15)</t>
  </si>
  <si>
    <t xml:space="preserve">   98% ФОТ (от 4329,86) (Поз. 6-7, 13, 24, 26)</t>
  </si>
  <si>
    <t xml:space="preserve">   104% ФОТ (от 4021,02) (Поз. 1-3, 20)</t>
  </si>
  <si>
    <t xml:space="preserve">   40% ФОТ (от 3092,31) (Поз. 22-23)</t>
  </si>
  <si>
    <t xml:space="preserve">   45% ФОТ (от 1244,23) (Поз. 15)</t>
  </si>
  <si>
    <t xml:space="preserve">   51% ФОТ (от 4329,86) (Поз. 6-7, 13, 24, 26)</t>
  </si>
  <si>
    <t xml:space="preserve">   60% ФОТ (от 4021,02) (Поз. 1-3, 20)</t>
  </si>
  <si>
    <t>Затраты на ТМЦ поставки Подрядчика без НДС</t>
  </si>
  <si>
    <t>Затраты на ТМЦ поставки Заказчика без НДС</t>
  </si>
  <si>
    <r>
      <t>Демонтаж подвески самонесущих изолированных проводов (СИП-2А) напряжением от 0,4 кВ до 1 кВ (со снятием напряжения) при количестве 29 опор: без использования автогидроподъемника (без дальнейшего использования)</t>
    </r>
    <r>
      <rPr>
        <i/>
        <sz val="7"/>
        <rFont val="Arial"/>
        <family val="2"/>
        <charset val="204"/>
      </rPr>
      <t xml:space="preserve">
НР (32,4 руб.): 104% от ФОТ (31,15 руб.)
СП (18,69 руб.): 60% от ФОТ (31,15 руб.)</t>
    </r>
  </si>
  <si>
    <r>
      <t>Подвеска самонесущих изолированных проводов (СИП-2А) напряжением от 0,4 кВ до 1 кВ (со снятием напряжения) при количестве 29 опор: без использования автогидроподъемника</t>
    </r>
    <r>
      <rPr>
        <i/>
        <sz val="7"/>
        <rFont val="Arial"/>
        <family val="2"/>
        <charset val="204"/>
      </rPr>
      <t xml:space="preserve">
НР (54 руб.): 104% от ФОТ (51,92 руб.)
СП (31,15 руб.): 60% от ФОТ (51,92 руб.)</t>
    </r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</si>
  <si>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НР (8,47 руб.): 98% от ФОТ (8,64 руб.)
СП (4,41 руб.): 51% от ФОТ (8,64 руб.)</t>
    </r>
  </si>
  <si>
    <r>
      <t>Шкаф (пульт) управления навесной, высота, ширина и глубина: до 600х600х350 мм</t>
    </r>
    <r>
      <rPr>
        <i/>
        <sz val="7"/>
        <rFont val="Arial"/>
        <family val="2"/>
        <charset val="204"/>
      </rPr>
      <t xml:space="preserve">
НР (28,06 руб.): 98% от ФОТ (28,63 руб.)
СП (14,6 руб.): 51% от ФОТ (28,63 руб.)</t>
    </r>
  </si>
  <si>
    <r>
      <t>Проводник заземляющий из медного изолированного провода сечением 25 мм2 открыто по строительным основаниям</t>
    </r>
    <r>
      <rPr>
        <i/>
        <sz val="7"/>
        <rFont val="Arial"/>
        <family val="2"/>
        <charset val="204"/>
      </rPr>
      <t xml:space="preserve">
НР (7,13 руб.): 98% от ФОТ (7,28 руб.)
СП (3,71 руб.): 51% от ФОТ (7,28 руб.)</t>
    </r>
  </si>
  <si>
    <r>
      <t>Изготовление трубостройки</t>
    </r>
    <r>
      <rPr>
        <i/>
        <sz val="7"/>
        <rFont val="Arial"/>
        <family val="2"/>
        <charset val="204"/>
      </rPr>
      <t xml:space="preserve">
НР (25,44 руб.): 91% от ФОТ (27,96 руб.)
СП (12,58 руб.): 45% от ФОТ (27,96 руб.)</t>
    </r>
  </si>
  <si>
    <r>
      <t>Установка стальных: сварных стоек порталов массой до 0,7 т</t>
    </r>
    <r>
      <rPr>
        <i/>
        <sz val="7"/>
        <rFont val="Arial"/>
        <family val="2"/>
        <charset val="204"/>
      </rPr>
      <t xml:space="preserve">
НР (7,59 руб.): 104% от ФОТ (7,3 руб.)
СП (4,38 руб.): 60% от ФОТ (7,3 руб.)</t>
    </r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</si>
  <si>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НР (38,93 руб.): 90% от ФОТ (43,25 руб.)
СП (17,3 руб.): 40% от ФОТ (43,25 руб.)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</si>
  <si>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НР (23,62 руб.): 90% от ФОТ (26,24 руб.)
СП (10,5 руб.): 40% от ФОТ (26,24 руб.)</t>
    </r>
  </si>
  <si>
    <r>
      <t>Заземлитель вертикальный из круглой стали диаметром: 16 мм</t>
    </r>
    <r>
      <rPr>
        <i/>
        <sz val="7"/>
        <rFont val="Arial"/>
        <family val="2"/>
        <charset val="204"/>
      </rPr>
      <t xml:space="preserve">
НР (41,79 руб.): 98% от ФОТ (42,64 руб.)
СП (21,75 руб.): 51% от ФОТ (42,64 руб.)</t>
    </r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</si>
  <si>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НР (9,9 руб.): 98% от ФОТ (10,1 руб.)
СП (5,15 руб.): 51% от ФОТ (10,1 руб.)</t>
    </r>
  </si>
  <si>
    <t>Раздел 2. Оборудование Поставка Заказчик</t>
  </si>
  <si>
    <t>Итого по разделу 2 Оборудование Поставка Заказчик</t>
  </si>
  <si>
    <t xml:space="preserve">   90% ФОТ (от 69,49) (Поз. 22-23)</t>
  </si>
  <si>
    <t xml:space="preserve">   91% ФОТ (от 27,96) (Поз. 15)</t>
  </si>
  <si>
    <t xml:space="preserve">   98% ФОТ (от 97,3) (Поз. 6-7, 13, 24, 26)</t>
  </si>
  <si>
    <t xml:space="preserve">   104% ФОТ (от 90,36) (Поз. 1-3, 20)</t>
  </si>
  <si>
    <t xml:space="preserve">   40% ФОТ (от 69,49) (Поз. 22-23)</t>
  </si>
  <si>
    <t xml:space="preserve">   45% ФОТ (от 27,96) (Поз. 15)</t>
  </si>
  <si>
    <t xml:space="preserve">   51% ФОТ (от 97,3) (Поз. 6-7, 13, 24, 26)</t>
  </si>
  <si>
    <t xml:space="preserve">   60% ФОТ (от 90,36) (Поз. 1-3, 20)</t>
  </si>
  <si>
    <t>___________________________8039,3</t>
  </si>
  <si>
    <t>_______________________________________________________________________________________________2227,08</t>
  </si>
  <si>
    <t>_______________________________________________________________________________________________1397,63</t>
  </si>
  <si>
    <t>_______________________________________________________________________________________________4414,59</t>
  </si>
  <si>
    <t>___________________________285,11</t>
  </si>
  <si>
    <t xml:space="preserve">Составил :  Начальник СДС "Энергонефть Томск"                          А.В.Писаренко         </t>
  </si>
  <si>
    <t>Счётчик э/э трехфазный МИР С-04.10-230-5(100)-GRZF-KT1Q-D</t>
  </si>
  <si>
    <t>___________________________71706,68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</si>
</sst>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0.00_)"/>
    <numFmt numFmtId="165" formatCode="General_)"/>
    <numFmt numFmtId="166" formatCode="#,##0.00000"/>
    <numFmt numFmtId="167" formatCode="0.00000"/>
    <numFmt numFmtId="168" formatCode="0.000"/>
    <numFmt numFmtId="169" formatCode="0.0%"/>
    <numFmt numFmtId="170" formatCode="0.0"/>
    <numFmt numFmtId="171" formatCode="0.000000"/>
    <numFmt numFmtId="172" formatCode="0.0000"/>
    <numFmt numFmtId="173" formatCode="#,##0.000"/>
    <numFmt numFmtId="174" formatCode="#,##0.0"/>
  </numFmts>
  <fonts count="8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7"/>
      <name val="Arial"/>
      <family val="2"/>
      <charset val="204"/>
    </font>
    <font>
      <sz val="12"/>
      <name val="Times New Roman"/>
      <family val="1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5"/>
      <name val="Arial"/>
      <family val="2"/>
      <charset val="204"/>
    </font>
    <font>
      <sz val="6"/>
      <name val="Arial"/>
      <family val="2"/>
      <charset val="204"/>
    </font>
    <font>
      <sz val="10"/>
      <name val="Helv"/>
      <charset val="204"/>
    </font>
    <font>
      <sz val="10"/>
      <color rgb="FF0000FF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 Cyr"/>
    </font>
    <font>
      <sz val="10"/>
      <name val="Courier"/>
      <family val="3"/>
    </font>
    <font>
      <sz val="11"/>
      <color theme="1"/>
      <name val="Calibri"/>
      <family val="2"/>
      <scheme val="minor"/>
    </font>
    <font>
      <b/>
      <sz val="10"/>
      <color rgb="FFFF000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0"/>
      <color rgb="FF0033CC"/>
      <name val="Times New Roman"/>
      <family val="1"/>
      <charset val="204"/>
    </font>
    <font>
      <sz val="10"/>
      <color rgb="FF0033CC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sz val="11"/>
      <name val="Helv"/>
      <charset val="204"/>
    </font>
    <font>
      <u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Helv"/>
      <charset val="204"/>
    </font>
    <font>
      <b/>
      <u/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Helv"/>
      <charset val="204"/>
    </font>
    <font>
      <b/>
      <i/>
      <sz val="1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22">
    <xf numFmtId="0" fontId="0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3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57" fillId="0" borderId="0"/>
    <xf numFmtId="0" fontId="57" fillId="0" borderId="0"/>
    <xf numFmtId="0" fontId="38" fillId="0" borderId="0"/>
    <xf numFmtId="0" fontId="62" fillId="0" borderId="0"/>
    <xf numFmtId="0" fontId="38" fillId="0" borderId="0"/>
    <xf numFmtId="165" fontId="63" fillId="0" borderId="0"/>
    <xf numFmtId="0" fontId="64" fillId="0" borderId="0"/>
    <xf numFmtId="0" fontId="36" fillId="0" borderId="0"/>
    <xf numFmtId="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38" fillId="0" borderId="0"/>
    <xf numFmtId="0" fontId="37" fillId="0" borderId="0"/>
    <xf numFmtId="2" fontId="36" fillId="0" borderId="0"/>
    <xf numFmtId="0" fontId="62" fillId="0" borderId="0" applyProtection="0"/>
    <xf numFmtId="0" fontId="11" fillId="0" borderId="0"/>
    <xf numFmtId="0" fontId="38" fillId="0" borderId="0"/>
    <xf numFmtId="0" fontId="57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9" fontId="36" fillId="0" borderId="0" applyFont="0" applyFill="0" applyBorder="0" applyAlignment="0" applyProtection="0"/>
    <xf numFmtId="0" fontId="57" fillId="0" borderId="0"/>
    <xf numFmtId="0" fontId="5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641">
    <xf numFmtId="0" fontId="0" fillId="0" borderId="0" xfId="0"/>
    <xf numFmtId="0" fontId="39" fillId="0" borderId="0" xfId="0" applyFont="1"/>
    <xf numFmtId="0" fontId="40" fillId="0" borderId="0" xfId="0" applyFont="1"/>
    <xf numFmtId="0" fontId="39" fillId="0" borderId="0" xfId="0" applyFont="1" applyAlignment="1">
      <alignment horizontal="left" vertical="top"/>
    </xf>
    <xf numFmtId="0" fontId="43" fillId="0" borderId="0" xfId="0" applyFont="1" applyAlignment="1">
      <alignment horizontal="left" vertical="top"/>
    </xf>
    <xf numFmtId="0" fontId="44" fillId="0" borderId="0" xfId="0" applyFont="1" applyAlignment="1">
      <alignment horizontal="right" vertical="top"/>
    </xf>
    <xf numFmtId="0" fontId="41" fillId="0" borderId="0" xfId="0" applyFont="1" applyAlignment="1">
      <alignment horizontal="left" vertical="top"/>
    </xf>
    <xf numFmtId="0" fontId="43" fillId="0" borderId="0" xfId="0" applyFont="1" applyAlignment="1">
      <alignment vertical="top"/>
    </xf>
    <xf numFmtId="0" fontId="43" fillId="0" borderId="0" xfId="0" applyFont="1" applyBorder="1" applyAlignment="1">
      <alignment vertical="top"/>
    </xf>
    <xf numFmtId="0" fontId="43" fillId="0" borderId="0" xfId="0" applyFont="1" applyBorder="1" applyAlignment="1">
      <alignment horizontal="left" vertical="top"/>
    </xf>
    <xf numFmtId="0" fontId="38" fillId="0" borderId="0" xfId="1" applyNumberFormat="1" applyFont="1" applyAlignment="1">
      <alignment horizontal="center" vertical="top"/>
    </xf>
    <xf numFmtId="49" fontId="38" fillId="0" borderId="0" xfId="1" applyNumberFormat="1" applyFont="1" applyAlignment="1">
      <alignment horizontal="left" vertical="top"/>
    </xf>
    <xf numFmtId="0" fontId="38" fillId="0" borderId="0" xfId="1" applyFont="1" applyAlignment="1">
      <alignment horizontal="left" vertical="top" wrapText="1"/>
    </xf>
    <xf numFmtId="0" fontId="38" fillId="0" borderId="0" xfId="1" applyFont="1" applyAlignment="1">
      <alignment horizontal="center" vertical="top" wrapText="1"/>
    </xf>
    <xf numFmtId="0" fontId="38" fillId="0" borderId="0" xfId="1" applyFont="1" applyBorder="1"/>
    <xf numFmtId="0" fontId="38" fillId="0" borderId="1" xfId="1" applyFont="1" applyBorder="1" applyAlignment="1">
      <alignment horizontal="right" vertical="top"/>
    </xf>
    <xf numFmtId="0" fontId="45" fillId="0" borderId="1" xfId="1" applyFont="1" applyBorder="1" applyAlignment="1">
      <alignment horizontal="center" vertical="top"/>
    </xf>
    <xf numFmtId="0" fontId="38" fillId="0" borderId="0" xfId="1" applyFont="1" applyBorder="1" applyAlignment="1">
      <alignment horizontal="right" vertical="top"/>
    </xf>
    <xf numFmtId="0" fontId="38" fillId="0" borderId="0" xfId="1" applyFont="1" applyAlignment="1">
      <alignment horizontal="right" vertical="top"/>
    </xf>
    <xf numFmtId="0" fontId="38" fillId="0" borderId="0" xfId="1" applyFont="1"/>
    <xf numFmtId="0" fontId="46" fillId="0" borderId="0" xfId="1" applyFont="1" applyAlignment="1">
      <alignment horizontal="center" vertical="top"/>
    </xf>
    <xf numFmtId="0" fontId="38" fillId="0" borderId="0" xfId="1" applyFont="1" applyAlignment="1">
      <alignment horizontal="center" vertical="top"/>
    </xf>
    <xf numFmtId="0" fontId="38" fillId="0" borderId="0" xfId="1" applyFont="1" applyAlignment="1">
      <alignment horizontal="right" vertical="top" wrapText="1"/>
    </xf>
    <xf numFmtId="0" fontId="38" fillId="0" borderId="1" xfId="1" applyFont="1" applyBorder="1"/>
    <xf numFmtId="0" fontId="45" fillId="0" borderId="0" xfId="1" applyNumberFormat="1" applyFont="1" applyAlignment="1">
      <alignment horizontal="center" vertical="top"/>
    </xf>
    <xf numFmtId="0" fontId="35" fillId="0" borderId="0" xfId="2"/>
    <xf numFmtId="0" fontId="38" fillId="2" borderId="2" xfId="1" applyFont="1" applyFill="1" applyBorder="1" applyAlignment="1">
      <alignment horizontal="left" vertical="top"/>
    </xf>
    <xf numFmtId="0" fontId="38" fillId="2" borderId="0" xfId="1" applyFont="1" applyFill="1" applyAlignment="1">
      <alignment horizontal="center" vertical="top" wrapText="1"/>
    </xf>
    <xf numFmtId="0" fontId="38" fillId="2" borderId="0" xfId="1" applyFont="1" applyFill="1"/>
    <xf numFmtId="0" fontId="38" fillId="2" borderId="0" xfId="1" applyFont="1" applyFill="1" applyAlignment="1">
      <alignment horizontal="right" vertical="top"/>
    </xf>
    <xf numFmtId="0" fontId="38" fillId="2" borderId="0" xfId="1" applyFont="1" applyFill="1" applyAlignment="1">
      <alignment horizontal="left"/>
    </xf>
    <xf numFmtId="0" fontId="38" fillId="2" borderId="0" xfId="1" applyFont="1" applyFill="1" applyAlignment="1">
      <alignment horizontal="center" vertical="top"/>
    </xf>
    <xf numFmtId="0" fontId="38" fillId="2" borderId="2" xfId="1" applyFont="1" applyFill="1" applyBorder="1" applyAlignment="1">
      <alignment horizontal="right" vertical="top"/>
    </xf>
    <xf numFmtId="0" fontId="38" fillId="0" borderId="0" xfId="1" applyFont="1" applyAlignment="1">
      <alignment horizontal="center" vertical="top" wrapText="1"/>
    </xf>
    <xf numFmtId="0" fontId="38" fillId="0" borderId="0" xfId="1" applyFont="1" applyAlignment="1">
      <alignment horizontal="right" vertical="top"/>
    </xf>
    <xf numFmtId="0" fontId="38" fillId="0" borderId="0" xfId="1" applyNumberFormat="1" applyFont="1" applyAlignment="1">
      <alignment horizontal="center" vertical="top"/>
    </xf>
    <xf numFmtId="0" fontId="43" fillId="0" borderId="0" xfId="11" applyFont="1" applyAlignment="1">
      <alignment vertical="top"/>
    </xf>
    <xf numFmtId="0" fontId="43" fillId="0" borderId="0" xfId="11" applyFont="1" applyBorder="1" applyAlignment="1">
      <alignment vertical="top"/>
    </xf>
    <xf numFmtId="0" fontId="43" fillId="0" borderId="0" xfId="11" applyFont="1" applyAlignment="1">
      <alignment horizontal="left" vertical="top"/>
    </xf>
    <xf numFmtId="0" fontId="45" fillId="0" borderId="0" xfId="1" applyFont="1" applyBorder="1" applyAlignment="1">
      <alignment horizontal="center" vertical="top"/>
    </xf>
    <xf numFmtId="0" fontId="40" fillId="0" borderId="0" xfId="0" applyFont="1" applyBorder="1"/>
    <xf numFmtId="0" fontId="52" fillId="0" borderId="0" xfId="0" applyFont="1" applyAlignment="1">
      <alignment vertical="top"/>
    </xf>
    <xf numFmtId="0" fontId="40" fillId="2" borderId="0" xfId="0" applyFont="1" applyFill="1"/>
    <xf numFmtId="0" fontId="38" fillId="0" borderId="0" xfId="1" applyFont="1" applyAlignment="1">
      <alignment horizontal="right" vertical="top"/>
    </xf>
    <xf numFmtId="0" fontId="38" fillId="0" borderId="0" xfId="1" applyFont="1" applyAlignment="1">
      <alignment horizontal="right" vertical="top"/>
    </xf>
    <xf numFmtId="0" fontId="38" fillId="0" borderId="0" xfId="1" applyFont="1" applyAlignment="1">
      <alignment horizontal="left" vertical="top" wrapText="1"/>
    </xf>
    <xf numFmtId="0" fontId="38" fillId="0" borderId="0" xfId="1" applyFont="1" applyAlignment="1">
      <alignment horizontal="center" vertical="top" wrapText="1"/>
    </xf>
    <xf numFmtId="0" fontId="38" fillId="0" borderId="0" xfId="1" applyFont="1" applyAlignment="1">
      <alignment horizontal="center" vertical="top"/>
    </xf>
    <xf numFmtId="0" fontId="38" fillId="0" borderId="0" xfId="1" applyFont="1" applyAlignment="1">
      <alignment horizontal="right" vertical="top"/>
    </xf>
    <xf numFmtId="49" fontId="38" fillId="0" borderId="0" xfId="1" applyNumberFormat="1" applyFont="1" applyAlignment="1">
      <alignment horizontal="left" vertical="top"/>
    </xf>
    <xf numFmtId="0" fontId="56" fillId="0" borderId="0" xfId="0" applyFont="1" applyAlignment="1">
      <alignment horizontal="left" vertical="top"/>
    </xf>
    <xf numFmtId="0" fontId="39" fillId="0" borderId="0" xfId="61" applyNumberFormat="1" applyFont="1" applyBorder="1" applyAlignment="1">
      <alignment wrapText="1"/>
    </xf>
    <xf numFmtId="0" fontId="39" fillId="0" borderId="0" xfId="61" applyFont="1" applyAlignment="1"/>
    <xf numFmtId="0" fontId="40" fillId="0" borderId="0" xfId="61" applyFont="1" applyAlignment="1"/>
    <xf numFmtId="0" fontId="40" fillId="0" borderId="0" xfId="62" applyFont="1"/>
    <xf numFmtId="0" fontId="40" fillId="0" borderId="0" xfId="61" applyFont="1"/>
    <xf numFmtId="0" fontId="40" fillId="0" borderId="0" xfId="61" applyFont="1" applyFill="1"/>
    <xf numFmtId="0" fontId="40" fillId="0" borderId="0" xfId="63" applyFont="1" applyFill="1"/>
    <xf numFmtId="4" fontId="58" fillId="0" borderId="0" xfId="63" applyNumberFormat="1" applyFont="1" applyFill="1"/>
    <xf numFmtId="0" fontId="58" fillId="0" borderId="0" xfId="63" applyFont="1" applyFill="1"/>
    <xf numFmtId="0" fontId="58" fillId="0" borderId="0" xfId="63" applyFont="1"/>
    <xf numFmtId="0" fontId="57" fillId="0" borderId="0" xfId="63" applyFont="1"/>
    <xf numFmtId="0" fontId="39" fillId="0" borderId="0" xfId="61" applyFont="1" applyAlignment="1">
      <alignment wrapText="1"/>
    </xf>
    <xf numFmtId="4" fontId="58" fillId="0" borderId="0" xfId="61" applyNumberFormat="1" applyFont="1" applyFill="1"/>
    <xf numFmtId="0" fontId="58" fillId="0" borderId="0" xfId="61" applyFont="1" applyFill="1"/>
    <xf numFmtId="0" fontId="58" fillId="0" borderId="0" xfId="61" applyFont="1"/>
    <xf numFmtId="0" fontId="39" fillId="0" borderId="0" xfId="61" applyNumberFormat="1" applyFont="1" applyBorder="1" applyAlignment="1">
      <alignment horizontal="left" wrapText="1"/>
    </xf>
    <xf numFmtId="0" fontId="39" fillId="0" borderId="0" xfId="61" applyFont="1" applyFill="1" applyBorder="1" applyAlignment="1">
      <alignment horizontal="left"/>
    </xf>
    <xf numFmtId="0" fontId="39" fillId="0" borderId="0" xfId="61" applyFont="1" applyFill="1" applyBorder="1" applyAlignment="1">
      <alignment horizontal="center" wrapText="1"/>
    </xf>
    <xf numFmtId="0" fontId="39" fillId="0" borderId="0" xfId="61" applyFont="1" applyFill="1" applyBorder="1" applyAlignment="1">
      <alignment horizontal="center"/>
    </xf>
    <xf numFmtId="0" fontId="40" fillId="0" borderId="0" xfId="61" applyFont="1" applyFill="1" applyBorder="1" applyAlignment="1">
      <alignment horizontal="left" vertical="top"/>
    </xf>
    <xf numFmtId="0" fontId="40" fillId="0" borderId="0" xfId="61" applyFont="1" applyFill="1" applyBorder="1" applyAlignment="1">
      <alignment horizontal="center" vertical="top"/>
    </xf>
    <xf numFmtId="1" fontId="39" fillId="0" borderId="0" xfId="61" applyNumberFormat="1" applyFont="1" applyFill="1" applyBorder="1" applyAlignment="1">
      <alignment horizontal="center"/>
    </xf>
    <xf numFmtId="0" fontId="39" fillId="0" borderId="0" xfId="61" applyFont="1" applyFill="1" applyAlignment="1">
      <alignment horizontal="center" vertical="top"/>
    </xf>
    <xf numFmtId="0" fontId="40" fillId="0" borderId="0" xfId="61" applyFont="1" applyFill="1" applyBorder="1" applyAlignment="1"/>
    <xf numFmtId="0" fontId="40" fillId="0" borderId="0" xfId="63" applyFont="1" applyBorder="1" applyAlignment="1">
      <alignment vertical="top"/>
    </xf>
    <xf numFmtId="0" fontId="40" fillId="0" borderId="0" xfId="61" applyFont="1" applyBorder="1"/>
    <xf numFmtId="0" fontId="60" fillId="0" borderId="0" xfId="61" applyFont="1" applyBorder="1"/>
    <xf numFmtId="0" fontId="61" fillId="0" borderId="0" xfId="61" applyFont="1"/>
    <xf numFmtId="0" fontId="60" fillId="0" borderId="0" xfId="61" applyFont="1"/>
    <xf numFmtId="0" fontId="57" fillId="0" borderId="0" xfId="63" applyFont="1" applyAlignment="1">
      <alignment wrapText="1"/>
    </xf>
    <xf numFmtId="0" fontId="57" fillId="0" borderId="0" xfId="63" applyFont="1" applyAlignment="1">
      <alignment horizontal="center"/>
    </xf>
    <xf numFmtId="0" fontId="57" fillId="0" borderId="0" xfId="63" applyFont="1" applyBorder="1"/>
    <xf numFmtId="0" fontId="38" fillId="0" borderId="0" xfId="63" applyFont="1"/>
    <xf numFmtId="0" fontId="40" fillId="0" borderId="9" xfId="64" applyFont="1" applyFill="1" applyBorder="1" applyAlignment="1" applyProtection="1">
      <alignment horizontal="center" vertical="center" wrapText="1"/>
      <protection locked="0"/>
    </xf>
    <xf numFmtId="164" fontId="40" fillId="0" borderId="3" xfId="66" applyNumberFormat="1" applyFont="1" applyFill="1" applyBorder="1" applyAlignment="1" applyProtection="1">
      <alignment horizontal="center" vertical="center" wrapText="1"/>
      <protection locked="0"/>
    </xf>
    <xf numFmtId="49" fontId="40" fillId="0" borderId="3" xfId="63" applyNumberFormat="1" applyFont="1" applyFill="1" applyBorder="1" applyAlignment="1">
      <alignment horizontal="center" vertical="center" wrapText="1"/>
    </xf>
    <xf numFmtId="49" fontId="40" fillId="0" borderId="3" xfId="64" applyNumberFormat="1" applyFont="1" applyFill="1" applyBorder="1" applyAlignment="1" applyProtection="1">
      <alignment horizontal="center" vertical="center" wrapText="1"/>
      <protection locked="0"/>
    </xf>
    <xf numFmtId="49" fontId="40" fillId="0" borderId="3" xfId="64" quotePrefix="1" applyNumberFormat="1" applyFont="1" applyFill="1" applyBorder="1" applyAlignment="1" applyProtection="1">
      <alignment horizontal="center" vertical="center" wrapText="1"/>
      <protection locked="0"/>
    </xf>
    <xf numFmtId="0" fontId="40" fillId="0" borderId="3" xfId="61" applyFont="1" applyFill="1" applyBorder="1" applyAlignment="1">
      <alignment horizontal="center" vertical="center" wrapText="1"/>
    </xf>
    <xf numFmtId="3" fontId="40" fillId="3" borderId="3" xfId="61" applyNumberFormat="1" applyFont="1" applyFill="1" applyBorder="1" applyAlignment="1">
      <alignment horizontal="center" vertical="center" wrapText="1"/>
    </xf>
    <xf numFmtId="49" fontId="40" fillId="0" borderId="3" xfId="64" applyNumberFormat="1" applyFont="1" applyFill="1" applyBorder="1" applyAlignment="1" applyProtection="1">
      <alignment horizontal="left" vertical="center" wrapText="1"/>
      <protection locked="0"/>
    </xf>
    <xf numFmtId="0" fontId="61" fillId="0" borderId="3" xfId="61" applyFont="1" applyFill="1" applyBorder="1" applyAlignment="1">
      <alignment horizontal="center" vertical="center" wrapText="1"/>
    </xf>
    <xf numFmtId="166" fontId="40" fillId="0" borderId="3" xfId="61" applyNumberFormat="1" applyFont="1" applyFill="1" applyBorder="1" applyAlignment="1">
      <alignment horizontal="center" vertical="center" wrapText="1"/>
    </xf>
    <xf numFmtId="166" fontId="40" fillId="0" borderId="3" xfId="67" applyNumberFormat="1" applyFont="1" applyFill="1" applyBorder="1" applyAlignment="1">
      <alignment horizontal="center" vertical="center" wrapText="1"/>
    </xf>
    <xf numFmtId="166" fontId="40" fillId="0" borderId="3" xfId="62" applyNumberFormat="1" applyFont="1" applyFill="1" applyBorder="1" applyAlignment="1">
      <alignment horizontal="center" vertical="center" wrapText="1"/>
    </xf>
    <xf numFmtId="166" fontId="40" fillId="0" borderId="5" xfId="62" applyNumberFormat="1" applyFont="1" applyFill="1" applyBorder="1" applyAlignment="1">
      <alignment horizontal="center" vertical="center" wrapText="1"/>
    </xf>
    <xf numFmtId="166" fontId="58" fillId="0" borderId="3" xfId="67" applyNumberFormat="1" applyFont="1" applyFill="1" applyBorder="1" applyAlignment="1">
      <alignment horizontal="center" vertical="center" wrapText="1"/>
    </xf>
    <xf numFmtId="2" fontId="58" fillId="4" borderId="3" xfId="67" applyNumberFormat="1" applyFont="1" applyFill="1" applyBorder="1" applyAlignment="1">
      <alignment horizontal="center" vertical="center" wrapText="1"/>
    </xf>
    <xf numFmtId="167" fontId="40" fillId="0" borderId="3" xfId="61" applyNumberFormat="1" applyFont="1" applyFill="1" applyBorder="1" applyAlignment="1">
      <alignment horizontal="center" vertical="center" wrapText="1"/>
    </xf>
    <xf numFmtId="167" fontId="40" fillId="0" borderId="3" xfId="64" applyNumberFormat="1" applyFont="1" applyFill="1" applyBorder="1" applyAlignment="1" applyProtection="1">
      <alignment horizontal="center" vertical="center" wrapText="1"/>
      <protection locked="0"/>
    </xf>
    <xf numFmtId="2" fontId="40" fillId="0" borderId="3" xfId="61" applyNumberFormat="1" applyFont="1" applyFill="1" applyBorder="1" applyAlignment="1">
      <alignment horizontal="center" vertical="center" wrapText="1"/>
    </xf>
    <xf numFmtId="4" fontId="40" fillId="0" borderId="3" xfId="61" applyNumberFormat="1" applyFont="1" applyFill="1" applyBorder="1" applyAlignment="1">
      <alignment horizontal="center" vertical="center" wrapText="1"/>
    </xf>
    <xf numFmtId="166" fontId="39" fillId="0" borderId="3" xfId="61" applyNumberFormat="1" applyFont="1" applyFill="1" applyBorder="1" applyAlignment="1">
      <alignment horizontal="center" vertical="center" wrapText="1"/>
    </xf>
    <xf numFmtId="166" fontId="39" fillId="3" borderId="3" xfId="61" applyNumberFormat="1" applyFont="1" applyFill="1" applyBorder="1" applyAlignment="1">
      <alignment horizontal="center" vertical="center" wrapText="1"/>
    </xf>
    <xf numFmtId="2" fontId="40" fillId="0" borderId="0" xfId="63" applyNumberFormat="1" applyFont="1" applyFill="1"/>
    <xf numFmtId="0" fontId="57" fillId="0" borderId="0" xfId="63" applyFont="1" applyFill="1"/>
    <xf numFmtId="167" fontId="39" fillId="0" borderId="3" xfId="61" applyNumberFormat="1" applyFont="1" applyFill="1" applyBorder="1" applyAlignment="1">
      <alignment horizontal="center" vertical="center" wrapText="1"/>
    </xf>
    <xf numFmtId="167" fontId="39" fillId="3" borderId="3" xfId="61" applyNumberFormat="1" applyFont="1" applyFill="1" applyBorder="1" applyAlignment="1">
      <alignment horizontal="center" vertical="center" wrapText="1"/>
    </xf>
    <xf numFmtId="4" fontId="39" fillId="3" borderId="3" xfId="63" applyNumberFormat="1" applyFont="1" applyFill="1" applyBorder="1" applyAlignment="1">
      <alignment horizontal="center" vertical="center" wrapText="1"/>
    </xf>
    <xf numFmtId="4" fontId="39" fillId="3" borderId="3" xfId="63" applyNumberFormat="1" applyFont="1" applyFill="1" applyBorder="1" applyAlignment="1">
      <alignment horizontal="left" vertical="center" wrapText="1"/>
    </xf>
    <xf numFmtId="2" fontId="40" fillId="3" borderId="3" xfId="63" applyNumberFormat="1" applyFont="1" applyFill="1" applyBorder="1" applyAlignment="1">
      <alignment horizontal="center" vertical="center" wrapText="1"/>
    </xf>
    <xf numFmtId="166" fontId="39" fillId="3" borderId="3" xfId="63" applyNumberFormat="1" applyFont="1" applyFill="1" applyBorder="1" applyAlignment="1">
      <alignment horizontal="center" vertical="center" wrapText="1"/>
    </xf>
    <xf numFmtId="2" fontId="39" fillId="3" borderId="3" xfId="63" applyNumberFormat="1" applyFont="1" applyFill="1" applyBorder="1" applyAlignment="1">
      <alignment horizontal="center" vertical="center" wrapText="1"/>
    </xf>
    <xf numFmtId="167" fontId="39" fillId="3" borderId="3" xfId="63" applyNumberFormat="1" applyFont="1" applyFill="1" applyBorder="1" applyAlignment="1">
      <alignment horizontal="center" vertical="center" wrapText="1"/>
    </xf>
    <xf numFmtId="4" fontId="39" fillId="0" borderId="0" xfId="63" applyNumberFormat="1" applyFont="1" applyFill="1"/>
    <xf numFmtId="0" fontId="40" fillId="0" borderId="3" xfId="67" applyFont="1" applyBorder="1" applyAlignment="1">
      <alignment horizontal="center" vertical="center" wrapText="1"/>
    </xf>
    <xf numFmtId="2" fontId="40" fillId="0" borderId="3" xfId="67" applyNumberFormat="1" applyFont="1" applyFill="1" applyBorder="1" applyAlignment="1">
      <alignment horizontal="center" vertical="center" wrapText="1"/>
    </xf>
    <xf numFmtId="4" fontId="40" fillId="0" borderId="3" xfId="67" applyNumberFormat="1" applyFont="1" applyFill="1" applyBorder="1" applyAlignment="1">
      <alignment horizontal="left" vertical="center" wrapText="1"/>
    </xf>
    <xf numFmtId="169" fontId="40" fillId="0" borderId="3" xfId="67" applyNumberFormat="1" applyFont="1" applyFill="1" applyBorder="1" applyAlignment="1">
      <alignment horizontal="center" vertical="center" wrapText="1"/>
    </xf>
    <xf numFmtId="170" fontId="40" fillId="0" borderId="3" xfId="67" applyNumberFormat="1" applyFont="1" applyFill="1" applyBorder="1" applyAlignment="1">
      <alignment horizontal="center" vertical="center" wrapText="1"/>
    </xf>
    <xf numFmtId="166" fontId="39" fillId="0" borderId="3" xfId="63" applyNumberFormat="1" applyFont="1" applyFill="1" applyBorder="1" applyAlignment="1">
      <alignment horizontal="center" vertical="center" wrapText="1"/>
    </xf>
    <xf numFmtId="168" fontId="39" fillId="0" borderId="3" xfId="63" applyNumberFormat="1" applyFont="1" applyFill="1" applyBorder="1" applyAlignment="1">
      <alignment horizontal="center" vertical="center" wrapText="1"/>
    </xf>
    <xf numFmtId="167" fontId="39" fillId="0" borderId="3" xfId="63" applyNumberFormat="1" applyFont="1" applyFill="1" applyBorder="1" applyAlignment="1">
      <alignment horizontal="center" vertical="center" wrapText="1"/>
    </xf>
    <xf numFmtId="2" fontId="39" fillId="0" borderId="3" xfId="63" applyNumberFormat="1" applyFont="1" applyFill="1" applyBorder="1" applyAlignment="1">
      <alignment horizontal="center" vertical="center" wrapText="1"/>
    </xf>
    <xf numFmtId="4" fontId="39" fillId="0" borderId="3" xfId="63" applyNumberFormat="1" applyFont="1" applyFill="1" applyBorder="1" applyAlignment="1">
      <alignment horizontal="center" vertical="center" wrapText="1"/>
    </xf>
    <xf numFmtId="168" fontId="39" fillId="3" borderId="3" xfId="61" applyNumberFormat="1" applyFont="1" applyFill="1" applyBorder="1" applyAlignment="1">
      <alignment horizontal="center" vertical="center" wrapText="1"/>
    </xf>
    <xf numFmtId="0" fontId="65" fillId="0" borderId="0" xfId="63" applyFont="1" applyFill="1"/>
    <xf numFmtId="2" fontId="40" fillId="5" borderId="3" xfId="67" applyNumberFormat="1" applyFont="1" applyFill="1" applyBorder="1" applyAlignment="1">
      <alignment horizontal="center" vertical="center" wrapText="1"/>
    </xf>
    <xf numFmtId="4" fontId="39" fillId="5" borderId="3" xfId="67" applyNumberFormat="1" applyFont="1" applyFill="1" applyBorder="1" applyAlignment="1">
      <alignment horizontal="left" vertical="center" wrapText="1"/>
    </xf>
    <xf numFmtId="10" fontId="39" fillId="5" borderId="3" xfId="67" applyNumberFormat="1" applyFont="1" applyFill="1" applyBorder="1" applyAlignment="1">
      <alignment horizontal="center" vertical="center" wrapText="1"/>
    </xf>
    <xf numFmtId="4" fontId="39" fillId="5" borderId="3" xfId="67" applyNumberFormat="1" applyFont="1" applyFill="1" applyBorder="1" applyAlignment="1">
      <alignment horizontal="center" vertical="center" wrapText="1"/>
    </xf>
    <xf numFmtId="166" fontId="39" fillId="5" borderId="3" xfId="63" applyNumberFormat="1" applyFont="1" applyFill="1" applyBorder="1" applyAlignment="1">
      <alignment horizontal="center" vertical="center" wrapText="1"/>
    </xf>
    <xf numFmtId="168" fontId="39" fillId="5" borderId="3" xfId="63" applyNumberFormat="1" applyFont="1" applyFill="1" applyBorder="1" applyAlignment="1">
      <alignment horizontal="center" vertical="center" wrapText="1"/>
    </xf>
    <xf numFmtId="167" fontId="39" fillId="5" borderId="3" xfId="63" applyNumberFormat="1" applyFont="1" applyFill="1" applyBorder="1" applyAlignment="1">
      <alignment horizontal="center" vertical="center" wrapText="1"/>
    </xf>
    <xf numFmtId="2" fontId="39" fillId="5" borderId="3" xfId="63" applyNumberFormat="1" applyFont="1" applyFill="1" applyBorder="1" applyAlignment="1">
      <alignment horizontal="center" vertical="center" wrapText="1"/>
    </xf>
    <xf numFmtId="4" fontId="39" fillId="5" borderId="3" xfId="63" applyNumberFormat="1" applyFont="1" applyFill="1" applyBorder="1" applyAlignment="1">
      <alignment horizontal="center" vertical="center" wrapText="1"/>
    </xf>
    <xf numFmtId="167" fontId="39" fillId="6" borderId="3" xfId="63" applyNumberFormat="1" applyFont="1" applyFill="1" applyBorder="1" applyAlignment="1">
      <alignment horizontal="center" vertical="center" wrapText="1"/>
    </xf>
    <xf numFmtId="4" fontId="40" fillId="0" borderId="0" xfId="63" applyNumberFormat="1" applyFont="1" applyFill="1"/>
    <xf numFmtId="4" fontId="40" fillId="0" borderId="3" xfId="67" applyNumberFormat="1" applyFont="1" applyFill="1" applyBorder="1" applyAlignment="1">
      <alignment horizontal="center" vertical="center" wrapText="1"/>
    </xf>
    <xf numFmtId="171" fontId="39" fillId="0" borderId="3" xfId="63" applyNumberFormat="1" applyFont="1" applyFill="1" applyBorder="1" applyAlignment="1">
      <alignment horizontal="center" vertical="center" wrapText="1"/>
    </xf>
    <xf numFmtId="2" fontId="40" fillId="0" borderId="3" xfId="63" applyNumberFormat="1" applyFont="1" applyFill="1" applyBorder="1" applyAlignment="1">
      <alignment horizontal="center" vertical="center" wrapText="1"/>
    </xf>
    <xf numFmtId="1" fontId="39" fillId="0" borderId="3" xfId="63" applyNumberFormat="1" applyFont="1" applyFill="1" applyBorder="1" applyAlignment="1">
      <alignment horizontal="center" vertical="center" wrapText="1"/>
    </xf>
    <xf numFmtId="170" fontId="40" fillId="2" borderId="3" xfId="67" applyNumberFormat="1" applyFont="1" applyFill="1" applyBorder="1" applyAlignment="1">
      <alignment horizontal="center" vertical="center" wrapText="1"/>
    </xf>
    <xf numFmtId="2" fontId="66" fillId="0" borderId="3" xfId="63" applyNumberFormat="1" applyFont="1" applyFill="1" applyBorder="1" applyAlignment="1">
      <alignment horizontal="center" vertical="center" wrapText="1"/>
    </xf>
    <xf numFmtId="167" fontId="66" fillId="0" borderId="3" xfId="63" applyNumberFormat="1" applyFont="1" applyFill="1" applyBorder="1" applyAlignment="1">
      <alignment horizontal="center" vertical="center" wrapText="1"/>
    </xf>
    <xf numFmtId="2" fontId="67" fillId="0" borderId="3" xfId="63" applyNumberFormat="1" applyFont="1" applyFill="1" applyBorder="1" applyAlignment="1">
      <alignment horizontal="center" vertical="center" wrapText="1"/>
    </xf>
    <xf numFmtId="168" fontId="66" fillId="0" borderId="3" xfId="63" applyNumberFormat="1" applyFont="1" applyFill="1" applyBorder="1" applyAlignment="1">
      <alignment horizontal="center" vertical="center" wrapText="1"/>
    </xf>
    <xf numFmtId="171" fontId="39" fillId="5" borderId="3" xfId="63" applyNumberFormat="1" applyFont="1" applyFill="1" applyBorder="1" applyAlignment="1">
      <alignment horizontal="center" vertical="center" wrapText="1"/>
    </xf>
    <xf numFmtId="172" fontId="39" fillId="5" borderId="3" xfId="63" applyNumberFormat="1" applyFont="1" applyFill="1" applyBorder="1" applyAlignment="1">
      <alignment horizontal="center" vertical="center" wrapText="1"/>
    </xf>
    <xf numFmtId="0" fontId="40" fillId="7" borderId="3" xfId="67" applyFont="1" applyFill="1" applyBorder="1" applyAlignment="1">
      <alignment horizontal="center" vertical="center" wrapText="1"/>
    </xf>
    <xf numFmtId="1" fontId="39" fillId="7" borderId="3" xfId="67" applyNumberFormat="1" applyFont="1" applyFill="1" applyBorder="1" applyAlignment="1">
      <alignment horizontal="left" vertical="center" wrapText="1"/>
    </xf>
    <xf numFmtId="0" fontId="39" fillId="7" borderId="3" xfId="67" applyFont="1" applyFill="1" applyBorder="1" applyAlignment="1">
      <alignment horizontal="center" vertical="center" wrapText="1"/>
    </xf>
    <xf numFmtId="4" fontId="39" fillId="7" borderId="3" xfId="67" applyNumberFormat="1" applyFont="1" applyFill="1" applyBorder="1" applyAlignment="1">
      <alignment horizontal="center" vertical="center" wrapText="1"/>
    </xf>
    <xf numFmtId="2" fontId="39" fillId="7" borderId="3" xfId="63" applyNumberFormat="1" applyFont="1" applyFill="1" applyBorder="1" applyAlignment="1">
      <alignment horizontal="center" vertical="center" wrapText="1"/>
    </xf>
    <xf numFmtId="167" fontId="39" fillId="7" borderId="3" xfId="61" applyNumberFormat="1" applyFont="1" applyFill="1" applyBorder="1" applyAlignment="1">
      <alignment horizontal="center" vertical="center" wrapText="1"/>
    </xf>
    <xf numFmtId="1" fontId="40" fillId="0" borderId="3" xfId="67" applyNumberFormat="1" applyFont="1" applyFill="1" applyBorder="1" applyAlignment="1">
      <alignment horizontal="left" vertical="center" wrapText="1"/>
    </xf>
    <xf numFmtId="4" fontId="39" fillId="0" borderId="3" xfId="67" applyNumberFormat="1" applyFont="1" applyFill="1" applyBorder="1" applyAlignment="1">
      <alignment horizontal="center" vertical="center" wrapText="1"/>
    </xf>
    <xf numFmtId="0" fontId="40" fillId="0" borderId="3" xfId="67" applyFont="1" applyFill="1" applyBorder="1" applyAlignment="1">
      <alignment horizontal="center" vertical="center" wrapText="1"/>
    </xf>
    <xf numFmtId="0" fontId="40" fillId="0" borderId="3" xfId="68" applyFont="1" applyBorder="1" applyAlignment="1"/>
    <xf numFmtId="2" fontId="39" fillId="0" borderId="3" xfId="69" applyNumberFormat="1" applyFont="1" applyFill="1" applyBorder="1" applyAlignment="1">
      <alignment horizontal="center" vertical="center" wrapText="1"/>
    </xf>
    <xf numFmtId="2" fontId="40" fillId="0" borderId="3" xfId="69" applyNumberFormat="1" applyFont="1" applyFill="1" applyBorder="1" applyAlignment="1">
      <alignment horizontal="center" vertical="center" wrapText="1"/>
    </xf>
    <xf numFmtId="2" fontId="68" fillId="0" borderId="3" xfId="67" applyNumberFormat="1" applyFont="1" applyFill="1" applyBorder="1" applyAlignment="1">
      <alignment horizontal="center" vertical="center" wrapText="1"/>
    </xf>
    <xf numFmtId="2" fontId="39" fillId="0" borderId="3" xfId="67" applyNumberFormat="1" applyFont="1" applyFill="1" applyBorder="1" applyAlignment="1">
      <alignment horizontal="center" vertical="center" wrapText="1"/>
    </xf>
    <xf numFmtId="43" fontId="65" fillId="0" borderId="0" xfId="70" applyFont="1" applyFill="1"/>
    <xf numFmtId="9" fontId="65" fillId="0" borderId="0" xfId="63" applyNumberFormat="1" applyFont="1" applyFill="1"/>
    <xf numFmtId="0" fontId="40" fillId="0" borderId="0" xfId="63" applyFont="1"/>
    <xf numFmtId="172" fontId="65" fillId="0" borderId="0" xfId="63" applyNumberFormat="1" applyFont="1" applyFill="1"/>
    <xf numFmtId="0" fontId="40" fillId="2" borderId="3" xfId="67" applyFont="1" applyFill="1" applyBorder="1" applyAlignment="1">
      <alignment horizontal="center" vertical="center" wrapText="1"/>
    </xf>
    <xf numFmtId="2" fontId="40" fillId="5" borderId="3" xfId="71" applyNumberFormat="1" applyFont="1" applyFill="1" applyBorder="1" applyAlignment="1">
      <alignment horizontal="center" vertical="center" wrapText="1"/>
    </xf>
    <xf numFmtId="49" fontId="39" fillId="8" borderId="3" xfId="72" applyNumberFormat="1" applyFont="1" applyFill="1" applyBorder="1" applyAlignment="1">
      <alignment horizontal="left" vertical="center" wrapText="1"/>
    </xf>
    <xf numFmtId="2" fontId="40" fillId="8" borderId="3" xfId="71" applyNumberFormat="1" applyFont="1" applyFill="1" applyBorder="1" applyAlignment="1">
      <alignment horizontal="center" vertical="center" wrapText="1"/>
    </xf>
    <xf numFmtId="4" fontId="39" fillId="8" borderId="3" xfId="71" applyNumberFormat="1" applyFont="1" applyFill="1" applyBorder="1" applyAlignment="1">
      <alignment horizontal="center" vertical="center" wrapText="1"/>
    </xf>
    <xf numFmtId="49" fontId="40" fillId="0" borderId="3" xfId="71" applyNumberFormat="1" applyFont="1" applyFill="1" applyBorder="1" applyAlignment="1">
      <alignment horizontal="center" vertical="center" wrapText="1"/>
    </xf>
    <xf numFmtId="2" fontId="40" fillId="8" borderId="3" xfId="67" applyNumberFormat="1" applyFont="1" applyFill="1" applyBorder="1" applyAlignment="1">
      <alignment horizontal="center" vertical="center" wrapText="1"/>
    </xf>
    <xf numFmtId="4" fontId="39" fillId="8" borderId="3" xfId="67" applyNumberFormat="1" applyFont="1" applyFill="1" applyBorder="1" applyAlignment="1">
      <alignment horizontal="center" vertical="center" wrapText="1"/>
    </xf>
    <xf numFmtId="2" fontId="40" fillId="5" borderId="3" xfId="63" applyNumberFormat="1" applyFont="1" applyFill="1" applyBorder="1" applyAlignment="1">
      <alignment horizontal="center" vertical="center" wrapText="1"/>
    </xf>
    <xf numFmtId="2" fontId="39" fillId="8" borderId="3" xfId="63" applyNumberFormat="1" applyFont="1" applyFill="1" applyBorder="1" applyAlignment="1">
      <alignment horizontal="center" vertical="center" wrapText="1"/>
    </xf>
    <xf numFmtId="49" fontId="39" fillId="3" borderId="3" xfId="72" applyNumberFormat="1" applyFont="1" applyFill="1" applyBorder="1" applyAlignment="1">
      <alignment horizontal="left" vertical="center" wrapText="1"/>
    </xf>
    <xf numFmtId="4" fontId="69" fillId="3" borderId="3" xfId="63" applyNumberFormat="1" applyFont="1" applyFill="1" applyBorder="1" applyAlignment="1">
      <alignment horizontal="center" vertical="center" wrapText="1"/>
    </xf>
    <xf numFmtId="2" fontId="70" fillId="3" borderId="3" xfId="63" applyNumberFormat="1" applyFont="1" applyFill="1" applyBorder="1" applyAlignment="1">
      <alignment horizontal="center" vertical="center" wrapText="1"/>
    </xf>
    <xf numFmtId="2" fontId="69" fillId="3" borderId="3" xfId="63" applyNumberFormat="1" applyFont="1" applyFill="1" applyBorder="1" applyAlignment="1">
      <alignment horizontal="center" vertical="center" wrapText="1"/>
    </xf>
    <xf numFmtId="0" fontId="40" fillId="0" borderId="3" xfId="63" applyFont="1" applyFill="1" applyBorder="1" applyAlignment="1">
      <alignment horizontal="center" vertical="center" wrapText="1"/>
    </xf>
    <xf numFmtId="0" fontId="40" fillId="0" borderId="3" xfId="74" applyFont="1" applyFill="1" applyBorder="1" applyAlignment="1">
      <alignment horizontal="left" vertical="center" wrapText="1"/>
    </xf>
    <xf numFmtId="168" fontId="40" fillId="0" borderId="0" xfId="63" applyNumberFormat="1" applyFont="1" applyFill="1"/>
    <xf numFmtId="4" fontId="42" fillId="5" borderId="3" xfId="63" applyNumberFormat="1" applyFont="1" applyFill="1" applyBorder="1" applyAlignment="1">
      <alignment horizontal="center" vertical="center" wrapText="1"/>
    </xf>
    <xf numFmtId="49" fontId="42" fillId="5" borderId="3" xfId="72" applyNumberFormat="1" applyFont="1" applyFill="1" applyBorder="1" applyAlignment="1">
      <alignment horizontal="left" vertical="center" wrapText="1"/>
    </xf>
    <xf numFmtId="2" fontId="71" fillId="5" borderId="3" xfId="63" applyNumberFormat="1" applyFont="1" applyFill="1" applyBorder="1" applyAlignment="1">
      <alignment horizontal="center" vertical="center" wrapText="1"/>
    </xf>
    <xf numFmtId="2" fontId="42" fillId="5" borderId="3" xfId="63" applyNumberFormat="1" applyFont="1" applyFill="1" applyBorder="1" applyAlignment="1">
      <alignment horizontal="center" vertical="center" wrapText="1"/>
    </xf>
    <xf numFmtId="2" fontId="42" fillId="8" borderId="3" xfId="63" applyNumberFormat="1" applyFont="1" applyFill="1" applyBorder="1" applyAlignment="1">
      <alignment horizontal="center" vertical="center" wrapText="1"/>
    </xf>
    <xf numFmtId="167" fontId="42" fillId="3" borderId="3" xfId="63" applyNumberFormat="1" applyFont="1" applyFill="1" applyBorder="1" applyAlignment="1">
      <alignment horizontal="center" vertical="center" wrapText="1"/>
    </xf>
    <xf numFmtId="4" fontId="72" fillId="0" borderId="0" xfId="63" applyNumberFormat="1" applyFont="1" applyFill="1"/>
    <xf numFmtId="0" fontId="72" fillId="0" borderId="0" xfId="63" applyFont="1" applyFill="1"/>
    <xf numFmtId="0" fontId="72" fillId="0" borderId="0" xfId="63" applyFont="1"/>
    <xf numFmtId="0" fontId="73" fillId="0" borderId="0" xfId="63" applyFont="1"/>
    <xf numFmtId="49" fontId="39" fillId="5" borderId="3" xfId="72" applyNumberFormat="1" applyFont="1" applyFill="1" applyBorder="1" applyAlignment="1">
      <alignment horizontal="left" vertical="center" wrapText="1"/>
    </xf>
    <xf numFmtId="167" fontId="39" fillId="8" borderId="3" xfId="63" applyNumberFormat="1" applyFont="1" applyFill="1" applyBorder="1" applyAlignment="1">
      <alignment horizontal="center" vertical="center" wrapText="1"/>
    </xf>
    <xf numFmtId="4" fontId="39" fillId="0" borderId="0" xfId="63" applyNumberFormat="1" applyFont="1" applyFill="1" applyBorder="1" applyAlignment="1">
      <alignment horizontal="center" wrapText="1"/>
    </xf>
    <xf numFmtId="49" fontId="39" fillId="0" borderId="10" xfId="72" applyNumberFormat="1" applyFont="1" applyFill="1" applyBorder="1" applyAlignment="1">
      <alignment horizontal="left" wrapText="1"/>
    </xf>
    <xf numFmtId="2" fontId="40" fillId="0" borderId="0" xfId="63" applyNumberFormat="1" applyFont="1" applyFill="1" applyBorder="1" applyAlignment="1">
      <alignment horizontal="center" wrapText="1"/>
    </xf>
    <xf numFmtId="4" fontId="39" fillId="0" borderId="0" xfId="63" applyNumberFormat="1" applyFont="1" applyFill="1" applyBorder="1" applyAlignment="1">
      <alignment horizontal="right" wrapText="1"/>
    </xf>
    <xf numFmtId="2" fontId="40" fillId="0" borderId="0" xfId="63" applyNumberFormat="1" applyFont="1" applyFill="1" applyBorder="1" applyAlignment="1">
      <alignment horizontal="right" wrapText="1"/>
    </xf>
    <xf numFmtId="0" fontId="40" fillId="0" borderId="0" xfId="63" applyFont="1" applyFill="1" applyBorder="1"/>
    <xf numFmtId="4" fontId="39" fillId="0" borderId="10" xfId="63" applyNumberFormat="1" applyFont="1" applyFill="1" applyBorder="1" applyAlignment="1">
      <alignment horizontal="center" wrapText="1"/>
    </xf>
    <xf numFmtId="0" fontId="39" fillId="0" borderId="0" xfId="74" applyFont="1" applyFill="1" applyBorder="1" applyAlignment="1">
      <alignment horizontal="left"/>
    </xf>
    <xf numFmtId="0" fontId="39" fillId="0" borderId="0" xfId="74" applyFont="1" applyFill="1" applyBorder="1" applyAlignment="1">
      <alignment horizontal="left" wrapText="1"/>
    </xf>
    <xf numFmtId="2" fontId="40" fillId="0" borderId="0" xfId="63" applyNumberFormat="1" applyFont="1" applyFill="1" applyBorder="1" applyAlignment="1">
      <alignment horizontal="center"/>
    </xf>
    <xf numFmtId="0" fontId="40" fillId="0" borderId="0" xfId="63" applyFont="1" applyFill="1" applyBorder="1" applyAlignment="1">
      <alignment horizontal="center"/>
    </xf>
    <xf numFmtId="1" fontId="39" fillId="0" borderId="0" xfId="63" applyNumberFormat="1" applyFont="1" applyFill="1" applyBorder="1" applyAlignment="1">
      <alignment horizontal="center"/>
    </xf>
    <xf numFmtId="1" fontId="39" fillId="0" borderId="0" xfId="63" applyNumberFormat="1" applyFont="1" applyBorder="1" applyAlignment="1">
      <alignment horizontal="center"/>
    </xf>
    <xf numFmtId="0" fontId="39" fillId="0" borderId="0" xfId="74" applyFont="1" applyFill="1" applyBorder="1" applyAlignment="1">
      <alignment horizontal="center"/>
    </xf>
    <xf numFmtId="0" fontId="39" fillId="0" borderId="0" xfId="74" applyFont="1" applyFill="1" applyBorder="1" applyAlignment="1">
      <alignment horizontal="center" wrapText="1"/>
    </xf>
    <xf numFmtId="0" fontId="40" fillId="0" borderId="3" xfId="63" applyFont="1" applyFill="1" applyBorder="1" applyAlignment="1">
      <alignment horizontal="center"/>
    </xf>
    <xf numFmtId="0" fontId="40" fillId="0" borderId="3" xfId="74" applyFont="1" applyFill="1" applyBorder="1" applyAlignment="1">
      <alignment horizontal="left" wrapText="1"/>
    </xf>
    <xf numFmtId="0" fontId="40" fillId="0" borderId="3" xfId="63" applyFont="1" applyFill="1" applyBorder="1" applyAlignment="1">
      <alignment horizontal="center" wrapText="1"/>
    </xf>
    <xf numFmtId="2" fontId="65" fillId="9" borderId="3" xfId="63" applyNumberFormat="1" applyFont="1" applyFill="1" applyBorder="1" applyAlignment="1">
      <alignment horizontal="center"/>
    </xf>
    <xf numFmtId="2" fontId="39" fillId="0" borderId="0" xfId="63" applyNumberFormat="1" applyFont="1" applyFill="1" applyBorder="1" applyAlignment="1">
      <alignment horizontal="center"/>
    </xf>
    <xf numFmtId="0" fontId="40" fillId="0" borderId="0" xfId="68" applyFont="1" applyBorder="1" applyAlignment="1">
      <alignment wrapText="1"/>
    </xf>
    <xf numFmtId="2" fontId="65" fillId="10" borderId="3" xfId="61" applyNumberFormat="1" applyFont="1" applyFill="1" applyBorder="1" applyAlignment="1">
      <alignment horizontal="center"/>
    </xf>
    <xf numFmtId="0" fontId="40" fillId="0" borderId="0" xfId="68" applyFont="1" applyBorder="1" applyAlignment="1"/>
    <xf numFmtId="2" fontId="65" fillId="10" borderId="3" xfId="61" applyNumberFormat="1" applyFont="1" applyFill="1" applyBorder="1" applyAlignment="1">
      <alignment horizontal="center" wrapText="1"/>
    </xf>
    <xf numFmtId="2" fontId="39" fillId="10" borderId="3" xfId="61" applyNumberFormat="1" applyFont="1" applyFill="1" applyBorder="1" applyAlignment="1">
      <alignment horizontal="center"/>
    </xf>
    <xf numFmtId="0" fontId="40" fillId="0" borderId="0" xfId="63" applyFont="1" applyFill="1" applyAlignment="1">
      <alignment wrapText="1"/>
    </xf>
    <xf numFmtId="0" fontId="40" fillId="0" borderId="0" xfId="63" applyFont="1" applyFill="1" applyAlignment="1">
      <alignment horizontal="center"/>
    </xf>
    <xf numFmtId="0" fontId="40" fillId="0" borderId="0" xfId="61" applyFont="1" applyBorder="1" applyAlignment="1">
      <alignment horizontal="left"/>
    </xf>
    <xf numFmtId="0" fontId="40" fillId="0" borderId="0" xfId="61" applyFont="1" applyBorder="1" applyAlignment="1">
      <alignment horizontal="center"/>
    </xf>
    <xf numFmtId="0" fontId="40" fillId="0" borderId="0" xfId="61" applyFont="1" applyFill="1" applyBorder="1" applyAlignment="1">
      <alignment horizontal="center"/>
    </xf>
    <xf numFmtId="1" fontId="39" fillId="0" borderId="0" xfId="61" applyNumberFormat="1" applyFont="1" applyBorder="1" applyAlignment="1">
      <alignment horizontal="center"/>
    </xf>
    <xf numFmtId="0" fontId="40" fillId="0" borderId="0" xfId="61" applyFont="1" applyAlignment="1">
      <alignment wrapText="1"/>
    </xf>
    <xf numFmtId="0" fontId="57" fillId="0" borderId="0" xfId="63" applyFont="1" applyFill="1" applyAlignment="1">
      <alignment wrapText="1"/>
    </xf>
    <xf numFmtId="0" fontId="57" fillId="0" borderId="0" xfId="63" applyFont="1" applyFill="1" applyAlignment="1">
      <alignment horizontal="center"/>
    </xf>
    <xf numFmtId="0" fontId="75" fillId="0" borderId="0" xfId="75" applyFont="1" applyFill="1" applyAlignment="1">
      <alignment horizontal="left" vertical="center" wrapText="1"/>
    </xf>
    <xf numFmtId="0" fontId="52" fillId="0" borderId="0" xfId="76" applyFont="1" applyFill="1" applyAlignment="1">
      <alignment horizontal="left" vertical="center"/>
    </xf>
    <xf numFmtId="0" fontId="52" fillId="0" borderId="0" xfId="76" applyFont="1" applyFill="1" applyAlignment="1">
      <alignment horizontal="center" vertical="center" wrapText="1"/>
    </xf>
    <xf numFmtId="0" fontId="76" fillId="0" borderId="2" xfId="63" applyFont="1" applyBorder="1" applyAlignment="1"/>
    <xf numFmtId="0" fontId="76" fillId="0" borderId="0" xfId="63" applyFont="1" applyBorder="1" applyAlignment="1"/>
    <xf numFmtId="0" fontId="52" fillId="0" borderId="0" xfId="76" applyFont="1" applyFill="1" applyAlignment="1">
      <alignment horizontal="left" vertical="center" wrapText="1"/>
    </xf>
    <xf numFmtId="0" fontId="76" fillId="0" borderId="0" xfId="63" applyFont="1" applyAlignment="1"/>
    <xf numFmtId="0" fontId="59" fillId="0" borderId="0" xfId="77" applyFont="1" applyFill="1"/>
    <xf numFmtId="0" fontId="59" fillId="0" borderId="0" xfId="63" applyFont="1" applyAlignment="1">
      <alignment horizontal="left"/>
    </xf>
    <xf numFmtId="0" fontId="76" fillId="0" borderId="0" xfId="63" applyFont="1" applyFill="1" applyAlignment="1"/>
    <xf numFmtId="0" fontId="38" fillId="0" borderId="0" xfId="1" applyFont="1" applyAlignment="1">
      <alignment horizontal="left" vertical="top" wrapText="1"/>
    </xf>
    <xf numFmtId="0" fontId="38" fillId="0" borderId="0" xfId="1" applyFont="1" applyAlignment="1">
      <alignment horizontal="center" vertical="top" wrapText="1"/>
    </xf>
    <xf numFmtId="0" fontId="38" fillId="0" borderId="0" xfId="1" applyFont="1" applyAlignment="1">
      <alignment horizontal="center" vertical="top"/>
    </xf>
    <xf numFmtId="0" fontId="38" fillId="0" borderId="0" xfId="1" applyFont="1" applyAlignment="1">
      <alignment horizontal="right" vertical="top"/>
    </xf>
    <xf numFmtId="0" fontId="38" fillId="0" borderId="0" xfId="1" applyFont="1"/>
    <xf numFmtId="49" fontId="38" fillId="0" borderId="0" xfId="1" applyNumberFormat="1" applyFont="1" applyAlignment="1">
      <alignment horizontal="left" vertical="top"/>
    </xf>
    <xf numFmtId="0" fontId="38" fillId="0" borderId="1" xfId="1" applyFont="1" applyBorder="1" applyAlignment="1">
      <alignment horizontal="right" vertical="top"/>
    </xf>
    <xf numFmtId="0" fontId="45" fillId="0" borderId="1" xfId="1" applyFont="1" applyBorder="1" applyAlignment="1">
      <alignment horizontal="center" vertical="top"/>
    </xf>
    <xf numFmtId="0" fontId="46" fillId="0" borderId="0" xfId="1" applyFont="1" applyAlignment="1">
      <alignment horizontal="center" vertical="top"/>
    </xf>
    <xf numFmtId="0" fontId="38" fillId="0" borderId="0" xfId="1" applyFont="1" applyAlignment="1">
      <alignment horizontal="right" vertical="top" wrapText="1"/>
    </xf>
    <xf numFmtId="0" fontId="38" fillId="0" borderId="1" xfId="1" applyFont="1" applyBorder="1"/>
    <xf numFmtId="0" fontId="40" fillId="0" borderId="3" xfId="63" applyFont="1" applyBorder="1"/>
    <xf numFmtId="0" fontId="38" fillId="0" borderId="0" xfId="1" applyFont="1" applyAlignment="1">
      <alignment horizontal="left" vertical="top" wrapText="1"/>
    </xf>
    <xf numFmtId="0" fontId="38" fillId="0" borderId="0" xfId="1" applyFont="1" applyAlignment="1">
      <alignment horizontal="center" vertical="top" wrapText="1"/>
    </xf>
    <xf numFmtId="0" fontId="38" fillId="0" borderId="0" xfId="1" applyFont="1" applyAlignment="1">
      <alignment horizontal="center" vertical="top"/>
    </xf>
    <xf numFmtId="0" fontId="38" fillId="0" borderId="0" xfId="1" applyFont="1" applyAlignment="1">
      <alignment horizontal="right" vertical="top"/>
    </xf>
    <xf numFmtId="0" fontId="38" fillId="0" borderId="0" xfId="1" applyFont="1"/>
    <xf numFmtId="49" fontId="38" fillId="0" borderId="0" xfId="1" applyNumberFormat="1" applyFont="1" applyAlignment="1">
      <alignment horizontal="left" vertical="top"/>
    </xf>
    <xf numFmtId="0" fontId="38" fillId="0" borderId="1" xfId="1" applyFont="1" applyBorder="1" applyAlignment="1">
      <alignment horizontal="right" vertical="top"/>
    </xf>
    <xf numFmtId="0" fontId="45" fillId="0" borderId="1" xfId="1" applyFont="1" applyBorder="1" applyAlignment="1">
      <alignment horizontal="center" vertical="top"/>
    </xf>
    <xf numFmtId="0" fontId="46" fillId="0" borderId="0" xfId="1" applyFont="1" applyAlignment="1">
      <alignment horizontal="center" vertical="top"/>
    </xf>
    <xf numFmtId="0" fontId="38" fillId="0" borderId="0" xfId="1" applyFont="1" applyAlignment="1">
      <alignment horizontal="right" vertical="top" wrapText="1"/>
    </xf>
    <xf numFmtId="0" fontId="38" fillId="0" borderId="1" xfId="1" applyFont="1" applyBorder="1"/>
    <xf numFmtId="49" fontId="45" fillId="0" borderId="0" xfId="1" applyNumberFormat="1" applyFont="1" applyAlignment="1">
      <alignment horizontal="left" vertical="top"/>
    </xf>
    <xf numFmtId="0" fontId="46" fillId="0" borderId="0" xfId="1" applyFont="1" applyAlignment="1">
      <alignment horizontal="center" vertical="top"/>
    </xf>
    <xf numFmtId="4" fontId="58" fillId="4" borderId="3" xfId="67" applyNumberFormat="1" applyFont="1" applyFill="1" applyBorder="1" applyAlignment="1">
      <alignment horizontal="center" vertical="center" wrapText="1"/>
    </xf>
    <xf numFmtId="166" fontId="39" fillId="8" borderId="3" xfId="71" applyNumberFormat="1" applyFont="1" applyFill="1" applyBorder="1" applyAlignment="1">
      <alignment horizontal="center" vertical="center" wrapText="1"/>
    </xf>
    <xf numFmtId="166" fontId="39" fillId="3" borderId="3" xfId="71" applyNumberFormat="1" applyFont="1" applyFill="1" applyBorder="1" applyAlignment="1">
      <alignment horizontal="center" vertical="center" wrapText="1"/>
    </xf>
    <xf numFmtId="173" fontId="39" fillId="8" borderId="3" xfId="71" applyNumberFormat="1" applyFont="1" applyFill="1" applyBorder="1" applyAlignment="1">
      <alignment horizontal="center" vertical="center" wrapText="1"/>
    </xf>
    <xf numFmtId="166" fontId="39" fillId="2" borderId="3" xfId="71" applyNumberFormat="1" applyFont="1" applyFill="1" applyBorder="1" applyAlignment="1">
      <alignment horizontal="center" vertical="center" wrapText="1"/>
    </xf>
    <xf numFmtId="0" fontId="38" fillId="0" borderId="0" xfId="1" applyFont="1" applyAlignment="1">
      <alignment horizontal="center" vertical="top" wrapText="1"/>
    </xf>
    <xf numFmtId="0" fontId="47" fillId="0" borderId="3" xfId="1" applyFont="1" applyBorder="1" applyAlignment="1">
      <alignment horizontal="center" vertical="top"/>
    </xf>
    <xf numFmtId="0" fontId="0" fillId="0" borderId="0" xfId="0"/>
    <xf numFmtId="0" fontId="42" fillId="0" borderId="0" xfId="0" applyFont="1" applyAlignment="1">
      <alignment vertical="top"/>
    </xf>
    <xf numFmtId="0" fontId="40" fillId="0" borderId="0" xfId="0" applyFont="1" applyAlignment="1">
      <alignment vertical="top"/>
    </xf>
    <xf numFmtId="0" fontId="8" fillId="0" borderId="0" xfId="207"/>
    <xf numFmtId="0" fontId="38" fillId="0" borderId="0" xfId="1" applyFont="1" applyAlignment="1">
      <alignment horizontal="center" vertical="top"/>
    </xf>
    <xf numFmtId="0" fontId="38" fillId="0" borderId="0" xfId="1" applyFont="1" applyAlignment="1">
      <alignment horizontal="left" vertical="top" wrapText="1"/>
    </xf>
    <xf numFmtId="0" fontId="49" fillId="0" borderId="0" xfId="1" applyFont="1" applyAlignment="1">
      <alignment horizontal="right" vertical="top"/>
    </xf>
    <xf numFmtId="0" fontId="38" fillId="0" borderId="0" xfId="1" applyFont="1" applyAlignment="1">
      <alignment horizontal="right" vertical="top"/>
    </xf>
    <xf numFmtId="0" fontId="38" fillId="0" borderId="0" xfId="1" applyFont="1" applyAlignment="1">
      <alignment horizontal="left"/>
    </xf>
    <xf numFmtId="0" fontId="38" fillId="0" borderId="0" xfId="1" applyFont="1" applyAlignment="1">
      <alignment horizontal="left" vertical="top"/>
    </xf>
    <xf numFmtId="49" fontId="38" fillId="0" borderId="0" xfId="1" applyNumberFormat="1" applyFont="1" applyAlignment="1">
      <alignment horizontal="left" vertical="top"/>
    </xf>
    <xf numFmtId="0" fontId="0" fillId="0" borderId="0" xfId="0"/>
    <xf numFmtId="0" fontId="38" fillId="0" borderId="0" xfId="1" applyNumberFormat="1" applyFont="1" applyAlignment="1">
      <alignment horizontal="center" vertical="top"/>
    </xf>
    <xf numFmtId="49" fontId="38" fillId="0" borderId="0" xfId="1" applyNumberFormat="1" applyFont="1" applyAlignment="1">
      <alignment horizontal="left" vertical="top"/>
    </xf>
    <xf numFmtId="0" fontId="38" fillId="0" borderId="0" xfId="1" applyFont="1" applyAlignment="1">
      <alignment horizontal="left" vertical="top" wrapText="1"/>
    </xf>
    <xf numFmtId="0" fontId="38" fillId="0" borderId="0" xfId="1" applyFont="1" applyAlignment="1">
      <alignment horizontal="center" vertical="top" wrapText="1"/>
    </xf>
    <xf numFmtId="0" fontId="38" fillId="0" borderId="1" xfId="1" applyFont="1" applyBorder="1" applyAlignment="1">
      <alignment horizontal="right" vertical="top"/>
    </xf>
    <xf numFmtId="0" fontId="45" fillId="0" borderId="1" xfId="1" applyFont="1" applyBorder="1" applyAlignment="1">
      <alignment horizontal="center" vertical="top"/>
    </xf>
    <xf numFmtId="0" fontId="38" fillId="0" borderId="0" xfId="1" applyFont="1" applyBorder="1" applyAlignment="1">
      <alignment horizontal="right" vertical="top"/>
    </xf>
    <xf numFmtId="0" fontId="38" fillId="0" borderId="0" xfId="1" applyFont="1" applyAlignment="1">
      <alignment horizontal="right" vertical="top"/>
    </xf>
    <xf numFmtId="0" fontId="38" fillId="0" borderId="0" xfId="1" applyFont="1"/>
    <xf numFmtId="0" fontId="38" fillId="0" borderId="0" xfId="1" applyFont="1" applyAlignment="1">
      <alignment horizontal="center" vertical="top"/>
    </xf>
    <xf numFmtId="0" fontId="38" fillId="0" borderId="0" xfId="1" applyFont="1" applyAlignment="1">
      <alignment horizontal="right" vertical="top" wrapText="1"/>
    </xf>
    <xf numFmtId="0" fontId="38" fillId="0" borderId="1" xfId="1" applyFont="1" applyBorder="1"/>
    <xf numFmtId="0" fontId="45" fillId="0" borderId="0" xfId="1" applyNumberFormat="1" applyFont="1" applyAlignment="1">
      <alignment horizontal="center" vertical="top"/>
    </xf>
    <xf numFmtId="49" fontId="45" fillId="0" borderId="0" xfId="1" applyNumberFormat="1" applyFont="1" applyAlignment="1">
      <alignment horizontal="left" vertical="top"/>
    </xf>
    <xf numFmtId="4" fontId="40" fillId="0" borderId="3" xfId="67" applyNumberFormat="1" applyFont="1" applyFill="1" applyBorder="1" applyAlignment="1">
      <alignment horizontal="left" vertical="center" wrapText="1"/>
    </xf>
    <xf numFmtId="0" fontId="47" fillId="0" borderId="3" xfId="1" applyFont="1" applyBorder="1" applyAlignment="1">
      <alignment horizontal="center" vertical="top" wrapText="1"/>
    </xf>
    <xf numFmtId="0" fontId="47" fillId="0" borderId="3" xfId="1" applyFont="1" applyBorder="1" applyAlignment="1">
      <alignment horizontal="center" vertical="center" wrapText="1"/>
    </xf>
    <xf numFmtId="0" fontId="47" fillId="0" borderId="3" xfId="1" applyFont="1" applyBorder="1" applyAlignment="1">
      <alignment horizontal="center" vertical="center"/>
    </xf>
    <xf numFmtId="49" fontId="47" fillId="0" borderId="3" xfId="1" applyNumberFormat="1" applyFont="1" applyBorder="1" applyAlignment="1">
      <alignment horizontal="center" vertical="center"/>
    </xf>
    <xf numFmtId="0" fontId="38" fillId="0" borderId="0" xfId="1" applyFont="1" applyAlignment="1"/>
    <xf numFmtId="0" fontId="47" fillId="0" borderId="3" xfId="1" quotePrefix="1" applyFont="1" applyBorder="1" applyAlignment="1">
      <alignment horizontal="center" vertical="top"/>
    </xf>
    <xf numFmtId="49" fontId="48" fillId="0" borderId="3" xfId="1" applyNumberFormat="1" applyFont="1" applyBorder="1" applyAlignment="1">
      <alignment horizontal="left" vertical="top" wrapText="1"/>
    </xf>
    <xf numFmtId="0" fontId="47" fillId="0" borderId="3" xfId="1" applyFont="1" applyBorder="1" applyAlignment="1">
      <alignment horizontal="left" vertical="top" wrapText="1"/>
    </xf>
    <xf numFmtId="0" fontId="49" fillId="0" borderId="3" xfId="1" applyFont="1" applyBorder="1" applyAlignment="1">
      <alignment horizontal="center" vertical="top"/>
    </xf>
    <xf numFmtId="0" fontId="50" fillId="0" borderId="3" xfId="1" applyFont="1" applyBorder="1" applyAlignment="1">
      <alignment horizontal="right" vertical="top" wrapText="1"/>
    </xf>
    <xf numFmtId="0" fontId="50" fillId="0" borderId="3" xfId="1" applyFont="1" applyBorder="1" applyAlignment="1">
      <alignment horizontal="right" vertical="top"/>
    </xf>
    <xf numFmtId="0" fontId="51" fillId="0" borderId="3" xfId="1" applyFont="1" applyBorder="1" applyAlignment="1">
      <alignment horizontal="right" vertical="top" wrapText="1"/>
    </xf>
    <xf numFmtId="0" fontId="7" fillId="0" borderId="0" xfId="211"/>
    <xf numFmtId="0" fontId="38" fillId="0" borderId="0" xfId="1" applyFont="1" applyAlignment="1">
      <alignment horizontal="left" vertical="top" wrapText="1"/>
    </xf>
    <xf numFmtId="0" fontId="38" fillId="0" borderId="0" xfId="1" applyFont="1" applyAlignment="1">
      <alignment horizontal="center" vertical="top" wrapText="1"/>
    </xf>
    <xf numFmtId="0" fontId="38" fillId="0" borderId="0" xfId="1" applyFont="1" applyAlignment="1">
      <alignment horizontal="center" vertical="top"/>
    </xf>
    <xf numFmtId="0" fontId="38" fillId="0" borderId="0" xfId="1" applyFont="1" applyAlignment="1">
      <alignment horizontal="right" vertical="top"/>
    </xf>
    <xf numFmtId="0" fontId="49" fillId="0" borderId="0" xfId="1" applyFont="1" applyAlignment="1">
      <alignment horizontal="right" vertical="top"/>
    </xf>
    <xf numFmtId="0" fontId="38" fillId="0" borderId="0" xfId="1" applyFont="1"/>
    <xf numFmtId="49" fontId="38" fillId="0" borderId="0" xfId="1" applyNumberFormat="1" applyFont="1" applyAlignment="1">
      <alignment horizontal="left" vertical="top"/>
    </xf>
    <xf numFmtId="0" fontId="47" fillId="0" borderId="3" xfId="1" applyFont="1" applyBorder="1" applyAlignment="1">
      <alignment horizontal="center" vertical="top"/>
    </xf>
    <xf numFmtId="0" fontId="47" fillId="0" borderId="3" xfId="1" applyFont="1" applyBorder="1" applyAlignment="1">
      <alignment horizontal="center" vertical="center" wrapText="1"/>
    </xf>
    <xf numFmtId="0" fontId="47" fillId="0" borderId="3" xfId="1" applyFont="1" applyBorder="1" applyAlignment="1">
      <alignment horizontal="center" vertical="center"/>
    </xf>
    <xf numFmtId="49" fontId="47" fillId="0" borderId="3" xfId="1" applyNumberFormat="1" applyFont="1" applyBorder="1" applyAlignment="1">
      <alignment horizontal="center" vertical="center"/>
    </xf>
    <xf numFmtId="0" fontId="38" fillId="0" borderId="0" xfId="1" applyFont="1" applyAlignment="1"/>
    <xf numFmtId="0" fontId="7" fillId="0" borderId="0" xfId="212"/>
    <xf numFmtId="0" fontId="38" fillId="0" borderId="0" xfId="1" applyFont="1" applyAlignment="1">
      <alignment horizontal="left" vertical="top" wrapText="1"/>
    </xf>
    <xf numFmtId="0" fontId="38" fillId="0" borderId="0" xfId="1" applyFont="1" applyAlignment="1">
      <alignment horizontal="center" vertical="top" wrapText="1"/>
    </xf>
    <xf numFmtId="0" fontId="38" fillId="0" borderId="0" xfId="1" applyFont="1" applyAlignment="1">
      <alignment horizontal="center" vertical="top"/>
    </xf>
    <xf numFmtId="0" fontId="38" fillId="0" borderId="0" xfId="1" applyFont="1" applyAlignment="1">
      <alignment horizontal="right" vertical="top"/>
    </xf>
    <xf numFmtId="0" fontId="49" fillId="0" borderId="0" xfId="1" applyFont="1" applyAlignment="1">
      <alignment horizontal="right" vertical="top"/>
    </xf>
    <xf numFmtId="49" fontId="38" fillId="0" borderId="0" xfId="1" applyNumberFormat="1" applyFont="1" applyAlignment="1">
      <alignment horizontal="left" vertical="top"/>
    </xf>
    <xf numFmtId="0" fontId="47" fillId="0" borderId="3" xfId="1" applyFont="1" applyBorder="1" applyAlignment="1">
      <alignment horizontal="center" vertical="top"/>
    </xf>
    <xf numFmtId="0" fontId="47" fillId="0" borderId="3" xfId="1" applyFont="1" applyBorder="1" applyAlignment="1">
      <alignment horizontal="center" vertical="center" wrapText="1"/>
    </xf>
    <xf numFmtId="0" fontId="47" fillId="0" borderId="3" xfId="1" applyFont="1" applyBorder="1" applyAlignment="1">
      <alignment horizontal="center" vertical="center"/>
    </xf>
    <xf numFmtId="49" fontId="47" fillId="0" borderId="3" xfId="1" applyNumberFormat="1" applyFont="1" applyBorder="1" applyAlignment="1">
      <alignment horizontal="center" vertical="center"/>
    </xf>
    <xf numFmtId="0" fontId="38" fillId="0" borderId="0" xfId="1" applyFont="1" applyAlignment="1"/>
    <xf numFmtId="0" fontId="40" fillId="0" borderId="0" xfId="61" applyFont="1" applyAlignment="1">
      <alignment horizontal="center"/>
    </xf>
    <xf numFmtId="0" fontId="39" fillId="0" borderId="0" xfId="61" applyNumberFormat="1" applyFont="1" applyBorder="1" applyAlignment="1">
      <alignment horizontal="left" wrapText="1"/>
    </xf>
    <xf numFmtId="0" fontId="40" fillId="0" borderId="0" xfId="61" applyFont="1" applyFill="1" applyBorder="1" applyAlignment="1">
      <alignment horizontal="center"/>
    </xf>
    <xf numFmtId="0" fontId="40" fillId="0" borderId="9" xfId="64" applyFont="1" applyFill="1" applyBorder="1" applyAlignment="1" applyProtection="1">
      <alignment horizontal="center" vertical="center" wrapText="1"/>
      <protection locked="0"/>
    </xf>
    <xf numFmtId="0" fontId="40" fillId="0" borderId="0" xfId="62" applyFont="1" applyAlignment="1"/>
    <xf numFmtId="0" fontId="40" fillId="0" borderId="2" xfId="61" applyFont="1" applyFill="1" applyBorder="1" applyAlignment="1">
      <alignment horizontal="left" vertical="top"/>
    </xf>
    <xf numFmtId="0" fontId="40" fillId="0" borderId="2" xfId="61" applyFont="1" applyFill="1" applyBorder="1" applyAlignment="1">
      <alignment horizontal="center" vertical="top"/>
    </xf>
    <xf numFmtId="49" fontId="40" fillId="0" borderId="3" xfId="63" applyNumberFormat="1" applyFont="1" applyFill="1" applyBorder="1" applyAlignment="1">
      <alignment horizontal="center" vertical="center"/>
    </xf>
    <xf numFmtId="49" fontId="40" fillId="0" borderId="3" xfId="64" applyNumberFormat="1" applyFont="1" applyFill="1" applyBorder="1" applyAlignment="1" applyProtection="1">
      <alignment horizontal="center" vertical="center"/>
      <protection locked="0"/>
    </xf>
    <xf numFmtId="49" fontId="40" fillId="0" borderId="3" xfId="64" quotePrefix="1" applyNumberFormat="1" applyFont="1" applyFill="1" applyBorder="1" applyAlignment="1" applyProtection="1">
      <alignment horizontal="center" vertical="center"/>
      <protection locked="0"/>
    </xf>
    <xf numFmtId="0" fontId="40" fillId="0" borderId="3" xfId="61" applyFont="1" applyFill="1" applyBorder="1" applyAlignment="1">
      <alignment horizontal="center"/>
    </xf>
    <xf numFmtId="3" fontId="40" fillId="5" borderId="3" xfId="61" applyNumberFormat="1" applyFont="1" applyFill="1" applyBorder="1" applyAlignment="1">
      <alignment horizontal="center" wrapText="1"/>
    </xf>
    <xf numFmtId="0" fontId="40" fillId="0" borderId="4" xfId="61" applyFont="1" applyFill="1" applyBorder="1" applyAlignment="1">
      <alignment horizontal="center" vertical="center"/>
    </xf>
    <xf numFmtId="49" fontId="40" fillId="0" borderId="4" xfId="214" applyNumberFormat="1" applyFont="1" applyFill="1" applyBorder="1" applyAlignment="1">
      <alignment horizontal="center" vertical="center" wrapText="1"/>
    </xf>
    <xf numFmtId="4" fontId="40" fillId="0" borderId="3" xfId="62" applyNumberFormat="1" applyFont="1" applyFill="1" applyBorder="1" applyAlignment="1">
      <alignment horizontal="center" wrapText="1"/>
    </xf>
    <xf numFmtId="166" fontId="40" fillId="0" borderId="3" xfId="61" applyNumberFormat="1" applyFont="1" applyFill="1" applyBorder="1" applyAlignment="1">
      <alignment horizontal="right" wrapText="1"/>
    </xf>
    <xf numFmtId="166" fontId="40" fillId="0" borderId="3" xfId="0" applyNumberFormat="1" applyFont="1" applyFill="1" applyBorder="1" applyAlignment="1">
      <alignment horizontal="right" wrapText="1"/>
    </xf>
    <xf numFmtId="166" fontId="40" fillId="0" borderId="3" xfId="62" applyNumberFormat="1" applyFont="1" applyFill="1" applyBorder="1" applyAlignment="1">
      <alignment horizontal="right" wrapText="1"/>
    </xf>
    <xf numFmtId="166" fontId="40" fillId="0" borderId="5" xfId="62" applyNumberFormat="1" applyFont="1" applyFill="1" applyBorder="1" applyAlignment="1">
      <alignment horizontal="right" wrapText="1"/>
    </xf>
    <xf numFmtId="4" fontId="39" fillId="0" borderId="3" xfId="0" applyNumberFormat="1" applyFont="1" applyFill="1" applyBorder="1" applyAlignment="1">
      <alignment horizontal="right" wrapText="1"/>
    </xf>
    <xf numFmtId="4" fontId="40" fillId="0" borderId="3" xfId="0" applyNumberFormat="1" applyFont="1" applyFill="1" applyBorder="1" applyAlignment="1">
      <alignment horizontal="right" wrapText="1"/>
    </xf>
    <xf numFmtId="166" fontId="40" fillId="0" borderId="3" xfId="64" applyNumberFormat="1" applyFont="1" applyFill="1" applyBorder="1" applyAlignment="1" applyProtection="1">
      <alignment horizontal="right"/>
      <protection locked="0"/>
    </xf>
    <xf numFmtId="166" fontId="40" fillId="0" borderId="3" xfId="64" quotePrefix="1" applyNumberFormat="1" applyFont="1" applyFill="1" applyBorder="1" applyAlignment="1" applyProtection="1">
      <alignment horizontal="right"/>
      <protection locked="0"/>
    </xf>
    <xf numFmtId="4" fontId="40" fillId="2" borderId="3" xfId="61" applyNumberFormat="1" applyFont="1" applyFill="1" applyBorder="1" applyAlignment="1">
      <alignment horizontal="right" wrapText="1"/>
    </xf>
    <xf numFmtId="166" fontId="39" fillId="0" borderId="3" xfId="61" applyNumberFormat="1" applyFont="1" applyFill="1" applyBorder="1" applyAlignment="1">
      <alignment horizontal="right" wrapText="1"/>
    </xf>
    <xf numFmtId="166" fontId="39" fillId="5" borderId="3" xfId="61" applyNumberFormat="1" applyFont="1" applyFill="1" applyBorder="1" applyAlignment="1">
      <alignment horizontal="right" wrapText="1"/>
    </xf>
    <xf numFmtId="166" fontId="39" fillId="0" borderId="11" xfId="61" applyNumberFormat="1" applyFont="1" applyFill="1" applyBorder="1" applyAlignment="1">
      <alignment horizontal="right" wrapText="1"/>
    </xf>
    <xf numFmtId="0" fontId="40" fillId="0" borderId="3" xfId="61" applyFont="1" applyFill="1" applyBorder="1" applyAlignment="1">
      <alignment horizontal="center" vertical="center"/>
    </xf>
    <xf numFmtId="49" fontId="40" fillId="0" borderId="3" xfId="214" applyNumberFormat="1" applyFont="1" applyFill="1" applyBorder="1" applyAlignment="1">
      <alignment horizontal="center" wrapText="1"/>
    </xf>
    <xf numFmtId="4" fontId="40" fillId="0" borderId="3" xfId="62" applyNumberFormat="1" applyFont="1" applyFill="1" applyBorder="1" applyAlignment="1">
      <alignment wrapText="1"/>
    </xf>
    <xf numFmtId="174" fontId="40" fillId="0" borderId="3" xfId="62" applyNumberFormat="1" applyFont="1" applyFill="1" applyBorder="1" applyAlignment="1">
      <alignment horizontal="center" wrapText="1"/>
    </xf>
    <xf numFmtId="173" fontId="40" fillId="0" borderId="3" xfId="61" applyNumberFormat="1" applyFont="1" applyFill="1" applyBorder="1" applyAlignment="1">
      <alignment horizontal="right" wrapText="1"/>
    </xf>
    <xf numFmtId="173" fontId="40" fillId="0" borderId="3" xfId="0" applyNumberFormat="1" applyFont="1" applyFill="1" applyBorder="1" applyAlignment="1">
      <alignment horizontal="right" wrapText="1"/>
    </xf>
    <xf numFmtId="173" fontId="40" fillId="0" borderId="3" xfId="62" applyNumberFormat="1" applyFont="1" applyFill="1" applyBorder="1" applyAlignment="1">
      <alignment horizontal="right" wrapText="1"/>
    </xf>
    <xf numFmtId="173" fontId="40" fillId="0" borderId="5" xfId="62" applyNumberFormat="1" applyFont="1" applyFill="1" applyBorder="1" applyAlignment="1">
      <alignment horizontal="right" wrapText="1"/>
    </xf>
    <xf numFmtId="173" fontId="40" fillId="0" borderId="3" xfId="64" applyNumberFormat="1" applyFont="1" applyFill="1" applyBorder="1" applyAlignment="1" applyProtection="1">
      <alignment horizontal="right"/>
      <protection locked="0"/>
    </xf>
    <xf numFmtId="173" fontId="40" fillId="0" borderId="3" xfId="64" quotePrefix="1" applyNumberFormat="1" applyFont="1" applyFill="1" applyBorder="1" applyAlignment="1" applyProtection="1">
      <alignment horizontal="right"/>
      <protection locked="0"/>
    </xf>
    <xf numFmtId="4" fontId="40" fillId="0" borderId="3" xfId="61" applyNumberFormat="1" applyFont="1" applyFill="1" applyBorder="1" applyAlignment="1">
      <alignment horizontal="right" wrapText="1"/>
    </xf>
    <xf numFmtId="173" fontId="39" fillId="0" borderId="3" xfId="61" applyNumberFormat="1" applyFont="1" applyFill="1" applyBorder="1" applyAlignment="1">
      <alignment horizontal="right" wrapText="1"/>
    </xf>
    <xf numFmtId="173" fontId="39" fillId="5" borderId="3" xfId="61" applyNumberFormat="1" applyFont="1" applyFill="1" applyBorder="1" applyAlignment="1">
      <alignment horizontal="right" wrapText="1"/>
    </xf>
    <xf numFmtId="173" fontId="39" fillId="0" borderId="11" xfId="61" applyNumberFormat="1" applyFont="1" applyFill="1" applyBorder="1" applyAlignment="1">
      <alignment horizontal="right" wrapText="1"/>
    </xf>
    <xf numFmtId="4" fontId="39" fillId="5" borderId="3" xfId="63" applyNumberFormat="1" applyFont="1" applyFill="1" applyBorder="1" applyAlignment="1">
      <alignment horizontal="center" wrapText="1"/>
    </xf>
    <xf numFmtId="4" fontId="39" fillId="5" borderId="3" xfId="63" applyNumberFormat="1" applyFont="1" applyFill="1" applyBorder="1" applyAlignment="1">
      <alignment horizontal="left" wrapText="1"/>
    </xf>
    <xf numFmtId="2" fontId="40" fillId="5" borderId="3" xfId="63" applyNumberFormat="1" applyFont="1" applyFill="1" applyBorder="1" applyAlignment="1">
      <alignment horizontal="center" wrapText="1"/>
    </xf>
    <xf numFmtId="166" fontId="39" fillId="5" borderId="3" xfId="63" applyNumberFormat="1" applyFont="1" applyFill="1" applyBorder="1" applyAlignment="1">
      <alignment horizontal="right" wrapText="1"/>
    </xf>
    <xf numFmtId="4" fontId="39" fillId="5" borderId="3" xfId="63" applyNumberFormat="1" applyFont="1" applyFill="1" applyBorder="1" applyAlignment="1">
      <alignment horizontal="right" wrapText="1"/>
    </xf>
    <xf numFmtId="0" fontId="40" fillId="0" borderId="3" xfId="0" applyFont="1" applyBorder="1" applyAlignment="1">
      <alignment horizontal="center" vertical="center"/>
    </xf>
    <xf numFmtId="0" fontId="40" fillId="0" borderId="3" xfId="0" applyFont="1" applyBorder="1" applyAlignment="1">
      <alignment horizontal="center"/>
    </xf>
    <xf numFmtId="4" fontId="40" fillId="0" borderId="3" xfId="0" applyNumberFormat="1" applyFont="1" applyFill="1" applyBorder="1" applyAlignment="1">
      <alignment horizontal="left" wrapText="1"/>
    </xf>
    <xf numFmtId="169" fontId="40" fillId="0" borderId="3" xfId="0" applyNumberFormat="1" applyFont="1" applyFill="1" applyBorder="1" applyAlignment="1">
      <alignment horizontal="center" wrapText="1"/>
    </xf>
    <xf numFmtId="4" fontId="39" fillId="0" borderId="3" xfId="63" applyNumberFormat="1" applyFont="1" applyFill="1" applyBorder="1" applyAlignment="1">
      <alignment horizontal="right" wrapText="1"/>
    </xf>
    <xf numFmtId="166" fontId="39" fillId="0" borderId="3" xfId="63" applyNumberFormat="1" applyFont="1" applyFill="1" applyBorder="1" applyAlignment="1">
      <alignment horizontal="right" wrapText="1"/>
    </xf>
    <xf numFmtId="173" fontId="39" fillId="0" borderId="3" xfId="63" applyNumberFormat="1" applyFont="1" applyFill="1" applyBorder="1" applyAlignment="1">
      <alignment horizontal="right" wrapText="1"/>
    </xf>
    <xf numFmtId="2" fontId="40" fillId="5" borderId="3" xfId="0" applyNumberFormat="1" applyFont="1" applyFill="1" applyBorder="1" applyAlignment="1">
      <alignment horizontal="center" vertical="center" wrapText="1"/>
    </xf>
    <xf numFmtId="2" fontId="40" fillId="5" borderId="3" xfId="0" applyNumberFormat="1" applyFont="1" applyFill="1" applyBorder="1" applyAlignment="1">
      <alignment horizontal="center" wrapText="1"/>
    </xf>
    <xf numFmtId="4" fontId="39" fillId="5" borderId="3" xfId="0" applyNumberFormat="1" applyFont="1" applyFill="1" applyBorder="1" applyAlignment="1">
      <alignment horizontal="left" wrapText="1"/>
    </xf>
    <xf numFmtId="10" fontId="39" fillId="5" borderId="3" xfId="0" applyNumberFormat="1" applyFont="1" applyFill="1" applyBorder="1" applyAlignment="1">
      <alignment horizontal="center" wrapText="1"/>
    </xf>
    <xf numFmtId="4" fontId="57" fillId="0" borderId="0" xfId="63" applyNumberFormat="1" applyFont="1"/>
    <xf numFmtId="2" fontId="40" fillId="0" borderId="3" xfId="63" applyNumberFormat="1" applyFont="1" applyFill="1" applyBorder="1" applyAlignment="1">
      <alignment horizontal="right" wrapText="1"/>
    </xf>
    <xf numFmtId="3" fontId="39" fillId="0" borderId="3" xfId="63" applyNumberFormat="1" applyFont="1" applyFill="1" applyBorder="1" applyAlignment="1">
      <alignment horizontal="right" wrapText="1"/>
    </xf>
    <xf numFmtId="4" fontId="39" fillId="5" borderId="3" xfId="61" applyNumberFormat="1" applyFont="1" applyFill="1" applyBorder="1" applyAlignment="1">
      <alignment horizontal="right" wrapText="1"/>
    </xf>
    <xf numFmtId="4" fontId="39" fillId="2" borderId="3" xfId="63" applyNumberFormat="1" applyFont="1" applyFill="1" applyBorder="1" applyAlignment="1">
      <alignment horizontal="right" wrapText="1"/>
    </xf>
    <xf numFmtId="4" fontId="39" fillId="5" borderId="3" xfId="0" applyNumberFormat="1" applyFont="1" applyFill="1" applyBorder="1" applyAlignment="1">
      <alignment horizontal="center" wrapText="1"/>
    </xf>
    <xf numFmtId="1" fontId="39" fillId="0" borderId="3" xfId="0" applyNumberFormat="1" applyFont="1" applyFill="1" applyBorder="1" applyAlignment="1">
      <alignment horizontal="left" wrapText="1"/>
    </xf>
    <xf numFmtId="0" fontId="39" fillId="0" borderId="3" xfId="0" applyFont="1" applyFill="1" applyBorder="1" applyAlignment="1">
      <alignment horizontal="center" wrapText="1"/>
    </xf>
    <xf numFmtId="0" fontId="39" fillId="0" borderId="3" xfId="63" applyFont="1" applyFill="1" applyBorder="1" applyAlignment="1">
      <alignment horizontal="right" wrapText="1"/>
    </xf>
    <xf numFmtId="4" fontId="40" fillId="0" borderId="3" xfId="62" applyNumberFormat="1" applyFont="1" applyFill="1" applyBorder="1" applyAlignment="1">
      <alignment horizontal="left" wrapText="1"/>
    </xf>
    <xf numFmtId="1" fontId="40" fillId="0" borderId="3" xfId="69" applyNumberFormat="1" applyFont="1" applyFill="1" applyBorder="1" applyAlignment="1">
      <alignment horizontal="center" vertical="center" wrapText="1"/>
    </xf>
    <xf numFmtId="9" fontId="39" fillId="0" borderId="3" xfId="213" applyFont="1" applyFill="1" applyBorder="1" applyAlignment="1">
      <alignment horizontal="right" wrapText="1"/>
    </xf>
    <xf numFmtId="2" fontId="40" fillId="0" borderId="3" xfId="213" applyNumberFormat="1" applyFont="1" applyFill="1" applyBorder="1" applyAlignment="1">
      <alignment horizontal="right" wrapText="1"/>
    </xf>
    <xf numFmtId="2" fontId="40" fillId="0" borderId="3" xfId="0" applyNumberFormat="1" applyFont="1" applyFill="1" applyBorder="1" applyAlignment="1">
      <alignment horizontal="right" wrapText="1"/>
    </xf>
    <xf numFmtId="1" fontId="39" fillId="0" borderId="3" xfId="69" applyNumberFormat="1" applyFont="1" applyFill="1" applyBorder="1" applyAlignment="1">
      <alignment horizontal="center" vertical="center" wrapText="1"/>
    </xf>
    <xf numFmtId="2" fontId="40" fillId="5" borderId="3" xfId="71" applyNumberFormat="1" applyFont="1" applyFill="1" applyBorder="1" applyAlignment="1">
      <alignment horizontal="center" wrapText="1"/>
    </xf>
    <xf numFmtId="49" fontId="39" fillId="8" borderId="3" xfId="72" applyNumberFormat="1" applyFont="1" applyFill="1" applyBorder="1" applyAlignment="1">
      <alignment horizontal="left" wrapText="1"/>
    </xf>
    <xf numFmtId="2" fontId="40" fillId="8" borderId="3" xfId="71" applyNumberFormat="1" applyFont="1" applyFill="1" applyBorder="1" applyAlignment="1">
      <alignment horizontal="center" wrapText="1"/>
    </xf>
    <xf numFmtId="4" fontId="39" fillId="8" borderId="3" xfId="71" applyNumberFormat="1" applyFont="1" applyFill="1" applyBorder="1" applyAlignment="1">
      <alignment horizontal="center" wrapText="1"/>
    </xf>
    <xf numFmtId="4" fontId="39" fillId="8" borderId="3" xfId="71" applyNumberFormat="1" applyFont="1" applyFill="1" applyBorder="1" applyAlignment="1">
      <alignment horizontal="right" wrapText="1"/>
    </xf>
    <xf numFmtId="4" fontId="39" fillId="8" borderId="5" xfId="71" applyNumberFormat="1" applyFont="1" applyFill="1" applyBorder="1" applyAlignment="1">
      <alignment horizontal="right" wrapText="1"/>
    </xf>
    <xf numFmtId="0" fontId="40" fillId="5" borderId="3" xfId="71" applyFont="1" applyFill="1" applyBorder="1" applyAlignment="1">
      <alignment horizontal="right"/>
    </xf>
    <xf numFmtId="4" fontId="39" fillId="5" borderId="3" xfId="71" applyNumberFormat="1" applyFont="1" applyFill="1" applyBorder="1" applyAlignment="1">
      <alignment horizontal="right"/>
    </xf>
    <xf numFmtId="4" fontId="39" fillId="5" borderId="3" xfId="215" applyNumberFormat="1" applyFont="1" applyFill="1" applyBorder="1" applyAlignment="1">
      <alignment horizontal="right" wrapText="1"/>
    </xf>
    <xf numFmtId="166" fontId="39" fillId="5" borderId="3" xfId="215" applyNumberFormat="1" applyFont="1" applyFill="1" applyBorder="1" applyAlignment="1">
      <alignment horizontal="right" wrapText="1"/>
    </xf>
    <xf numFmtId="173" fontId="39" fillId="0" borderId="3" xfId="213" applyNumberFormat="1" applyFont="1" applyFill="1" applyBorder="1" applyAlignment="1">
      <alignment horizontal="right" wrapText="1"/>
    </xf>
    <xf numFmtId="166" fontId="39" fillId="0" borderId="3" xfId="213" applyNumberFormat="1" applyFont="1" applyFill="1" applyBorder="1" applyAlignment="1">
      <alignment horizontal="right" wrapText="1"/>
    </xf>
    <xf numFmtId="2" fontId="39" fillId="0" borderId="3" xfId="213" applyNumberFormat="1" applyFont="1" applyFill="1" applyBorder="1" applyAlignment="1">
      <alignment horizontal="right" wrapText="1"/>
    </xf>
    <xf numFmtId="167" fontId="39" fillId="0" borderId="3" xfId="213" applyNumberFormat="1" applyFont="1" applyFill="1" applyBorder="1" applyAlignment="1">
      <alignment horizontal="right" wrapText="1"/>
    </xf>
    <xf numFmtId="167" fontId="39" fillId="0" borderId="3" xfId="0" applyNumberFormat="1" applyFont="1" applyFill="1" applyBorder="1" applyAlignment="1">
      <alignment horizontal="right" wrapText="1"/>
    </xf>
    <xf numFmtId="2" fontId="39" fillId="0" borderId="3" xfId="0" applyNumberFormat="1" applyFont="1" applyFill="1" applyBorder="1" applyAlignment="1">
      <alignment horizontal="right" wrapText="1"/>
    </xf>
    <xf numFmtId="3" fontId="39" fillId="0" borderId="3" xfId="61" applyNumberFormat="1" applyFont="1" applyFill="1" applyBorder="1" applyAlignment="1">
      <alignment horizontal="right" wrapText="1"/>
    </xf>
    <xf numFmtId="4" fontId="39" fillId="0" borderId="3" xfId="61" applyNumberFormat="1" applyFont="1" applyFill="1" applyBorder="1" applyAlignment="1">
      <alignment horizontal="right" wrapText="1"/>
    </xf>
    <xf numFmtId="2" fontId="40" fillId="8" borderId="3" xfId="0" applyNumberFormat="1" applyFont="1" applyFill="1" applyBorder="1" applyAlignment="1">
      <alignment horizontal="center" wrapText="1"/>
    </xf>
    <xf numFmtId="4" fontId="39" fillId="8" borderId="3" xfId="0" applyNumberFormat="1" applyFont="1" applyFill="1" applyBorder="1" applyAlignment="1">
      <alignment horizontal="center" wrapText="1"/>
    </xf>
    <xf numFmtId="2" fontId="40" fillId="5" borderId="3" xfId="63" applyNumberFormat="1" applyFont="1" applyFill="1" applyBorder="1" applyAlignment="1">
      <alignment horizontal="right" wrapText="1"/>
    </xf>
    <xf numFmtId="4" fontId="39" fillId="8" borderId="3" xfId="63" applyNumberFormat="1" applyFont="1" applyFill="1" applyBorder="1" applyAlignment="1">
      <alignment horizontal="right" wrapText="1"/>
    </xf>
    <xf numFmtId="166" fontId="39" fillId="8" borderId="3" xfId="63" applyNumberFormat="1" applyFont="1" applyFill="1" applyBorder="1" applyAlignment="1">
      <alignment horizontal="right" wrapText="1"/>
    </xf>
    <xf numFmtId="49" fontId="39" fillId="5" borderId="3" xfId="72" applyNumberFormat="1" applyFont="1" applyFill="1" applyBorder="1" applyAlignment="1">
      <alignment horizontal="left" wrapText="1"/>
    </xf>
    <xf numFmtId="49" fontId="39" fillId="3" borderId="3" xfId="72" applyNumberFormat="1" applyFont="1" applyFill="1" applyBorder="1" applyAlignment="1">
      <alignment horizontal="left" wrapText="1"/>
    </xf>
    <xf numFmtId="170" fontId="40" fillId="0" borderId="3" xfId="0" applyNumberFormat="1" applyFont="1" applyFill="1" applyBorder="1" applyAlignment="1">
      <alignment horizontal="center" wrapText="1"/>
    </xf>
    <xf numFmtId="0" fontId="52" fillId="0" borderId="3" xfId="63" applyFont="1" applyFill="1" applyBorder="1"/>
    <xf numFmtId="0" fontId="40" fillId="0" borderId="3" xfId="63" applyFont="1" applyFill="1" applyBorder="1"/>
    <xf numFmtId="0" fontId="39" fillId="0" borderId="3" xfId="74" applyFont="1" applyFill="1" applyBorder="1" applyAlignment="1">
      <alignment horizontal="left"/>
    </xf>
    <xf numFmtId="0" fontId="40" fillId="0" borderId="5" xfId="63" applyFont="1" applyFill="1" applyBorder="1" applyAlignment="1">
      <alignment horizontal="center"/>
    </xf>
    <xf numFmtId="0" fontId="40" fillId="0" borderId="6" xfId="63" applyFont="1" applyFill="1" applyBorder="1" applyAlignment="1">
      <alignment horizontal="center"/>
    </xf>
    <xf numFmtId="3" fontId="39" fillId="9" borderId="3" xfId="63" applyNumberFormat="1" applyFont="1" applyFill="1" applyBorder="1" applyAlignment="1">
      <alignment horizontal="center"/>
    </xf>
    <xf numFmtId="3" fontId="39" fillId="0" borderId="0" xfId="63" applyNumberFormat="1" applyFont="1" applyFill="1" applyBorder="1" applyAlignment="1">
      <alignment horizontal="center"/>
    </xf>
    <xf numFmtId="4" fontId="40" fillId="0" borderId="0" xfId="63" applyNumberFormat="1" applyFont="1" applyFill="1" applyBorder="1" applyAlignment="1">
      <alignment horizontal="center"/>
    </xf>
    <xf numFmtId="2" fontId="39" fillId="0" borderId="0" xfId="63" applyNumberFormat="1" applyFont="1" applyBorder="1" applyAlignment="1">
      <alignment horizontal="center"/>
    </xf>
    <xf numFmtId="0" fontId="39" fillId="0" borderId="3" xfId="74" applyFont="1" applyFill="1" applyBorder="1" applyAlignment="1">
      <alignment horizontal="center"/>
    </xf>
    <xf numFmtId="168" fontId="39" fillId="0" borderId="0" xfId="63" applyNumberFormat="1" applyFont="1" applyBorder="1" applyAlignment="1">
      <alignment horizontal="center"/>
    </xf>
    <xf numFmtId="0" fontId="52" fillId="0" borderId="0" xfId="63" applyFont="1" applyFill="1" applyBorder="1"/>
    <xf numFmtId="0" fontId="71" fillId="0" borderId="0" xfId="76" applyFont="1" applyBorder="1"/>
    <xf numFmtId="0" fontId="71" fillId="0" borderId="0" xfId="76" applyFont="1" applyBorder="1" applyAlignment="1">
      <alignment horizontal="center"/>
    </xf>
    <xf numFmtId="0" fontId="42" fillId="0" borderId="0" xfId="76" applyFont="1" applyBorder="1" applyAlignment="1"/>
    <xf numFmtId="4" fontId="42" fillId="0" borderId="0" xfId="76" applyNumberFormat="1" applyFont="1" applyFill="1" applyBorder="1" applyAlignment="1">
      <alignment horizontal="center" vertical="top" wrapText="1"/>
    </xf>
    <xf numFmtId="0" fontId="71" fillId="0" borderId="0" xfId="76" applyFont="1"/>
    <xf numFmtId="4" fontId="42" fillId="0" borderId="0" xfId="76" applyNumberFormat="1" applyFont="1" applyFill="1" applyBorder="1" applyAlignment="1">
      <alignment horizontal="center" vertical="center" wrapText="1"/>
    </xf>
    <xf numFmtId="0" fontId="71" fillId="0" borderId="0" xfId="76" applyFont="1" applyAlignment="1">
      <alignment vertical="center"/>
    </xf>
    <xf numFmtId="4" fontId="42" fillId="0" borderId="3" xfId="76" applyNumberFormat="1" applyFont="1" applyFill="1" applyBorder="1" applyAlignment="1">
      <alignment horizontal="center" vertical="center" wrapText="1"/>
    </xf>
    <xf numFmtId="4" fontId="42" fillId="0" borderId="3" xfId="76" applyNumberFormat="1" applyFont="1" applyFill="1" applyBorder="1" applyAlignment="1">
      <alignment vertical="center" wrapText="1"/>
    </xf>
    <xf numFmtId="10" fontId="79" fillId="0" borderId="3" xfId="76" applyNumberFormat="1" applyFont="1" applyFill="1" applyBorder="1" applyAlignment="1">
      <alignment horizontal="center" vertical="center" wrapText="1"/>
    </xf>
    <xf numFmtId="10" fontId="42" fillId="0" borderId="3" xfId="76" applyNumberFormat="1" applyFont="1" applyFill="1" applyBorder="1" applyAlignment="1">
      <alignment horizontal="center" vertical="center" wrapText="1"/>
    </xf>
    <xf numFmtId="4" fontId="42" fillId="0" borderId="3" xfId="76" applyNumberFormat="1" applyFont="1" applyFill="1" applyBorder="1" applyAlignment="1">
      <alignment horizontal="center" vertical="top" wrapText="1"/>
    </xf>
    <xf numFmtId="10" fontId="42" fillId="0" borderId="3" xfId="76" applyNumberFormat="1" applyFont="1" applyFill="1" applyBorder="1" applyAlignment="1">
      <alignment horizontal="center" vertical="top" wrapText="1"/>
    </xf>
    <xf numFmtId="0" fontId="71" fillId="0" borderId="3" xfId="76" applyFont="1" applyBorder="1" applyAlignment="1">
      <alignment horizontal="center" vertical="center"/>
    </xf>
    <xf numFmtId="0" fontId="71" fillId="0" borderId="0" xfId="76" applyFont="1" applyBorder="1" applyAlignment="1">
      <alignment horizontal="center" vertical="center"/>
    </xf>
    <xf numFmtId="0" fontId="78" fillId="0" borderId="0" xfId="76" applyFont="1" applyBorder="1"/>
    <xf numFmtId="4" fontId="42" fillId="0" borderId="0" xfId="76" applyNumberFormat="1" applyFont="1" applyFill="1" applyBorder="1" applyAlignment="1">
      <alignment vertical="center" wrapText="1"/>
    </xf>
    <xf numFmtId="0" fontId="57" fillId="4" borderId="0" xfId="63" applyFont="1" applyFill="1"/>
    <xf numFmtId="0" fontId="52" fillId="0" borderId="3" xfId="63" applyFont="1" applyFill="1" applyBorder="1" applyAlignment="1">
      <alignment horizontal="center"/>
    </xf>
    <xf numFmtId="4" fontId="39" fillId="9" borderId="3" xfId="63" applyNumberFormat="1" applyFont="1" applyFill="1" applyBorder="1" applyAlignment="1">
      <alignment horizontal="center"/>
    </xf>
    <xf numFmtId="2" fontId="39" fillId="9" borderId="3" xfId="63" applyNumberFormat="1" applyFont="1" applyFill="1" applyBorder="1" applyAlignment="1">
      <alignment horizontal="center"/>
    </xf>
    <xf numFmtId="169" fontId="39" fillId="10" borderId="3" xfId="213" applyNumberFormat="1" applyFont="1" applyFill="1" applyBorder="1" applyAlignment="1">
      <alignment horizontal="center"/>
    </xf>
    <xf numFmtId="0" fontId="52" fillId="0" borderId="0" xfId="61" applyFont="1" applyBorder="1" applyAlignment="1">
      <alignment horizontal="center"/>
    </xf>
    <xf numFmtId="0" fontId="81" fillId="0" borderId="0" xfId="63" applyFont="1" applyFill="1" applyAlignment="1">
      <alignment horizontal="right"/>
    </xf>
    <xf numFmtId="0" fontId="81" fillId="0" borderId="0" xfId="63" applyFont="1" applyFill="1" applyAlignment="1"/>
    <xf numFmtId="0" fontId="81" fillId="0" borderId="0" xfId="63" applyFont="1" applyFill="1"/>
    <xf numFmtId="0" fontId="81" fillId="0" borderId="0" xfId="63" applyFont="1" applyFill="1" applyAlignment="1">
      <alignment horizontal="left" vertical="top" wrapText="1"/>
    </xf>
    <xf numFmtId="0" fontId="81" fillId="0" borderId="0" xfId="63" applyFont="1" applyFill="1" applyAlignment="1">
      <alignment horizontal="center"/>
    </xf>
    <xf numFmtId="2" fontId="65" fillId="0" borderId="3" xfId="0" applyNumberFormat="1" applyFont="1" applyFill="1" applyBorder="1" applyAlignment="1">
      <alignment horizontal="right" wrapText="1"/>
    </xf>
    <xf numFmtId="0" fontId="38" fillId="0" borderId="0" xfId="1" applyFont="1" applyAlignment="1">
      <alignment horizontal="left" vertical="top" wrapText="1"/>
    </xf>
    <xf numFmtId="0" fontId="38" fillId="0" borderId="0" xfId="1" applyFont="1" applyAlignment="1">
      <alignment horizontal="center" vertical="top" wrapText="1"/>
    </xf>
    <xf numFmtId="0" fontId="38" fillId="0" borderId="0" xfId="1" applyFont="1" applyAlignment="1">
      <alignment horizontal="center" vertical="top"/>
    </xf>
    <xf numFmtId="0" fontId="38" fillId="0" borderId="0" xfId="1" applyFont="1" applyAlignment="1">
      <alignment horizontal="right" vertical="top"/>
    </xf>
    <xf numFmtId="0" fontId="38" fillId="0" borderId="0" xfId="1" applyFont="1"/>
    <xf numFmtId="49" fontId="38" fillId="0" borderId="0" xfId="1" applyNumberFormat="1" applyFont="1" applyAlignment="1">
      <alignment horizontal="left" vertical="top"/>
    </xf>
    <xf numFmtId="0" fontId="38" fillId="0" borderId="0" xfId="1" applyFont="1" applyAlignment="1">
      <alignment horizontal="left" vertical="top"/>
    </xf>
    <xf numFmtId="0" fontId="38" fillId="0" borderId="0" xfId="1" applyFont="1" applyAlignment="1">
      <alignment horizontal="left"/>
    </xf>
    <xf numFmtId="0" fontId="47" fillId="0" borderId="3" xfId="1" applyFont="1" applyBorder="1" applyAlignment="1">
      <alignment horizontal="center" vertical="top"/>
    </xf>
    <xf numFmtId="0" fontId="47" fillId="0" borderId="3" xfId="1" applyFont="1" applyBorder="1" applyAlignment="1">
      <alignment horizontal="center" vertical="top" wrapText="1"/>
    </xf>
    <xf numFmtId="0" fontId="47" fillId="0" borderId="3" xfId="1" applyFont="1" applyBorder="1" applyAlignment="1">
      <alignment horizontal="center" vertical="center" wrapText="1"/>
    </xf>
    <xf numFmtId="0" fontId="47" fillId="0" borderId="3" xfId="1" applyFont="1" applyBorder="1" applyAlignment="1">
      <alignment horizontal="center" vertical="center"/>
    </xf>
    <xf numFmtId="49" fontId="47" fillId="0" borderId="3" xfId="1" applyNumberFormat="1" applyFont="1" applyBorder="1" applyAlignment="1">
      <alignment horizontal="center" vertical="center"/>
    </xf>
    <xf numFmtId="0" fontId="38" fillId="0" borderId="0" xfId="1" applyFont="1" applyAlignment="1"/>
    <xf numFmtId="0" fontId="47" fillId="0" borderId="3" xfId="1" applyFont="1" applyBorder="1" applyAlignment="1">
      <alignment horizontal="center" vertical="top" wrapText="1"/>
    </xf>
    <xf numFmtId="0" fontId="47" fillId="0" borderId="3" xfId="1" quotePrefix="1" applyFont="1" applyBorder="1" applyAlignment="1">
      <alignment horizontal="center" vertical="top"/>
    </xf>
    <xf numFmtId="49" fontId="48" fillId="0" borderId="3" xfId="1" applyNumberFormat="1" applyFont="1" applyBorder="1" applyAlignment="1">
      <alignment horizontal="left" vertical="top" wrapText="1"/>
    </xf>
    <xf numFmtId="0" fontId="47" fillId="0" borderId="3" xfId="1" applyFont="1" applyBorder="1" applyAlignment="1">
      <alignment horizontal="left" vertical="top" wrapText="1"/>
    </xf>
    <xf numFmtId="0" fontId="49" fillId="0" borderId="3" xfId="1" applyFont="1" applyBorder="1" applyAlignment="1">
      <alignment horizontal="center" vertical="top"/>
    </xf>
    <xf numFmtId="0" fontId="50" fillId="0" borderId="3" xfId="1" applyFont="1" applyBorder="1" applyAlignment="1">
      <alignment horizontal="right" vertical="top" wrapText="1"/>
    </xf>
    <xf numFmtId="0" fontId="50" fillId="0" borderId="3" xfId="1" applyFont="1" applyBorder="1" applyAlignment="1">
      <alignment horizontal="right" vertical="top"/>
    </xf>
    <xf numFmtId="0" fontId="51" fillId="0" borderId="3" xfId="1" applyFont="1" applyBorder="1" applyAlignment="1">
      <alignment horizontal="right" vertical="top" wrapText="1"/>
    </xf>
    <xf numFmtId="49" fontId="82" fillId="5" borderId="3" xfId="72" applyNumberFormat="1" applyFont="1" applyFill="1" applyBorder="1" applyAlignment="1">
      <alignment horizontal="left" wrapText="1"/>
    </xf>
    <xf numFmtId="166" fontId="82" fillId="3" borderId="3" xfId="63" applyNumberFormat="1" applyFont="1" applyFill="1" applyBorder="1" applyAlignment="1">
      <alignment horizontal="right" vertical="center" wrapText="1"/>
    </xf>
    <xf numFmtId="166" fontId="82" fillId="3" borderId="3" xfId="63" applyNumberFormat="1" applyFont="1" applyFill="1" applyBorder="1" applyAlignment="1">
      <alignment horizontal="right" wrapText="1"/>
    </xf>
    <xf numFmtId="4" fontId="39" fillId="11" borderId="3" xfId="0" applyNumberFormat="1" applyFont="1" applyFill="1" applyBorder="1" applyAlignment="1">
      <alignment horizontal="right" wrapText="1"/>
    </xf>
    <xf numFmtId="4" fontId="40" fillId="11" borderId="3" xfId="0" applyNumberFormat="1" applyFont="1" applyFill="1" applyBorder="1" applyAlignment="1">
      <alignment horizontal="right" wrapText="1"/>
    </xf>
    <xf numFmtId="2" fontId="65" fillId="11" borderId="3" xfId="0" applyNumberFormat="1" applyFont="1" applyFill="1" applyBorder="1" applyAlignment="1">
      <alignment horizontal="right" wrapText="1"/>
    </xf>
    <xf numFmtId="2" fontId="39" fillId="11" borderId="3" xfId="0" applyNumberFormat="1" applyFont="1" applyFill="1" applyBorder="1" applyAlignment="1">
      <alignment horizontal="right" wrapText="1"/>
    </xf>
    <xf numFmtId="0" fontId="47" fillId="0" borderId="3" xfId="1" applyFont="1" applyBorder="1" applyAlignment="1">
      <alignment horizontal="center" vertical="top" wrapText="1"/>
    </xf>
    <xf numFmtId="0" fontId="47" fillId="0" borderId="3" xfId="1" quotePrefix="1" applyFont="1" applyBorder="1" applyAlignment="1">
      <alignment horizontal="center" vertical="top"/>
    </xf>
    <xf numFmtId="49" fontId="48" fillId="0" borderId="3" xfId="1" applyNumberFormat="1" applyFont="1" applyBorder="1" applyAlignment="1">
      <alignment horizontal="left" vertical="top" wrapText="1"/>
    </xf>
    <xf numFmtId="0" fontId="47" fillId="0" borderId="3" xfId="1" applyFont="1" applyBorder="1" applyAlignment="1">
      <alignment horizontal="left" vertical="top" wrapText="1"/>
    </xf>
    <xf numFmtId="0" fontId="49" fillId="0" borderId="3" xfId="1" applyFont="1" applyBorder="1" applyAlignment="1">
      <alignment horizontal="center" vertical="top" wrapText="1"/>
    </xf>
    <xf numFmtId="0" fontId="50" fillId="0" borderId="3" xfId="1" applyFont="1" applyBorder="1" applyAlignment="1">
      <alignment horizontal="right" vertical="top" wrapText="1"/>
    </xf>
    <xf numFmtId="0" fontId="50" fillId="0" borderId="3" xfId="1" applyFont="1" applyBorder="1" applyAlignment="1">
      <alignment horizontal="right" vertical="top"/>
    </xf>
    <xf numFmtId="0" fontId="49" fillId="0" borderId="3" xfId="1" applyFont="1" applyBorder="1" applyAlignment="1">
      <alignment horizontal="center" vertical="top"/>
    </xf>
    <xf numFmtId="0" fontId="51" fillId="0" borderId="3" xfId="1" applyFont="1" applyBorder="1" applyAlignment="1">
      <alignment horizontal="right" vertical="top" wrapText="1"/>
    </xf>
    <xf numFmtId="0" fontId="47" fillId="0" borderId="3" xfId="1" quotePrefix="1" applyFont="1" applyBorder="1" applyAlignment="1">
      <alignment horizontal="center" vertical="top" wrapText="1"/>
    </xf>
    <xf numFmtId="0" fontId="38" fillId="0" borderId="0" xfId="1" applyFont="1" applyAlignment="1">
      <alignment horizontal="center" vertical="top"/>
    </xf>
    <xf numFmtId="0" fontId="38" fillId="0" borderId="0" xfId="1" applyFont="1" applyAlignment="1">
      <alignment horizontal="right" vertical="top"/>
    </xf>
    <xf numFmtId="0" fontId="38" fillId="0" borderId="0" xfId="1" applyFont="1" applyAlignment="1">
      <alignment horizontal="left" vertical="top"/>
    </xf>
    <xf numFmtId="0" fontId="38" fillId="0" borderId="0" xfId="1" applyFont="1" applyAlignment="1">
      <alignment horizontal="left"/>
    </xf>
    <xf numFmtId="0" fontId="47" fillId="0" borderId="3" xfId="1" applyFont="1" applyBorder="1" applyAlignment="1">
      <alignment horizontal="center" vertical="top" wrapText="1"/>
    </xf>
    <xf numFmtId="0" fontId="47" fillId="0" borderId="3" xfId="1" quotePrefix="1" applyFont="1" applyBorder="1" applyAlignment="1">
      <alignment horizontal="center" vertical="top"/>
    </xf>
    <xf numFmtId="49" fontId="48" fillId="0" borderId="3" xfId="1" applyNumberFormat="1" applyFont="1" applyBorder="1" applyAlignment="1">
      <alignment horizontal="left" vertical="top" wrapText="1"/>
    </xf>
    <xf numFmtId="0" fontId="47" fillId="0" borderId="3" xfId="1" applyFont="1" applyBorder="1" applyAlignment="1">
      <alignment horizontal="left" vertical="top" wrapText="1"/>
    </xf>
    <xf numFmtId="0" fontId="49" fillId="0" borderId="3" xfId="1" applyFont="1" applyBorder="1" applyAlignment="1">
      <alignment horizontal="center" vertical="top" wrapText="1"/>
    </xf>
    <xf numFmtId="0" fontId="50" fillId="0" borderId="3" xfId="1" applyFont="1" applyBorder="1" applyAlignment="1">
      <alignment horizontal="right" vertical="top" wrapText="1"/>
    </xf>
    <xf numFmtId="0" fontId="50" fillId="0" borderId="3" xfId="1" applyFont="1" applyBorder="1" applyAlignment="1">
      <alignment horizontal="right" vertical="top"/>
    </xf>
    <xf numFmtId="0" fontId="49" fillId="0" borderId="3" xfId="1" applyFont="1" applyBorder="1" applyAlignment="1">
      <alignment horizontal="center" vertical="top"/>
    </xf>
    <xf numFmtId="0" fontId="51" fillId="0" borderId="3" xfId="1" applyFont="1" applyBorder="1" applyAlignment="1">
      <alignment horizontal="right" vertical="top" wrapText="1"/>
    </xf>
    <xf numFmtId="0" fontId="47" fillId="0" borderId="3" xfId="1" quotePrefix="1" applyFont="1" applyBorder="1" applyAlignment="1">
      <alignment horizontal="center" vertical="top" wrapText="1"/>
    </xf>
    <xf numFmtId="0" fontId="38" fillId="0" borderId="0" xfId="1" applyFont="1" applyAlignment="1">
      <alignment horizontal="center" vertical="top"/>
    </xf>
    <xf numFmtId="0" fontId="38" fillId="0" borderId="0" xfId="1" applyFont="1" applyAlignment="1">
      <alignment horizontal="right" vertical="top"/>
    </xf>
    <xf numFmtId="0" fontId="38" fillId="0" borderId="0" xfId="1" applyFont="1" applyAlignment="1">
      <alignment horizontal="left" vertical="top"/>
    </xf>
    <xf numFmtId="0" fontId="38" fillId="0" borderId="0" xfId="1" applyFont="1" applyAlignment="1">
      <alignment horizontal="left"/>
    </xf>
    <xf numFmtId="0" fontId="39" fillId="0" borderId="0" xfId="61" applyNumberFormat="1" applyFont="1" applyBorder="1" applyAlignment="1">
      <alignment horizontal="left" wrapText="1"/>
    </xf>
    <xf numFmtId="0" fontId="40" fillId="0" borderId="0" xfId="61" applyFont="1" applyAlignment="1">
      <alignment horizontal="center"/>
    </xf>
    <xf numFmtId="0" fontId="40" fillId="0" borderId="0" xfId="61" applyNumberFormat="1" applyFont="1" applyBorder="1" applyAlignment="1">
      <alignment horizontal="center" wrapText="1"/>
    </xf>
    <xf numFmtId="0" fontId="40" fillId="0" borderId="0" xfId="62" applyFont="1" applyAlignment="1">
      <alignment horizontal="center"/>
    </xf>
    <xf numFmtId="164" fontId="40" fillId="0" borderId="4" xfId="64" applyNumberFormat="1" applyFont="1" applyFill="1" applyBorder="1" applyAlignment="1" applyProtection="1">
      <alignment horizontal="center" vertical="center" wrapText="1"/>
      <protection locked="0"/>
    </xf>
    <xf numFmtId="164" fontId="40" fillId="0" borderId="8" xfId="64" applyNumberFormat="1" applyFont="1" applyFill="1" applyBorder="1" applyAlignment="1" applyProtection="1">
      <alignment horizontal="center" vertical="center" wrapText="1"/>
      <protection locked="0"/>
    </xf>
    <xf numFmtId="164" fontId="40" fillId="0" borderId="9" xfId="64" applyNumberFormat="1" applyFont="1" applyFill="1" applyBorder="1" applyAlignment="1" applyProtection="1">
      <alignment horizontal="center" vertical="center" wrapText="1"/>
      <protection locked="0"/>
    </xf>
    <xf numFmtId="0" fontId="59" fillId="0" borderId="0" xfId="61" applyFont="1" applyFill="1" applyBorder="1" applyAlignment="1">
      <alignment horizontal="center"/>
    </xf>
    <xf numFmtId="49" fontId="40" fillId="0" borderId="3" xfId="64" applyNumberFormat="1" applyFont="1" applyFill="1" applyBorder="1" applyAlignment="1" applyProtection="1">
      <alignment horizontal="center" vertical="center" wrapText="1"/>
      <protection locked="0"/>
    </xf>
    <xf numFmtId="49" fontId="40" fillId="0" borderId="4" xfId="64" applyNumberFormat="1" applyFont="1" applyFill="1" applyBorder="1" applyAlignment="1" applyProtection="1">
      <alignment horizontal="center" vertical="center" wrapText="1"/>
      <protection locked="0"/>
    </xf>
    <xf numFmtId="49" fontId="40" fillId="0" borderId="8" xfId="64" applyNumberFormat="1" applyFont="1" applyFill="1" applyBorder="1" applyAlignment="1" applyProtection="1">
      <alignment horizontal="center" vertical="center" wrapText="1"/>
      <protection locked="0"/>
    </xf>
    <xf numFmtId="49" fontId="40" fillId="0" borderId="9" xfId="64" applyNumberFormat="1" applyFont="1" applyFill="1" applyBorder="1" applyAlignment="1" applyProtection="1">
      <alignment horizontal="center" vertical="center" wrapText="1"/>
      <protection locked="0"/>
    </xf>
    <xf numFmtId="0" fontId="40" fillId="0" borderId="5" xfId="61" applyFont="1" applyBorder="1" applyAlignment="1">
      <alignment horizontal="center" vertical="center"/>
    </xf>
    <xf numFmtId="0" fontId="40" fillId="0" borderId="6" xfId="61" applyFont="1" applyBorder="1" applyAlignment="1">
      <alignment horizontal="center" vertical="center"/>
    </xf>
    <xf numFmtId="0" fontId="40" fillId="0" borderId="7" xfId="61" applyFont="1" applyBorder="1" applyAlignment="1">
      <alignment horizontal="center" vertical="center"/>
    </xf>
    <xf numFmtId="0" fontId="40" fillId="0" borderId="8" xfId="64" applyFont="1" applyFill="1" applyBorder="1" applyAlignment="1" applyProtection="1">
      <alignment horizontal="center" vertical="center" wrapText="1"/>
      <protection locked="0"/>
    </xf>
    <xf numFmtId="0" fontId="40" fillId="0" borderId="9" xfId="64" applyFont="1" applyFill="1" applyBorder="1" applyAlignment="1" applyProtection="1">
      <alignment horizontal="center" vertical="center" wrapText="1"/>
      <protection locked="0"/>
    </xf>
    <xf numFmtId="0" fontId="40" fillId="0" borderId="5" xfId="61" applyFont="1" applyBorder="1" applyAlignment="1">
      <alignment horizontal="center"/>
    </xf>
    <xf numFmtId="0" fontId="40" fillId="0" borderId="6" xfId="61" applyFont="1" applyBorder="1" applyAlignment="1">
      <alignment horizontal="center"/>
    </xf>
    <xf numFmtId="0" fontId="40" fillId="0" borderId="7" xfId="61" applyFont="1" applyBorder="1" applyAlignment="1">
      <alignment horizontal="center"/>
    </xf>
    <xf numFmtId="0" fontId="40" fillId="0" borderId="4" xfId="65" applyFont="1" applyFill="1" applyBorder="1" applyAlignment="1">
      <alignment horizontal="center" vertical="center" wrapText="1"/>
    </xf>
    <xf numFmtId="0" fontId="40" fillId="0" borderId="8" xfId="65" applyFont="1" applyFill="1" applyBorder="1" applyAlignment="1">
      <alignment horizontal="center" vertical="center" wrapText="1"/>
    </xf>
    <xf numFmtId="0" fontId="40" fillId="0" borderId="9" xfId="65" applyFont="1" applyFill="1" applyBorder="1" applyAlignment="1">
      <alignment horizontal="center" vertical="center" wrapText="1"/>
    </xf>
    <xf numFmtId="0" fontId="40" fillId="0" borderId="4" xfId="61" applyFont="1" applyBorder="1" applyAlignment="1">
      <alignment horizontal="center" vertical="center" wrapText="1"/>
    </xf>
    <xf numFmtId="0" fontId="40" fillId="0" borderId="9" xfId="61" applyFont="1" applyBorder="1" applyAlignment="1">
      <alignment horizontal="center" vertical="center" wrapText="1"/>
    </xf>
    <xf numFmtId="0" fontId="40" fillId="0" borderId="3" xfId="64" applyFont="1" applyFill="1" applyBorder="1" applyAlignment="1" applyProtection="1">
      <alignment horizontal="center" vertical="center" wrapText="1"/>
      <protection locked="0"/>
    </xf>
    <xf numFmtId="4" fontId="40" fillId="5" borderId="4" xfId="61" applyNumberFormat="1" applyFont="1" applyFill="1" applyBorder="1" applyAlignment="1">
      <alignment horizontal="center" vertical="center" wrapText="1"/>
    </xf>
    <xf numFmtId="4" fontId="40" fillId="5" borderId="8" xfId="61" applyNumberFormat="1" applyFont="1" applyFill="1" applyBorder="1" applyAlignment="1">
      <alignment horizontal="center" vertical="center" wrapText="1"/>
    </xf>
    <xf numFmtId="0" fontId="40" fillId="0" borderId="4" xfId="64" applyFont="1" applyFill="1" applyBorder="1" applyAlignment="1" applyProtection="1">
      <alignment horizontal="center" vertical="center" wrapText="1"/>
      <protection locked="0"/>
    </xf>
    <xf numFmtId="164" fontId="40" fillId="0" borderId="3" xfId="64" applyNumberFormat="1" applyFont="1" applyFill="1" applyBorder="1" applyAlignment="1" applyProtection="1">
      <alignment horizontal="center"/>
      <protection locked="0"/>
    </xf>
    <xf numFmtId="0" fontId="39" fillId="0" borderId="1" xfId="74" applyFont="1" applyFill="1" applyBorder="1" applyAlignment="1">
      <alignment horizontal="left" wrapText="1"/>
    </xf>
    <xf numFmtId="0" fontId="39" fillId="0" borderId="0" xfId="74" applyFont="1" applyFill="1" applyBorder="1" applyAlignment="1">
      <alignment horizontal="left" wrapText="1"/>
    </xf>
    <xf numFmtId="0" fontId="59" fillId="0" borderId="2" xfId="76" applyFont="1" applyBorder="1" applyAlignment="1">
      <alignment horizontal="center"/>
    </xf>
    <xf numFmtId="0" fontId="40" fillId="0" borderId="5" xfId="61" applyFont="1" applyBorder="1" applyAlignment="1">
      <alignment horizontal="center" vertical="center" wrapText="1"/>
    </xf>
    <xf numFmtId="0" fontId="40" fillId="0" borderId="6" xfId="61" applyFont="1" applyBorder="1" applyAlignment="1">
      <alignment horizontal="center" vertical="center" wrapText="1"/>
    </xf>
    <xf numFmtId="0" fontId="40" fillId="0" borderId="7" xfId="61" applyFont="1" applyBorder="1" applyAlignment="1">
      <alignment horizontal="center" vertical="center" wrapText="1"/>
    </xf>
    <xf numFmtId="0" fontId="40" fillId="0" borderId="5" xfId="64" applyFont="1" applyFill="1" applyBorder="1" applyAlignment="1" applyProtection="1">
      <alignment horizontal="center" vertical="center" wrapText="1"/>
      <protection locked="0"/>
    </xf>
    <xf numFmtId="0" fontId="40" fillId="0" borderId="7" xfId="64" applyFont="1" applyFill="1" applyBorder="1" applyAlignment="1" applyProtection="1">
      <alignment horizontal="center" vertical="center" wrapText="1"/>
      <protection locked="0"/>
    </xf>
    <xf numFmtId="4" fontId="42" fillId="0" borderId="12" xfId="76" applyNumberFormat="1" applyFont="1" applyFill="1" applyBorder="1" applyAlignment="1">
      <alignment horizontal="center" vertical="center" wrapText="1"/>
    </xf>
    <xf numFmtId="0" fontId="78" fillId="0" borderId="13" xfId="76" applyFont="1" applyBorder="1" applyAlignment="1">
      <alignment vertical="center"/>
    </xf>
    <xf numFmtId="0" fontId="78" fillId="0" borderId="14" xfId="76" applyFont="1" applyBorder="1" applyAlignment="1">
      <alignment vertical="center"/>
    </xf>
    <xf numFmtId="0" fontId="78" fillId="0" borderId="15" xfId="76" applyFont="1" applyBorder="1" applyAlignment="1">
      <alignment vertical="center"/>
    </xf>
    <xf numFmtId="4" fontId="42" fillId="0" borderId="4" xfId="76" applyNumberFormat="1" applyFont="1" applyFill="1" applyBorder="1" applyAlignment="1">
      <alignment horizontal="center" vertical="center" wrapText="1"/>
    </xf>
    <xf numFmtId="4" fontId="42" fillId="0" borderId="9" xfId="76" applyNumberFormat="1" applyFont="1" applyFill="1" applyBorder="1" applyAlignment="1">
      <alignment horizontal="center" vertical="center" wrapText="1"/>
    </xf>
    <xf numFmtId="4" fontId="42" fillId="0" borderId="3" xfId="76" applyNumberFormat="1" applyFont="1" applyFill="1" applyBorder="1" applyAlignment="1">
      <alignment horizontal="center" vertical="center" wrapText="1"/>
    </xf>
    <xf numFmtId="4" fontId="42" fillId="0" borderId="5" xfId="76" applyNumberFormat="1" applyFont="1" applyFill="1" applyBorder="1" applyAlignment="1">
      <alignment horizontal="center" vertical="center" wrapText="1"/>
    </xf>
    <xf numFmtId="4" fontId="42" fillId="0" borderId="6" xfId="76" applyNumberFormat="1" applyFont="1" applyFill="1" applyBorder="1" applyAlignment="1">
      <alignment horizontal="center" vertical="center" wrapText="1"/>
    </xf>
    <xf numFmtId="4" fontId="42" fillId="0" borderId="7" xfId="76" applyNumberFormat="1" applyFont="1" applyFill="1" applyBorder="1" applyAlignment="1">
      <alignment horizontal="center" vertical="center" wrapText="1"/>
    </xf>
    <xf numFmtId="0" fontId="71" fillId="0" borderId="5" xfId="76" applyFont="1" applyBorder="1" applyAlignment="1">
      <alignment horizontal="center" vertical="center"/>
    </xf>
    <xf numFmtId="0" fontId="78" fillId="0" borderId="7" xfId="76" applyFont="1" applyBorder="1"/>
    <xf numFmtId="0" fontId="78" fillId="0" borderId="7" xfId="76" applyFont="1" applyBorder="1" applyAlignment="1">
      <alignment vertical="center"/>
    </xf>
    <xf numFmtId="4" fontId="42" fillId="0" borderId="5" xfId="76" applyNumberFormat="1" applyFont="1" applyFill="1" applyBorder="1" applyAlignment="1">
      <alignment horizontal="center" vertical="top" wrapText="1"/>
    </xf>
    <xf numFmtId="4" fontId="42" fillId="0" borderId="6" xfId="76" applyNumberFormat="1" applyFont="1" applyFill="1" applyBorder="1" applyAlignment="1">
      <alignment horizontal="center" vertical="top" wrapText="1"/>
    </xf>
    <xf numFmtId="4" fontId="42" fillId="0" borderId="7" xfId="76" applyNumberFormat="1" applyFont="1" applyFill="1" applyBorder="1" applyAlignment="1">
      <alignment horizontal="center" vertical="top" wrapText="1"/>
    </xf>
    <xf numFmtId="0" fontId="80" fillId="0" borderId="0" xfId="74" applyFont="1" applyFill="1" applyBorder="1" applyAlignment="1">
      <alignment horizontal="left"/>
    </xf>
    <xf numFmtId="0" fontId="39" fillId="0" borderId="0" xfId="74" applyFont="1" applyFill="1" applyBorder="1" applyAlignment="1">
      <alignment horizontal="center"/>
    </xf>
    <xf numFmtId="0" fontId="39" fillId="0" borderId="5" xfId="74" applyFont="1" applyFill="1" applyBorder="1" applyAlignment="1">
      <alignment vertical="top" wrapText="1"/>
    </xf>
    <xf numFmtId="0" fontId="39" fillId="0" borderId="7" xfId="74" applyFont="1" applyFill="1" applyBorder="1" applyAlignment="1">
      <alignment vertical="top" wrapText="1"/>
    </xf>
    <xf numFmtId="0" fontId="39" fillId="0" borderId="5" xfId="74" applyFont="1" applyFill="1" applyBorder="1" applyAlignment="1">
      <alignment wrapText="1"/>
    </xf>
    <xf numFmtId="0" fontId="39" fillId="0" borderId="7" xfId="74" applyFont="1" applyFill="1" applyBorder="1" applyAlignment="1">
      <alignment wrapText="1"/>
    </xf>
    <xf numFmtId="2" fontId="40" fillId="0" borderId="1" xfId="63" applyNumberFormat="1" applyFont="1" applyFill="1" applyBorder="1" applyAlignment="1">
      <alignment horizontal="center" wrapText="1"/>
    </xf>
    <xf numFmtId="0" fontId="52" fillId="0" borderId="0" xfId="76" applyFont="1" applyFill="1" applyAlignment="1">
      <alignment horizontal="left" vertical="center" wrapText="1"/>
    </xf>
    <xf numFmtId="0" fontId="58" fillId="0" borderId="4" xfId="61" applyFont="1" applyBorder="1" applyAlignment="1">
      <alignment horizontal="center" vertical="center" wrapText="1"/>
    </xf>
    <xf numFmtId="0" fontId="58" fillId="0" borderId="9" xfId="61" applyFont="1" applyBorder="1" applyAlignment="1">
      <alignment horizontal="center" vertical="center" wrapText="1"/>
    </xf>
    <xf numFmtId="164" fontId="40" fillId="0" borderId="3" xfId="64" applyNumberFormat="1" applyFont="1" applyFill="1" applyBorder="1" applyAlignment="1" applyProtection="1">
      <alignment horizontal="center" vertical="center" wrapText="1"/>
      <protection locked="0"/>
    </xf>
    <xf numFmtId="4" fontId="40" fillId="3" borderId="4" xfId="61" applyNumberFormat="1" applyFont="1" applyFill="1" applyBorder="1" applyAlignment="1">
      <alignment horizontal="center" vertical="center" wrapText="1"/>
    </xf>
    <xf numFmtId="4" fontId="40" fillId="3" borderId="8" xfId="61" applyNumberFormat="1" applyFont="1" applyFill="1" applyBorder="1" applyAlignment="1">
      <alignment horizontal="center" vertical="center" wrapText="1"/>
    </xf>
    <xf numFmtId="0" fontId="40" fillId="0" borderId="2" xfId="61" applyFont="1" applyBorder="1" applyAlignment="1">
      <alignment horizontal="center" vertical="center" wrapText="1"/>
    </xf>
    <xf numFmtId="0" fontId="58" fillId="0" borderId="5" xfId="61" applyFont="1" applyBorder="1" applyAlignment="1">
      <alignment horizontal="center" vertical="center" wrapText="1"/>
    </xf>
    <xf numFmtId="0" fontId="58" fillId="0" borderId="6" xfId="61" applyFont="1" applyBorder="1" applyAlignment="1">
      <alignment horizontal="center" vertical="center" wrapText="1"/>
    </xf>
    <xf numFmtId="0" fontId="58" fillId="0" borderId="7" xfId="61" applyFont="1" applyBorder="1" applyAlignment="1">
      <alignment horizontal="center" vertical="center" wrapText="1"/>
    </xf>
    <xf numFmtId="164" fontId="40" fillId="3" borderId="4" xfId="64" applyNumberFormat="1" applyFont="1" applyFill="1" applyBorder="1" applyAlignment="1" applyProtection="1">
      <alignment horizontal="center" vertical="center" wrapText="1"/>
      <protection locked="0"/>
    </xf>
    <xf numFmtId="164" fontId="40" fillId="3" borderId="8" xfId="64" applyNumberFormat="1" applyFont="1" applyFill="1" applyBorder="1" applyAlignment="1" applyProtection="1">
      <alignment horizontal="center" vertical="center" wrapText="1"/>
      <protection locked="0"/>
    </xf>
    <xf numFmtId="164" fontId="40" fillId="3" borderId="9" xfId="64" applyNumberFormat="1" applyFont="1" applyFill="1" applyBorder="1" applyAlignment="1" applyProtection="1">
      <alignment horizontal="center" vertical="center" wrapText="1"/>
      <protection locked="0"/>
    </xf>
    <xf numFmtId="0" fontId="40" fillId="0" borderId="0" xfId="61" applyFont="1" applyFill="1" applyBorder="1" applyAlignment="1">
      <alignment horizontal="center" vertical="top"/>
    </xf>
    <xf numFmtId="0" fontId="40" fillId="0" borderId="0" xfId="61" applyFont="1" applyFill="1" applyBorder="1" applyAlignment="1">
      <alignment horizontal="center"/>
    </xf>
    <xf numFmtId="0" fontId="40" fillId="0" borderId="0" xfId="62" applyFont="1" applyAlignment="1">
      <alignment horizontal="left"/>
    </xf>
    <xf numFmtId="0" fontId="39" fillId="0" borderId="2" xfId="61" applyNumberFormat="1" applyFont="1" applyBorder="1" applyAlignment="1">
      <alignment horizontal="left" wrapText="1"/>
    </xf>
    <xf numFmtId="0" fontId="47" fillId="0" borderId="3" xfId="1" applyFont="1" applyBorder="1" applyAlignment="1">
      <alignment horizontal="left" vertical="top" wrapText="1"/>
    </xf>
    <xf numFmtId="0" fontId="2" fillId="0" borderId="3" xfId="220" applyBorder="1" applyAlignment="1">
      <alignment vertical="top" wrapText="1"/>
    </xf>
    <xf numFmtId="0" fontId="48" fillId="0" borderId="3" xfId="1" applyFont="1" applyBorder="1" applyAlignment="1">
      <alignment horizontal="left" vertical="top" wrapText="1"/>
    </xf>
    <xf numFmtId="0" fontId="42" fillId="0" borderId="0" xfId="0" applyFont="1" applyAlignment="1">
      <alignment vertical="top"/>
    </xf>
    <xf numFmtId="0" fontId="40" fillId="0" borderId="0" xfId="0" applyFont="1" applyAlignment="1">
      <alignment vertical="top"/>
    </xf>
    <xf numFmtId="0" fontId="38" fillId="0" borderId="0" xfId="1" applyFont="1" applyAlignment="1">
      <alignment horizontal="left" wrapText="1"/>
    </xf>
    <xf numFmtId="0" fontId="24" fillId="0" borderId="0" xfId="27" applyAlignment="1">
      <alignment wrapText="1"/>
    </xf>
    <xf numFmtId="0" fontId="47" fillId="0" borderId="3" xfId="1" applyFont="1" applyBorder="1" applyAlignment="1">
      <alignment horizontal="center" vertical="center" wrapText="1"/>
    </xf>
    <xf numFmtId="0" fontId="47" fillId="0" borderId="3" xfId="1" applyFont="1" applyBorder="1" applyAlignment="1">
      <alignment horizontal="center" vertical="center"/>
    </xf>
    <xf numFmtId="0" fontId="38" fillId="0" borderId="0" xfId="1" applyFont="1" applyAlignment="1">
      <alignment horizontal="right"/>
    </xf>
    <xf numFmtId="0" fontId="2" fillId="0" borderId="0" xfId="220" applyAlignment="1">
      <alignment horizontal="right"/>
    </xf>
    <xf numFmtId="0" fontId="48" fillId="0" borderId="3" xfId="1" applyFont="1" applyBorder="1" applyAlignment="1">
      <alignment horizontal="center" vertical="top"/>
    </xf>
    <xf numFmtId="0" fontId="2" fillId="0" borderId="3" xfId="220" applyBorder="1" applyAlignment="1">
      <alignment vertical="top"/>
    </xf>
    <xf numFmtId="0" fontId="46" fillId="0" borderId="3" xfId="1" applyFont="1" applyBorder="1" applyAlignment="1">
      <alignment horizontal="left" vertical="top" wrapText="1"/>
    </xf>
    <xf numFmtId="49" fontId="47" fillId="0" borderId="3" xfId="1" applyNumberFormat="1" applyFont="1" applyBorder="1" applyAlignment="1">
      <alignment horizontal="center" vertical="center" wrapText="1"/>
    </xf>
    <xf numFmtId="49" fontId="47" fillId="0" borderId="3" xfId="1" applyNumberFormat="1" applyFont="1" applyBorder="1" applyAlignment="1">
      <alignment horizontal="center" vertical="center"/>
    </xf>
    <xf numFmtId="0" fontId="38" fillId="0" borderId="3" xfId="1" applyFont="1" applyBorder="1" applyAlignment="1">
      <alignment horizontal="center" vertical="center" wrapText="1"/>
    </xf>
    <xf numFmtId="0" fontId="1" fillId="0" borderId="0" xfId="221" applyAlignment="1">
      <alignment horizontal="right"/>
    </xf>
    <xf numFmtId="0" fontId="1" fillId="0" borderId="3" xfId="221" applyBorder="1" applyAlignment="1">
      <alignment vertical="top" wrapText="1"/>
    </xf>
    <xf numFmtId="0" fontId="1" fillId="0" borderId="3" xfId="221" applyBorder="1" applyAlignment="1">
      <alignment vertical="top"/>
    </xf>
    <xf numFmtId="0" fontId="8" fillId="0" borderId="3" xfId="207" applyBorder="1" applyAlignment="1">
      <alignment vertical="top" wrapText="1"/>
    </xf>
    <xf numFmtId="0" fontId="8" fillId="0" borderId="3" xfId="207" applyBorder="1" applyAlignment="1">
      <alignment vertical="top"/>
    </xf>
    <xf numFmtId="0" fontId="38" fillId="2" borderId="0" xfId="1" applyFont="1" applyFill="1" applyBorder="1" applyAlignment="1">
      <alignment horizontal="center" vertical="center" wrapText="1"/>
    </xf>
    <xf numFmtId="0" fontId="8" fillId="0" borderId="0" xfId="207" applyAlignment="1">
      <alignment horizontal="right"/>
    </xf>
    <xf numFmtId="0" fontId="3" fillId="0" borderId="3" xfId="219" applyBorder="1" applyAlignment="1">
      <alignment vertical="top" wrapText="1"/>
    </xf>
    <xf numFmtId="0" fontId="3" fillId="0" borderId="0" xfId="219" applyAlignment="1">
      <alignment horizontal="right"/>
    </xf>
    <xf numFmtId="0" fontId="3" fillId="0" borderId="3" xfId="219" applyBorder="1" applyAlignment="1">
      <alignment vertical="top"/>
    </xf>
    <xf numFmtId="0" fontId="8" fillId="0" borderId="0" xfId="175" applyAlignment="1">
      <alignment wrapText="1"/>
    </xf>
    <xf numFmtId="0" fontId="38" fillId="0" borderId="3" xfId="1" applyFont="1" applyBorder="1" applyAlignment="1">
      <alignment horizontal="center" vertical="center"/>
    </xf>
    <xf numFmtId="0" fontId="49" fillId="0" borderId="3" xfId="1" applyFont="1" applyBorder="1" applyAlignment="1">
      <alignment horizontal="center" vertical="center" textRotation="90" wrapText="1" readingOrder="1"/>
    </xf>
  </cellXfs>
  <cellStyles count="222">
    <cellStyle name="Обычный" xfId="0" builtinId="0"/>
    <cellStyle name="Обычный 10" xfId="9"/>
    <cellStyle name="Обычный 10 2" xfId="68"/>
    <cellStyle name="Обычный 10 3" xfId="92"/>
    <cellStyle name="Обычный 10 4" xfId="146"/>
    <cellStyle name="Обычный 11" xfId="10"/>
    <cellStyle name="Обычный 11 2" xfId="93"/>
    <cellStyle name="Обычный 11 3" xfId="83"/>
    <cellStyle name="Обычный 12" xfId="12"/>
    <cellStyle name="Обычный 12 2" xfId="95"/>
    <cellStyle name="Обычный 12 3" xfId="158"/>
    <cellStyle name="Обычный 13" xfId="13"/>
    <cellStyle name="Обычный 13 2" xfId="96"/>
    <cellStyle name="Обычный 13 3" xfId="159"/>
    <cellStyle name="Обычный 14" xfId="21"/>
    <cellStyle name="Обычный 14 2" xfId="73"/>
    <cellStyle name="Обычный 14 3" xfId="104"/>
    <cellStyle name="Обычный 14 4" xfId="167"/>
    <cellStyle name="Обычный 15" xfId="14"/>
    <cellStyle name="Обычный 15 2" xfId="97"/>
    <cellStyle name="Обычный 15 3" xfId="160"/>
    <cellStyle name="Обычный 16" xfId="15"/>
    <cellStyle name="Обычный 16 2" xfId="98"/>
    <cellStyle name="Обычный 16 3" xfId="161"/>
    <cellStyle name="Обычный 17" xfId="32"/>
    <cellStyle name="Обычный 17 2" xfId="115"/>
    <cellStyle name="Обычный 17 3" xfId="178"/>
    <cellStyle name="Обычный 18" xfId="16"/>
    <cellStyle name="Обычный 18 2" xfId="99"/>
    <cellStyle name="Обычный 18 3" xfId="162"/>
    <cellStyle name="Обычный 19" xfId="17"/>
    <cellStyle name="Обычный 19 2" xfId="100"/>
    <cellStyle name="Обычный 19 3" xfId="163"/>
    <cellStyle name="Обычный 2" xfId="1"/>
    <cellStyle name="Обычный 2 2 4" xfId="76"/>
    <cellStyle name="Обычный 20" xfId="18"/>
    <cellStyle name="Обычный 20 2" xfId="101"/>
    <cellStyle name="Обычный 20 3" xfId="164"/>
    <cellStyle name="Обычный 21" xfId="19"/>
    <cellStyle name="Обычный 21 2" xfId="102"/>
    <cellStyle name="Обычный 21 3" xfId="165"/>
    <cellStyle name="Обычный 22" xfId="20"/>
    <cellStyle name="Обычный 22 2" xfId="103"/>
    <cellStyle name="Обычный 22 3" xfId="166"/>
    <cellStyle name="Обычный 23" xfId="22"/>
    <cellStyle name="Обычный 23 2" xfId="105"/>
    <cellStyle name="Обычный 23 3" xfId="168"/>
    <cellStyle name="Обычный 24" xfId="23"/>
    <cellStyle name="Обычный 24 2" xfId="106"/>
    <cellStyle name="Обычный 24 3" xfId="169"/>
    <cellStyle name="Обычный 25" xfId="33"/>
    <cellStyle name="Обычный 25 2" xfId="116"/>
    <cellStyle name="Обычный 25 3" xfId="179"/>
    <cellStyle name="Обычный 26" xfId="24"/>
    <cellStyle name="Обычный 26 2" xfId="107"/>
    <cellStyle name="Обычный 26 3" xfId="170"/>
    <cellStyle name="Обычный 27" xfId="25"/>
    <cellStyle name="Обычный 27 2" xfId="108"/>
    <cellStyle name="Обычный 27 3" xfId="171"/>
    <cellStyle name="Обычный 28" xfId="26"/>
    <cellStyle name="Обычный 28 2" xfId="109"/>
    <cellStyle name="Обычный 28 3" xfId="172"/>
    <cellStyle name="Обычный 29" xfId="27"/>
    <cellStyle name="Обычный 29 2" xfId="110"/>
    <cellStyle name="Обычный 29 3" xfId="173"/>
    <cellStyle name="Обычный 3" xfId="2"/>
    <cellStyle name="Обычный 3 2" xfId="67"/>
    <cellStyle name="Обычный 3 3" xfId="11"/>
    <cellStyle name="Обычный 3 4" xfId="85"/>
    <cellStyle name="Обычный 3 5" xfId="144"/>
    <cellStyle name="Обычный 30" xfId="28"/>
    <cellStyle name="Обычный 30 2" xfId="111"/>
    <cellStyle name="Обычный 30 3" xfId="174"/>
    <cellStyle name="Обычный 31" xfId="29"/>
    <cellStyle name="Обычный 31 2" xfId="112"/>
    <cellStyle name="Обычный 31 3" xfId="175"/>
    <cellStyle name="Обычный 32" xfId="34"/>
    <cellStyle name="Обычный 32 2" xfId="117"/>
    <cellStyle name="Обычный 32 3" xfId="180"/>
    <cellStyle name="Обычный 33" xfId="38"/>
    <cellStyle name="Обычный 33 2" xfId="121"/>
    <cellStyle name="Обычный 33 3" xfId="184"/>
    <cellStyle name="Обычный 34" xfId="30"/>
    <cellStyle name="Обычный 34 2" xfId="113"/>
    <cellStyle name="Обычный 34 3" xfId="176"/>
    <cellStyle name="Обычный 35" xfId="31"/>
    <cellStyle name="Обычный 35 2" xfId="114"/>
    <cellStyle name="Обычный 35 3" xfId="177"/>
    <cellStyle name="Обычный 36" xfId="44"/>
    <cellStyle name="Обычный 36 2" xfId="127"/>
    <cellStyle name="Обычный 36 3" xfId="190"/>
    <cellStyle name="Обычный 37" xfId="35"/>
    <cellStyle name="Обычный 37 2" xfId="118"/>
    <cellStyle name="Обычный 37 3" xfId="181"/>
    <cellStyle name="Обычный 38" xfId="36"/>
    <cellStyle name="Обычный 38 2" xfId="119"/>
    <cellStyle name="Обычный 38 3" xfId="182"/>
    <cellStyle name="Обычный 39" xfId="37"/>
    <cellStyle name="Обычный 39 2" xfId="120"/>
    <cellStyle name="Обычный 39 3" xfId="183"/>
    <cellStyle name="Обычный 4" xfId="3"/>
    <cellStyle name="Обычный 4 2" xfId="86"/>
    <cellStyle name="Обычный 4 3" xfId="75"/>
    <cellStyle name="Обычный 4 3 2" xfId="149"/>
    <cellStyle name="Обычный 4 3 3" xfId="208"/>
    <cellStyle name="Обычный 4 4" xfId="147"/>
    <cellStyle name="Обычный 40" xfId="39"/>
    <cellStyle name="Обычный 40 2" xfId="122"/>
    <cellStyle name="Обычный 40 3" xfId="185"/>
    <cellStyle name="Обычный 41" xfId="40"/>
    <cellStyle name="Обычный 41 2" xfId="123"/>
    <cellStyle name="Обычный 41 3" xfId="186"/>
    <cellStyle name="Обычный 42" xfId="41"/>
    <cellStyle name="Обычный 42 2" xfId="124"/>
    <cellStyle name="Обычный 42 3" xfId="187"/>
    <cellStyle name="Обычный 43" xfId="42"/>
    <cellStyle name="Обычный 43 2" xfId="125"/>
    <cellStyle name="Обычный 43 3" xfId="188"/>
    <cellStyle name="Обычный 44" xfId="43"/>
    <cellStyle name="Обычный 44 2" xfId="126"/>
    <cellStyle name="Обычный 44 3" xfId="189"/>
    <cellStyle name="Обычный 45" xfId="45"/>
    <cellStyle name="Обычный 45 2" xfId="128"/>
    <cellStyle name="Обычный 45 3" xfId="191"/>
    <cellStyle name="Обычный 46" xfId="46"/>
    <cellStyle name="Обычный 46 2" xfId="129"/>
    <cellStyle name="Обычный 46 3" xfId="192"/>
    <cellStyle name="Обычный 47" xfId="47"/>
    <cellStyle name="Обычный 47 2" xfId="130"/>
    <cellStyle name="Обычный 47 3" xfId="193"/>
    <cellStyle name="Обычный 48" xfId="48"/>
    <cellStyle name="Обычный 48 2" xfId="131"/>
    <cellStyle name="Обычный 48 3" xfId="194"/>
    <cellStyle name="Обычный 49" xfId="49"/>
    <cellStyle name="Обычный 49 2" xfId="132"/>
    <cellStyle name="Обычный 49 3" xfId="195"/>
    <cellStyle name="Обычный 5" xfId="4"/>
    <cellStyle name="Обычный 5 2" xfId="87"/>
    <cellStyle name="Обычный 5 3" xfId="94"/>
    <cellStyle name="Обычный 50" xfId="50"/>
    <cellStyle name="Обычный 50 2" xfId="133"/>
    <cellStyle name="Обычный 50 3" xfId="196"/>
    <cellStyle name="Обычный 51" xfId="51"/>
    <cellStyle name="Обычный 51 2" xfId="134"/>
    <cellStyle name="Обычный 51 3" xfId="197"/>
    <cellStyle name="Обычный 52" xfId="53"/>
    <cellStyle name="Обычный 52 2" xfId="136"/>
    <cellStyle name="Обычный 52 3" xfId="199"/>
    <cellStyle name="Обычный 53" xfId="52"/>
    <cellStyle name="Обычный 53 2" xfId="135"/>
    <cellStyle name="Обычный 53 3" xfId="198"/>
    <cellStyle name="Обычный 54" xfId="54"/>
    <cellStyle name="Обычный 54 2" xfId="137"/>
    <cellStyle name="Обычный 54 3" xfId="200"/>
    <cellStyle name="Обычный 55" xfId="55"/>
    <cellStyle name="Обычный 55 2" xfId="138"/>
    <cellStyle name="Обычный 55 3" xfId="201"/>
    <cellStyle name="Обычный 56" xfId="56"/>
    <cellStyle name="Обычный 56 2" xfId="139"/>
    <cellStyle name="Обычный 56 3" xfId="202"/>
    <cellStyle name="Обычный 57" xfId="57"/>
    <cellStyle name="Обычный 57 2" xfId="140"/>
    <cellStyle name="Обычный 57 3" xfId="203"/>
    <cellStyle name="Обычный 58" xfId="58"/>
    <cellStyle name="Обычный 58 2" xfId="141"/>
    <cellStyle name="Обычный 58 3" xfId="204"/>
    <cellStyle name="Обычный 59" xfId="59"/>
    <cellStyle name="Обычный 59 2" xfId="142"/>
    <cellStyle name="Обычный 59 3" xfId="205"/>
    <cellStyle name="Обычный 6" xfId="5"/>
    <cellStyle name="Обычный 6 2" xfId="88"/>
    <cellStyle name="Обычный 6 3" xfId="145"/>
    <cellStyle name="Обычный 60" xfId="60"/>
    <cellStyle name="Обычный 60 2" xfId="143"/>
    <cellStyle name="Обычный 60 3" xfId="206"/>
    <cellStyle name="Обычный 61" xfId="78"/>
    <cellStyle name="Обычный 61 2" xfId="151"/>
    <cellStyle name="Обычный 61 3" xfId="209"/>
    <cellStyle name="Обычный 62" xfId="82"/>
    <cellStyle name="Обычный 63" xfId="207"/>
    <cellStyle name="Обычный 64" xfId="211"/>
    <cellStyle name="Обычный 65" xfId="79"/>
    <cellStyle name="Обычный 65 2" xfId="152"/>
    <cellStyle name="Обычный 65 3" xfId="210"/>
    <cellStyle name="Обычный 66" xfId="153"/>
    <cellStyle name="Обычный 67" xfId="154"/>
    <cellStyle name="Обычный 68" xfId="155"/>
    <cellStyle name="Обычный 69" xfId="156"/>
    <cellStyle name="Обычный 7" xfId="6"/>
    <cellStyle name="Обычный 7 2" xfId="89"/>
    <cellStyle name="Обычный 7 3" xfId="150"/>
    <cellStyle name="Обычный 70" xfId="157"/>
    <cellStyle name="Обычный 71" xfId="80"/>
    <cellStyle name="Обычный 72" xfId="81"/>
    <cellStyle name="Обычный 73" xfId="212"/>
    <cellStyle name="Обычный 74" xfId="216"/>
    <cellStyle name="Обычный 75" xfId="217"/>
    <cellStyle name="Обычный 76" xfId="218"/>
    <cellStyle name="Обычный 77" xfId="219"/>
    <cellStyle name="Обычный 78" xfId="220"/>
    <cellStyle name="Обычный 79" xfId="221"/>
    <cellStyle name="Обычный 8" xfId="7"/>
    <cellStyle name="Обычный 8 2" xfId="90"/>
    <cellStyle name="Обычный 8 3" xfId="84"/>
    <cellStyle name="Обычный 9" xfId="8"/>
    <cellStyle name="Обычный 9 2" xfId="71"/>
    <cellStyle name="Обычный 9 3" xfId="91"/>
    <cellStyle name="Обычный 9 4" xfId="148"/>
    <cellStyle name="Обычный_KS_ZRHG_рцк" xfId="66"/>
    <cellStyle name="Обычный_SSR5086" xfId="72"/>
    <cellStyle name="Обычный_Книга1" xfId="62"/>
    <cellStyle name="Обычный_Книга1 2" xfId="215"/>
    <cellStyle name="Обычный_Расчет дор. на к.13 Крапива (форма РН)" xfId="63"/>
    <cellStyle name="Обычный_Расчет стоимости лота Реконструкция УПСВ-9" xfId="214"/>
    <cellStyle name="Обычный_Расчет стоимости услуг ТЭР" xfId="65"/>
    <cellStyle name="Обычный_Расчёт ст-ти ст-ва" xfId="61"/>
    <cellStyle name="Обычный_рцк" xfId="64"/>
    <cellStyle name="Обычный_РЦК2" xfId="74"/>
    <cellStyle name="Процентный" xfId="213" builtinId="5"/>
    <cellStyle name="Процентный 2" xfId="69"/>
    <cellStyle name="Стиль 1" xfId="77"/>
    <cellStyle name="Финансовый 5" xfId="7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L2\skr$\Documents%20and%20Settings\baluevain\Local%20Settings\Temporary%20Internet%20Files\OLKB3\pay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r\MyDocuments\DELIVERY\&#1052;&#1086;&#1080;%20&#1076;&#1086;&#1082;&#1091;&#1084;&#1077;&#1085;&#1090;&#1099;\&#1050;&#1085;&#1080;&#1075;&#1072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vetkovasa\&#1052;&#1086;&#1080;%20&#1076;&#1086;&#1082;&#1091;&#1084;&#1077;&#1085;&#1090;&#1099;\Plan%202\2003%20&#1075;&#1086;&#1076;\&#1057;&#1045;&#1041;&#1045;&#1057;&#1058;&#1054;&#1048;&#1052;&#1054;&#1057;&#1058;&#1068;%20&#1087;&#1086;%20&#1094;&#1077;&#1093;&#1072;&#1084;%202003\&#1069;&#1053;&#1058;%2031.03.03\&#1069;&#1053;&#1058;%2031.03.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L2\files\&#1057;&#1050;&#1056;\&#1059;&#1095;&#1072;&#1089;&#1090;&#1086;&#1082;%20&#1087;&#1086;%20&#1050;&#1056;%20&#1080;%20&#1085;&#1072;&#1083;&#1072;&#1076;&#1082;&#1077;\&#1044;&#1086;&#1075;&#1086;&#1074;&#1086;&#1088;&#1072;%202011\&#1044;&#1086;&#1075;&#1086;&#1074;&#1086;&#1088;%20&#1040;&#1057;&#1044;&#1058;&#1059;%202011\101210%20&#1042;&#1085;_&#1056;&#1072;&#1089;&#1095;&#1077;&#1090;%20&#1043;&#1054;&#1057;&#1040;&#1053;%20&#1089;%20GS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L2\files\&#1056;&#1069;&#1050;%202006\&#1056;&#1077;&#1082;&#1086;&#1084;&#1077;&#1085;&#1076;&#1072;&#1094;&#1080;&#1086;&#1085;&#1085;&#1099;&#1077;%20&#1092;&#1086;&#1088;&#1084;&#1099;%20&#1056;&#1069;&#1050;%20(&#1076;&#1083;&#1103;%20&#1079;&#1072;&#1087;&#1086;&#1083;&#1085;&#1077;&#1085;&#1080;&#1103;%20)\&#1040;&#1085;&#1082;&#1077;&#1090;&#1072;%20&#1080;%20&#1055;&#1088;&#1080;&#1083;&#1086;&#1078;&#1077;&#1085;&#1080;&#1103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r\MyDocuments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evasv\1\&#1057;&#1084;&#1077;&#1090;&#1099;_&#1088;&#1072;&#1079;&#1085;&#1099;&#1077;%202002\&#1057;&#1053;&#1057;\&#1052;&#1086;&#1080;%20&#1076;&#1086;&#1082;&#1091;&#1084;&#1077;&#1085;&#1090;&#1099;\&#1055;&#1069;&#1054;\&#1055;&#1054;%202002\&#1057;&#1087;&#1077;&#1094;&#1086;&#1076;&#1077;&#1078;&#1076;&#107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8;&#1088;&#1072;&#1085;&#1089;&#1087;&#1086;&#1088;&#1090;\TPAN_LI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t\files\Users\SnitsarukIN\AppData\Local\Microsoft\Windows\Temporary%20Internet%20Files\Content.IE5\BD8A91CN\&#1055;&#1088;&#1080;&#1083;&#1086;&#1078;&#1077;&#1085;&#1080;&#1077;%202%20&#1060;&#1086;&#1088;&#1084;&#1072;&#1090;%20&#1056;&#1055;&#1047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t\Users\MOLEND~1\AppData\Local\Temp\BNZ.5203645f1132ce02\&#1087;&#1088;&#1080;&#1083;&#1086;&#1078;&#1077;&#1085;&#1080;&#1077;%201.1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t\Users\SnitsarukIN\AppData\Local\Microsoft\Windows\Temporary%20Internet%20Files\Content.IE5\BD8A91CN\&#1055;&#1088;&#1080;&#1083;&#1086;&#1078;&#1077;&#1085;&#1080;&#1077;%202%20&#1060;&#1086;&#1088;&#1084;&#1072;&#1090;%20&#1056;&#1055;&#104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7;&#1084;&#1077;&#1090;&#1099;%202002%20&#1075;\&#1042;&#1072;&#1089;&#1102;&#1075;-&#1087;&#1083;&#1072;&#1085;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na\&#1053;&#1072;&#1090;&#1072;&#1096;&#1072;\Plan%202\&#1057;&#1041;&#1054;&#1056;%20&#1060;&#1040;&#1050;&#1058;&#1040;%202002\&#1040;&#1042;-&#1058;&#1056;&#1040;&#1053;&#1057;&#1055;&#1054;&#1056;&#1058;\TPAN_LI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r\MyDocuments\DELIVERY\&#1055;&#1056;&#1040;&#1049;&#1057;_2000%20&#1054;&#1058;%2020_01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.1"/>
      <sheetName val="стр.2"/>
      <sheetName val="Объекты Выбросы"/>
      <sheetName val="Выбросы стац."/>
      <sheetName val="Выбросы передв."/>
      <sheetName val="Объекты Сбросы"/>
      <sheetName val="Сбросы"/>
      <sheetName val="Объекты Отходы"/>
      <sheetName val="ФККО"/>
      <sheetName val="Отходы"/>
      <sheetName val="Вещества Выбросы"/>
      <sheetName val="Виды топлива"/>
      <sheetName val="Вещества сбросы"/>
      <sheetName val="Виды отходов"/>
    </sheetNames>
    <sheetDataSet>
      <sheetData sheetId="0" refreshError="1"/>
      <sheetData sheetId="1" refreshError="1"/>
      <sheetData sheetId="2" refreshError="1"/>
      <sheetData sheetId="3" refreshError="1">
        <row r="34">
          <cell r="FE34">
            <v>0</v>
          </cell>
          <cell r="FN34">
            <v>0</v>
          </cell>
          <cell r="FW34">
            <v>0</v>
          </cell>
        </row>
      </sheetData>
      <sheetData sheetId="4" refreshError="1">
        <row r="26">
          <cell r="GB26">
            <v>0</v>
          </cell>
        </row>
      </sheetData>
      <sheetData sheetId="5" refreshError="1"/>
      <sheetData sheetId="6" refreshError="1">
        <row r="26">
          <cell r="FC26">
            <v>0</v>
          </cell>
          <cell r="FL26">
            <v>0</v>
          </cell>
          <cell r="FU26">
            <v>0</v>
          </cell>
        </row>
      </sheetData>
      <sheetData sheetId="7" refreshError="1"/>
      <sheetData sheetId="8" refreshError="1">
        <row r="2">
          <cell r="A2" t="str">
            <v>Вскрышные породы и забалансовые руды</v>
          </cell>
          <cell r="B2" t="str">
            <v xml:space="preserve">341 000 00 00 00 0   </v>
          </cell>
        </row>
        <row r="3">
          <cell r="A3" t="str">
            <v>Вскрышные породы и забалансовые руды, не содержвщие вредных веществ</v>
          </cell>
          <cell r="B3" t="str">
            <v>341 000 00 00 00 4</v>
          </cell>
        </row>
        <row r="4">
          <cell r="A4" t="str">
            <v>Вскрышные породы и забалансовые руды, содержащие соединения тяжелых металлов</v>
          </cell>
          <cell r="B4" t="str">
            <v>341 000 00 00 00 4</v>
          </cell>
        </row>
        <row r="5">
          <cell r="A5" t="str">
            <v>Вскрышные породы и забалансовые руды, содержащие цианиды</v>
          </cell>
          <cell r="B5" t="str">
            <v>341 000 00 00 00 1</v>
          </cell>
        </row>
        <row r="6">
          <cell r="A6" t="str">
            <v>Древесные отходы от применения древесины</v>
          </cell>
          <cell r="B6" t="str">
            <v xml:space="preserve">172 000 00 00 00 0   </v>
          </cell>
        </row>
        <row r="7">
          <cell r="A7" t="str">
            <v>Деревянная упаковка и древесные отходы, загрязненные неорганическими химикалиями (кислоты, соли, щелочи)</v>
          </cell>
          <cell r="B7" t="str">
            <v>171 000 00 00 00 4</v>
          </cell>
        </row>
        <row r="8">
          <cell r="A8" t="str">
            <v>Деревянная упаковка и древесные отходы, загрязненные органическими химикалиями (минеральные масла, лаки, растворители, органические покрытия)</v>
          </cell>
          <cell r="B8" t="str">
            <v>171 000 00 00 00 3</v>
          </cell>
        </row>
        <row r="9">
          <cell r="A9" t="str">
            <v>Деревянная упаковка и древесные отходы, незагрязненные</v>
          </cell>
          <cell r="B9" t="str">
            <v>171 000 00 00 00 5</v>
          </cell>
        </row>
        <row r="10">
          <cell r="A10" t="str">
            <v>Древесные отходы от применения древесины (прочие отходы)</v>
          </cell>
          <cell r="B10" t="str">
            <v>172 000 00 00 00 4</v>
          </cell>
        </row>
        <row r="11">
          <cell r="A11" t="str">
            <v>Лесоматериалы строительные, в т ч от сноса и разборки строений</v>
          </cell>
          <cell r="B11" t="str">
            <v>171 000 00 00 00 5</v>
          </cell>
        </row>
        <row r="12">
          <cell r="A12" t="str">
            <v>Прочие древесные отходы от применения древесины</v>
          </cell>
          <cell r="B12" t="str">
            <v>171 000 00 00 00 4</v>
          </cell>
        </row>
        <row r="13">
          <cell r="A13" t="str">
            <v>Другие отходы минерального происхождения, а также отходы рафинирования продуктов</v>
          </cell>
          <cell r="B13" t="str">
            <v xml:space="preserve">399 000 00 00 00 0   </v>
          </cell>
        </row>
        <row r="14">
          <cell r="A14" t="str">
            <v>Грунт, загрязненный нефтепродуктами</v>
          </cell>
          <cell r="B14" t="str">
            <v>399 000 00 00 00 3</v>
          </cell>
        </row>
        <row r="15">
          <cell r="A15" t="str">
            <v>Керамические покрытия чанов</v>
          </cell>
          <cell r="B15" t="str">
            <v>399 000 00 00 00 4</v>
          </cell>
        </row>
        <row r="16">
          <cell r="A16" t="str">
            <v>Остатки порошка от тушения огня</v>
          </cell>
          <cell r="B16" t="str">
            <v>399 000 00 00 00 4</v>
          </cell>
        </row>
        <row r="17">
          <cell r="A17" t="str">
            <v>Остатки смешанные, содержащие драгоценные металлы</v>
          </cell>
          <cell r="B17" t="str">
            <v>399 000 00 00 00 4</v>
          </cell>
        </row>
        <row r="18">
          <cell r="A18" t="str">
            <v>Песок, загрязненный нефтепродуктами</v>
          </cell>
          <cell r="B18" t="str">
            <v>399 000 00 00 00 3</v>
          </cell>
        </row>
        <row r="19">
          <cell r="A19" t="str">
            <v>Прочие загрязненные земли</v>
          </cell>
          <cell r="B19" t="str">
            <v>399 000 00 00 00 2</v>
          </cell>
        </row>
        <row r="20">
          <cell r="A20" t="str">
            <v>Прочие твердые минеральные отходы</v>
          </cell>
          <cell r="B20" t="str">
            <v>399 000 00 00 00 4</v>
          </cell>
        </row>
        <row r="21">
          <cell r="A21" t="str">
            <v>Пыль угольная</v>
          </cell>
          <cell r="B21" t="str">
            <v>399 000 00 00 00 4</v>
          </cell>
        </row>
        <row r="22">
          <cell r="A22" t="str">
            <v>Шлам буровой</v>
          </cell>
          <cell r="B22" t="str">
            <v>399 000 00 00 00 4</v>
          </cell>
        </row>
        <row r="23">
          <cell r="A23" t="str">
            <v>Шлам и пыль от шлифования и полирования металлов</v>
          </cell>
          <cell r="B23" t="str">
            <v>399 000 00 00 00 4</v>
          </cell>
        </row>
        <row r="24">
          <cell r="A24" t="str">
            <v>Шлам карбидный</v>
          </cell>
          <cell r="B24" t="str">
            <v>399 000 00 00 00 4</v>
          </cell>
        </row>
        <row r="25">
          <cell r="A25" t="str">
            <v>Шлам карбонации</v>
          </cell>
          <cell r="B25" t="str">
            <v>399 000 00 00 00 4</v>
          </cell>
        </row>
        <row r="26">
          <cell r="A26" t="str">
            <v>Шлам от мойки автотранспорта</v>
          </cell>
          <cell r="B26" t="str">
            <v>399 000 00 00 00 3</v>
          </cell>
        </row>
        <row r="27">
          <cell r="A27" t="str">
            <v>Шлам очистки промышленных стоков</v>
          </cell>
          <cell r="B27" t="str">
            <v>399 000 00 00 00 2</v>
          </cell>
        </row>
        <row r="28">
          <cell r="A28" t="str">
            <v>Шлам фильтровочный с получения отбеливающей глины</v>
          </cell>
          <cell r="B28" t="str">
            <v>399 000 00 00 00 4</v>
          </cell>
        </row>
        <row r="29">
          <cell r="A29" t="str">
            <v>Шлам эмалей</v>
          </cell>
          <cell r="B29" t="str">
            <v>399 000 00 00 00 3</v>
          </cell>
        </row>
        <row r="30">
          <cell r="A30" t="str">
            <v>Другие отходы от переработки и улучшения качества продуктов животного и растительного происхождения</v>
          </cell>
          <cell r="B30" t="str">
            <v xml:space="preserve">199 000 00 00 00 0   </v>
          </cell>
        </row>
        <row r="31">
          <cell r="A31" t="str">
            <v>Остатки котельной накипи (мыловарение)</v>
          </cell>
          <cell r="B31" t="str">
            <v>199 000 00 00 00 4</v>
          </cell>
        </row>
        <row r="32">
          <cell r="A32" t="str">
            <v>Шлам от мыловарения</v>
          </cell>
          <cell r="B32" t="str">
            <v>199 000 00 00 00 4</v>
          </cell>
        </row>
        <row r="33">
          <cell r="A33" t="str">
            <v>Щелочи мыльные</v>
          </cell>
          <cell r="B33" t="str">
            <v>199 000 00 00 00 4</v>
          </cell>
        </row>
        <row r="34">
          <cell r="A34" t="str">
            <v>Жидкие отходы термической обработки отходов и от топочных установок</v>
          </cell>
          <cell r="B34" t="str">
            <v xml:space="preserve">954 000 00 00 00 0   </v>
          </cell>
        </row>
        <row r="35">
          <cell r="A35" t="str">
            <v>Жидкие отходы термической обработки отходов и от топочных установок</v>
          </cell>
          <cell r="B35" t="str">
            <v xml:space="preserve">955 000 00 00 00 0   </v>
          </cell>
        </row>
        <row r="36">
          <cell r="A36" t="str">
            <v>Вода от удаления шлаков термической обработки и сжигания отходов</v>
          </cell>
          <cell r="B36" t="str">
            <v>954 000 00 00 00 4</v>
          </cell>
        </row>
        <row r="37">
          <cell r="A37" t="str">
            <v>Жидкие отходы термической обработки отходов и от топочных установок (прочие отходы)</v>
          </cell>
          <cell r="B37" t="str">
            <v>955 000 00 00 00 4</v>
          </cell>
        </row>
        <row r="38">
          <cell r="A38" t="str">
            <v>Отходы от мойки оборудования термической обработки и сжигания</v>
          </cell>
          <cell r="B38" t="str">
            <v>954 000 00 00 00 4</v>
          </cell>
        </row>
        <row r="39">
          <cell r="A39" t="str">
            <v>Прочие жидкие отходы термической обработки и сжигания отходов</v>
          </cell>
          <cell r="B39" t="str">
            <v>954 000 00 00 00 4</v>
          </cell>
        </row>
        <row r="40">
          <cell r="A40" t="str">
            <v>Затвердевшие отходы полимеров и пластмасс</v>
          </cell>
          <cell r="B40" t="str">
            <v xml:space="preserve">571 000 00 00 00 0   </v>
          </cell>
        </row>
        <row r="41">
          <cell r="A41" t="str">
            <v>Аминопласты</v>
          </cell>
          <cell r="B41" t="str">
            <v>571 000 00 00 00 4</v>
          </cell>
        </row>
        <row r="42">
          <cell r="A42" t="str">
            <v>Винилискожа</v>
          </cell>
          <cell r="B42" t="str">
            <v>571 000 00 00 00 4</v>
          </cell>
        </row>
        <row r="43">
          <cell r="A43" t="str">
            <v>Изоляционные материалы</v>
          </cell>
          <cell r="B43" t="str">
            <v>571 000 00 00 00 4</v>
          </cell>
        </row>
        <row r="44">
          <cell r="A44" t="str">
            <v>Изоплен, эластоплен</v>
          </cell>
          <cell r="B44" t="str">
            <v>571 000 00 00 00 4</v>
          </cell>
        </row>
        <row r="45">
          <cell r="A45" t="str">
            <v>Ионообменные смолы для водоподготовки, потерявшие потребительские свойства</v>
          </cell>
          <cell r="B45" t="str">
            <v>571 024 01 01 00 5</v>
          </cell>
        </row>
        <row r="46">
          <cell r="A46" t="str">
            <v>Ионообменные смолы для умягчения питьевой воды отработанные</v>
          </cell>
          <cell r="B46" t="str">
            <v>571 024 02 01 00 5</v>
          </cell>
        </row>
        <row r="47">
          <cell r="A47" t="str">
            <v>Карбамидные смолы</v>
          </cell>
          <cell r="B47" t="str">
            <v>571 000 00 00 00 4</v>
          </cell>
        </row>
        <row r="48">
          <cell r="A48" t="str">
            <v>Линолеум</v>
          </cell>
          <cell r="B48" t="str">
            <v>571 000 00 00 00 4</v>
          </cell>
        </row>
        <row r="49">
          <cell r="A49" t="str">
            <v>Металлонаполненныс пластики</v>
          </cell>
          <cell r="B49" t="str">
            <v>571 000 00 00 00 4</v>
          </cell>
        </row>
        <row r="50">
          <cell r="A50" t="str">
            <v>Отходы гетинакса, текстолита, вулканизированной фибры, пленкосинтетического картона</v>
          </cell>
          <cell r="B50" t="str">
            <v>571 009 00 01 00 0</v>
          </cell>
        </row>
        <row r="51">
          <cell r="A51" t="str">
            <v>Отходы жесткого пенопласта (исключая поливинилхлоридный)</v>
          </cell>
          <cell r="B51" t="str">
            <v>571 012 00 01 00 5</v>
          </cell>
        </row>
        <row r="52">
          <cell r="A52" t="str">
            <v>Отходы затвердевшего компаунда</v>
          </cell>
          <cell r="B52" t="str">
            <v>571 033 00 01 00 5</v>
          </cell>
        </row>
        <row r="53">
          <cell r="A53" t="str">
            <v>Отходы затвердевшего поливинилацеталя</v>
          </cell>
          <cell r="B53" t="str">
            <v>571 022 00 01 00 5</v>
          </cell>
        </row>
        <row r="54">
          <cell r="A54" t="str">
            <v>Отходы затвердевшего поливинилацетата</v>
          </cell>
          <cell r="B54" t="str">
            <v>571 020 00 01 00 5</v>
          </cell>
        </row>
        <row r="55">
          <cell r="A55" t="str">
            <v>Отходы затвердевшего поливинилового спирта</v>
          </cell>
          <cell r="B55" t="str">
            <v>571 021 00 01 00 5</v>
          </cell>
        </row>
        <row r="56">
          <cell r="A56" t="str">
            <v>Отходы затвердевшего поливинилхлорида и пенопласта на его базе</v>
          </cell>
          <cell r="B56" t="str">
            <v>571 016 00 01 00 4</v>
          </cell>
        </row>
        <row r="57">
          <cell r="A57" t="str">
            <v>Отходы затвердевшего полипропилена</v>
          </cell>
          <cell r="B57" t="str">
            <v>571 030 00 01 00 0</v>
          </cell>
        </row>
        <row r="58">
          <cell r="A58" t="str">
            <v>Отходы затвердевшего полиуретана, полиуретановой пены или пленки</v>
          </cell>
          <cell r="B58" t="str">
            <v>571 010 00 01 00 5</v>
          </cell>
        </row>
        <row r="59">
          <cell r="A59" t="str">
            <v>Отходы затвердевшего полиэтилена</v>
          </cell>
          <cell r="B59" t="str">
            <v>571 029 00 01 00 0</v>
          </cell>
        </row>
        <row r="60">
          <cell r="A60" t="str">
            <v>Отходы затвердевшей смолы ионообменников (в том числе отработанной), не содержащей опасные вещества</v>
          </cell>
          <cell r="B60" t="str">
            <v>571 024 00 01 00 0</v>
          </cell>
        </row>
        <row r="61">
          <cell r="A61" t="str">
            <v>Отходы затвердевших полиакрилатов, поликарбонатов, органического стекла</v>
          </cell>
          <cell r="B61" t="str">
            <v>571 017 00 01 00 5</v>
          </cell>
        </row>
        <row r="62">
          <cell r="A62" t="str">
            <v>Отходы затвердевших полиамидов</v>
          </cell>
          <cell r="B62" t="str">
            <v>571 011 00 01 00 5</v>
          </cell>
        </row>
        <row r="63">
          <cell r="A63" t="str">
            <v>Отходы затвердевших полиолефинов (кроме полиэтилена и полипропилена)</v>
          </cell>
          <cell r="B63" t="str">
            <v>571 028 00 01 00 5</v>
          </cell>
        </row>
        <row r="64">
          <cell r="A64" t="str">
            <v>Отходы затвердевших стеклопластиков</v>
          </cell>
          <cell r="B64" t="str">
            <v>571 032 00 01 00 0</v>
          </cell>
        </row>
        <row r="65">
          <cell r="A65" t="str">
            <v>Отходы затвердевших этролов (пластмасс на основе эфиров целлюлозы)</v>
          </cell>
          <cell r="B65" t="str">
            <v>571 035 00 01 00 5</v>
          </cell>
        </row>
        <row r="66">
          <cell r="A66" t="str">
            <v>Отходы имидофлекса</v>
          </cell>
          <cell r="B66" t="str">
            <v>571 032 02 01 00 5</v>
          </cell>
        </row>
        <row r="67">
          <cell r="A67" t="str">
            <v>Отходы клеенки на бумажной основе</v>
          </cell>
          <cell r="B67" t="str">
            <v>571 009 04 01 00 5</v>
          </cell>
        </row>
        <row r="68">
          <cell r="A68" t="str">
            <v>Отходы клеенки на тканевой основе</v>
          </cell>
          <cell r="B68" t="str">
            <v>571 009 03 01 00 5</v>
          </cell>
        </row>
        <row r="69">
          <cell r="A69" t="str">
            <v>Отходы пластмассовой (синтетической) пленки, незагрязненной</v>
          </cell>
          <cell r="B69" t="str">
            <v>571 019 00 01 00 5</v>
          </cell>
        </row>
        <row r="70">
          <cell r="A70" t="str">
            <v>Отходы пленкоасбокартона</v>
          </cell>
          <cell r="B70" t="str">
            <v>571 009 02 01 00 4</v>
          </cell>
        </row>
        <row r="71">
          <cell r="A71" t="str">
            <v>Отходы пленкосинтетического картона</v>
          </cell>
          <cell r="B71" t="str">
            <v>571 009 01 01 00 4</v>
          </cell>
        </row>
        <row r="72">
          <cell r="A72" t="str">
            <v>Отходы полипропилена в виде лома, литников</v>
          </cell>
          <cell r="B72" t="str">
            <v>571 030 01 01 99 5</v>
          </cell>
        </row>
        <row r="73">
          <cell r="A73" t="str">
            <v>Отходы полипропилена в виде пленки</v>
          </cell>
          <cell r="B73" t="str">
            <v>571 030 02 01 99 5</v>
          </cell>
        </row>
        <row r="74">
          <cell r="A74" t="str">
            <v>Отходы полиэтилена в виде лома, литников</v>
          </cell>
          <cell r="B74" t="str">
            <v>571 029 01 01 99 5</v>
          </cell>
        </row>
        <row r="75">
          <cell r="A75" t="str">
            <v>Отходы полиэтилена в виде пленки</v>
          </cell>
          <cell r="B75" t="str">
            <v>571 029 02 01 99 5</v>
          </cell>
        </row>
        <row r="76">
          <cell r="A76" t="str">
            <v>Отходы полиэтилентерефталата (в том числе пленки на его базе)</v>
          </cell>
          <cell r="B76" t="str">
            <v>571 039 00 01 00 5</v>
          </cell>
        </row>
        <row r="77">
          <cell r="A77" t="str">
            <v>Отходы смеси затвердевших разнородных пластмасс</v>
          </cell>
          <cell r="B77" t="str">
            <v>571 099 00 01 00 4</v>
          </cell>
        </row>
        <row r="78">
          <cell r="A78" t="str">
            <v>Отходы стеклолакоткани</v>
          </cell>
          <cell r="B78" t="str">
            <v>571 032 01 01 00 4</v>
          </cell>
        </row>
        <row r="79">
          <cell r="A79" t="str">
            <v>Отходы стеклослюдопласта</v>
          </cell>
          <cell r="B79" t="str">
            <v>571 032 03 01 00 5</v>
          </cell>
        </row>
        <row r="80">
          <cell r="A80" t="str">
            <v>Отходы твердого акрилонитрилбутадиенстирола (пластик АБС)</v>
          </cell>
          <cell r="B80" t="str">
            <v>571 036 01 01 00 5</v>
          </cell>
        </row>
        <row r="81">
          <cell r="A81" t="str">
            <v>Отходы твердого полистирола, полистирольной пены или пленки</v>
          </cell>
          <cell r="B81" t="str">
            <v>571 008 00 01 00 5</v>
          </cell>
        </row>
        <row r="82">
          <cell r="A82" t="str">
            <v>Отходы твердых сложных полиэфиров</v>
          </cell>
          <cell r="B82" t="str">
            <v>571 002 00 01 00 5</v>
          </cell>
        </row>
        <row r="83">
          <cell r="A83" t="str">
            <v>Отходы твердых сополимеров стирола</v>
          </cell>
          <cell r="B83" t="str">
            <v>571 036 00 01 00 0</v>
          </cell>
        </row>
        <row r="84">
          <cell r="A84" t="str">
            <v>Отходы формовочных масс (термореактивной пластмассы) затвердевшие</v>
          </cell>
          <cell r="B84" t="str">
            <v>571 007 00 01 00 5</v>
          </cell>
        </row>
        <row r="85">
          <cell r="A85" t="str">
            <v>Отходы фото - и кинопленки, рентгеновской пленки</v>
          </cell>
          <cell r="B85" t="str">
            <v>571 015 00 01 00 4</v>
          </cell>
        </row>
        <row r="86">
          <cell r="A86" t="str">
            <v>Отходы целлофана</v>
          </cell>
          <cell r="B86" t="str">
            <v>571 038 00 01 00 5</v>
          </cell>
        </row>
        <row r="87">
          <cell r="A87" t="str">
            <v>Отходы целлулоида</v>
          </cell>
          <cell r="B87" t="str">
            <v>571 037 00 01 00 5</v>
          </cell>
        </row>
        <row r="88">
          <cell r="A88" t="str">
            <v>Пластмассовая незагрязненная тара, потерявшая потребительские свойства</v>
          </cell>
          <cell r="B88" t="str">
            <v>571 018 00 13 00 5</v>
          </cell>
        </row>
        <row r="89">
          <cell r="A89" t="str">
            <v>Пластмассовая тара</v>
          </cell>
          <cell r="B89" t="str">
            <v>571 000 00 00 00 4</v>
          </cell>
        </row>
        <row r="90">
          <cell r="A90" t="str">
            <v>Пластмассовые упаковки и емкости с остатками вредного содержимого</v>
          </cell>
          <cell r="B90" t="str">
            <v>571 000 00 00 00 2</v>
          </cell>
        </row>
        <row r="91">
          <cell r="A91" t="str">
            <v>Пластмассы фторосодержащие, включая тефлон</v>
          </cell>
          <cell r="B91" t="str">
            <v>571 000 00 00 00 4</v>
          </cell>
        </row>
        <row r="92">
          <cell r="A92" t="str">
            <v>Поливиниловый спирт</v>
          </cell>
          <cell r="B92" t="str">
            <v>571 000 00 00 00 4</v>
          </cell>
        </row>
        <row r="93">
          <cell r="A93" t="str">
            <v>Полимерная (синтетическая пленка)</v>
          </cell>
          <cell r="B93" t="str">
            <v>571 000 00 00 00 4</v>
          </cell>
        </row>
        <row r="94">
          <cell r="A94" t="str">
            <v>Полипропилен</v>
          </cell>
          <cell r="B94" t="str">
            <v>571 000 00 00 00 4</v>
          </cell>
        </row>
        <row r="95">
          <cell r="A95" t="str">
            <v>Полихлорвинил, его сополимеры, пластикат и пенопласт на его основе</v>
          </cell>
          <cell r="B95" t="str">
            <v>571 000 00 00 00 4</v>
          </cell>
        </row>
        <row r="96">
          <cell r="A96" t="str">
            <v>Полиэтилен</v>
          </cell>
          <cell r="B96" t="str">
            <v>571 000 00 00 00 4</v>
          </cell>
        </row>
        <row r="97">
          <cell r="A97" t="str">
            <v>Полиэтиленовая тара, поврежденная</v>
          </cell>
          <cell r="B97" t="str">
            <v>571 029 03 13 99 5</v>
          </cell>
        </row>
        <row r="98">
          <cell r="A98" t="str">
            <v>Прессматериалы</v>
          </cell>
          <cell r="B98" t="str">
            <v>571 000 00 00 00 4</v>
          </cell>
        </row>
        <row r="99">
          <cell r="A99" t="str">
            <v>Резита отходы</v>
          </cell>
          <cell r="B99" t="str">
            <v>571 000 00 00 00 3</v>
          </cell>
        </row>
        <row r="100">
          <cell r="A100" t="str">
            <v>Смола ионообменная, с вредными примесями(в зависимости от специфики применения)</v>
          </cell>
          <cell r="B100" t="str">
            <v>571 000 00 00 00 2</v>
          </cell>
        </row>
        <row r="101">
          <cell r="A101" t="str">
            <v>Смолы эпоксидные, затвердевшие</v>
          </cell>
          <cell r="B101" t="str">
            <v>571 000 00 00 00 4</v>
          </cell>
        </row>
        <row r="102">
          <cell r="A102" t="str">
            <v>Стеклотекстолит (фольгированный и нефольгированный)</v>
          </cell>
          <cell r="B102" t="str">
            <v>571 000 00 00 00 4</v>
          </cell>
        </row>
        <row r="103">
          <cell r="A103" t="str">
            <v>Фенопласты</v>
          </cell>
          <cell r="B103" t="str">
            <v>571 000 00 00 00 4</v>
          </cell>
        </row>
        <row r="104">
          <cell r="A104" t="str">
            <v>Формовочные массы (термореактивная пластмасса)</v>
          </cell>
          <cell r="B104" t="str">
            <v>571 000 00 00 00 4</v>
          </cell>
        </row>
        <row r="105">
          <cell r="A105" t="str">
            <v>Шланги пластмассовые, потерявшие потребительские свойства</v>
          </cell>
          <cell r="B105" t="str">
            <v>571 013 00 13 00 5</v>
          </cell>
        </row>
        <row r="106">
          <cell r="A106" t="str">
            <v>Шнуры синтетические, потерявшие потребительские свойства</v>
          </cell>
          <cell r="B106" t="str">
            <v>571 005 00 13 00 5</v>
          </cell>
        </row>
        <row r="107">
          <cell r="A107" t="str">
            <v>Золы, шлаки и пыль от топочных установок и от термической обработки отходов</v>
          </cell>
          <cell r="B107" t="str">
            <v xml:space="preserve">313 000 00 00 00 0   </v>
          </cell>
        </row>
        <row r="108">
          <cell r="A108" t="str">
            <v>Зола древесная и соломенная</v>
          </cell>
          <cell r="B108" t="str">
            <v>313 006 00 11 99 5</v>
          </cell>
        </row>
        <row r="109">
          <cell r="A109" t="str">
            <v>Зола и пыль от нагревательных и обжиговых установок</v>
          </cell>
          <cell r="B109" t="str">
            <v>313 000 00 00 00 4</v>
          </cell>
        </row>
        <row r="110">
          <cell r="A110" t="str">
            <v>Золошлаки от сжигания углей</v>
          </cell>
          <cell r="B110" t="str">
            <v>313 002 00 01 00 0</v>
          </cell>
        </row>
        <row r="111">
          <cell r="A111" t="str">
            <v>Золошлаки от сжигания углей (Башкирский бурый, Ирша-Бородинский, Назаровский)</v>
          </cell>
          <cell r="B111" t="str">
            <v>313 002 01 01 99 5</v>
          </cell>
        </row>
        <row r="112">
          <cell r="A112" t="str">
            <v>Золошлаки от сжигания углей (Березовский)</v>
          </cell>
          <cell r="B112" t="str">
            <v>313 002 02 01 00 4</v>
          </cell>
        </row>
        <row r="113">
          <cell r="A113" t="str">
            <v>Прочие золы и пыль от производства строительных материалов, стекла и керамики</v>
          </cell>
          <cell r="B113" t="str">
            <v>313 000 00 00 00 4</v>
          </cell>
        </row>
        <row r="114">
          <cell r="A114" t="str">
            <v>Пыль каменная от полирования</v>
          </cell>
          <cell r="B114" t="str">
            <v>313 000 00 00 00 4</v>
          </cell>
        </row>
        <row r="115">
          <cell r="A115" t="str">
            <v>Золы, шлаки и пыль от топочных установок и установок для термической обработки отходов</v>
          </cell>
          <cell r="B115" t="str">
            <v xml:space="preserve">371 000 00 00 00 0   </v>
          </cell>
        </row>
        <row r="116">
          <cell r="A116" t="str">
            <v>Гипс реактивный</v>
          </cell>
          <cell r="B116" t="str">
            <v>371 000 00 00 00 4</v>
          </cell>
        </row>
        <row r="117">
          <cell r="A117" t="str">
            <v>Зола и пыль (летучие) из установок сжигания опасных отходов</v>
          </cell>
          <cell r="B117" t="str">
            <v>371 000 00 00 00 2</v>
          </cell>
        </row>
        <row r="118">
          <cell r="A118" t="str">
            <v>Остатки твердые, солесодержащие, их дымоулавливающих устройств, при переработке отходов сжиганием и пиролизом</v>
          </cell>
          <cell r="B118" t="str">
            <v>371 000 00 00 00 4</v>
          </cell>
        </row>
        <row r="119">
          <cell r="A119" t="str">
            <v>Прочие золы, шлаки и пыль от топочных установок</v>
          </cell>
          <cell r="B119" t="str">
            <v>371 000 00 00 00 4</v>
          </cell>
        </row>
        <row r="120">
          <cell r="A120" t="str">
            <v>Сажа и пыль (летучие) из установок сжигания муниципальных отходов</v>
          </cell>
          <cell r="B120" t="str">
            <v>371 000 00 00 00 4</v>
          </cell>
        </row>
        <row r="121">
          <cell r="A121" t="str">
            <v>Сажа и пыль топочных установок, летучие</v>
          </cell>
          <cell r="B121" t="str">
            <v>371 000 00 00 00 4</v>
          </cell>
        </row>
        <row r="122">
          <cell r="A122" t="str">
            <v>Шлаки и золы из установок сжигания муниципальных отходов</v>
          </cell>
          <cell r="B122" t="str">
            <v>371 000 00 00 00 4</v>
          </cell>
        </row>
        <row r="123">
          <cell r="A123" t="str">
            <v>Шлаки и золы из установок сжигания опасных отходов</v>
          </cell>
          <cell r="B123" t="str">
            <v>371 000 00 00 00 3</v>
          </cell>
        </row>
        <row r="124">
          <cell r="A124" t="str">
            <v>Шлаки и золы котельные</v>
          </cell>
          <cell r="B124" t="str">
            <v>371 000 00 00 00 4</v>
          </cell>
        </row>
        <row r="125">
          <cell r="A125" t="str">
            <v>Шлаки и золы пиролизных установок</v>
          </cell>
          <cell r="B125" t="str">
            <v>371 000 00 00 00 4</v>
          </cell>
        </row>
        <row r="126">
          <cell r="A126" t="str">
            <v>Инфильтрационные воды объектов размещения отходов</v>
          </cell>
          <cell r="B126" t="str">
            <v xml:space="preserve">953 000 00 00 00 0   </v>
          </cell>
        </row>
        <row r="127">
          <cell r="A127" t="str">
            <v>Инфильтрационные воды хранилищ отходов (бытовых отходов, опасных промышленных отходов и др )</v>
          </cell>
          <cell r="B127" t="str">
            <v>953 000 00 00 00 3</v>
          </cell>
        </row>
        <row r="128">
          <cell r="A128" t="str">
            <v>Катализаторы</v>
          </cell>
          <cell r="B128" t="str">
            <v xml:space="preserve">595 000 00 00 00 0   </v>
          </cell>
        </row>
        <row r="129">
          <cell r="A129" t="str">
            <v>Катализаторы отработанные</v>
          </cell>
          <cell r="B129" t="str">
            <v>595 000 00 00 00 4</v>
          </cell>
        </row>
        <row r="130">
          <cell r="A130" t="str">
            <v>Концентраты</v>
          </cell>
          <cell r="B130" t="str">
            <v xml:space="preserve">527 000 00 00 00 0   </v>
          </cell>
        </row>
        <row r="131">
          <cell r="A131" t="str">
            <v>Концентраты (прочие отходы)</v>
          </cell>
          <cell r="B131" t="str">
            <v>527 000 00 00 00 4</v>
          </cell>
        </row>
        <row r="132">
          <cell r="A132" t="str">
            <v>Лабораторные отходы и остатки химикалиев</v>
          </cell>
          <cell r="B132" t="str">
            <v xml:space="preserve">593 000 00 00 00 0   </v>
          </cell>
        </row>
        <row r="133">
          <cell r="A133" t="str">
            <v>Лабораторные смеси и шламы в основном неорганических химикалиев</v>
          </cell>
          <cell r="B133" t="str">
            <v>593 000 00 00 00 2</v>
          </cell>
        </row>
        <row r="134">
          <cell r="A134" t="str">
            <v>Лабораторные смеси и шламы в основном органических химикалиев</v>
          </cell>
          <cell r="B134" t="str">
            <v>593 000 00 00 00 2</v>
          </cell>
        </row>
        <row r="135">
          <cell r="A135" t="str">
            <v>Лом и отходы железа и стали</v>
          </cell>
          <cell r="B135" t="str">
            <v xml:space="preserve">351 000 00 00 00 0   </v>
          </cell>
        </row>
        <row r="136">
          <cell r="A136" t="str">
            <v>Железные бочки, потерявшие потребительские свойства</v>
          </cell>
          <cell r="B136" t="str">
            <v>351 303 01 13 99 5</v>
          </cell>
        </row>
        <row r="137">
          <cell r="A137" t="str">
            <v>Железо и сталь загрязненные</v>
          </cell>
          <cell r="B137" t="str">
            <v>351 000 00 00 00 3</v>
          </cell>
        </row>
        <row r="138">
          <cell r="A138" t="str">
            <v>Лом и отходы металлокерамики с черными металлами</v>
          </cell>
          <cell r="B138" t="str">
            <v>351 001 00 01 00 0</v>
          </cell>
        </row>
        <row r="139">
          <cell r="A139" t="str">
            <v>Лом и отходы черных металлов с примесями или загрязненные опасными веществами</v>
          </cell>
          <cell r="B139" t="str">
            <v>351 500 00 01 00 0</v>
          </cell>
        </row>
        <row r="140">
          <cell r="A140" t="str">
            <v>Лом и отходы,  содержащие сталь</v>
          </cell>
          <cell r="B140" t="str">
            <v>351 200 00 01 00 0</v>
          </cell>
        </row>
        <row r="141">
          <cell r="A141" t="str">
            <v>Лом и отходы,  содержащие чугун</v>
          </cell>
          <cell r="B141" t="str">
            <v>351 101 00 01 00 0</v>
          </cell>
        </row>
        <row r="142">
          <cell r="A142" t="str">
            <v>Лом и отходы, содержащие легированную сталь</v>
          </cell>
          <cell r="B142" t="str">
            <v>351 203 00 01 00 0</v>
          </cell>
        </row>
        <row r="143">
          <cell r="A143" t="str">
            <v>Лом и отходы, содержащие луженую сталь</v>
          </cell>
          <cell r="B143" t="str">
            <v>351 205 00 01 00 0</v>
          </cell>
        </row>
        <row r="144">
          <cell r="A144" t="str">
            <v>Лом и отходы, содержащие несортированные черные металлы</v>
          </cell>
          <cell r="B144" t="str">
            <v>351 300 00 01 00 0</v>
          </cell>
        </row>
        <row r="145">
          <cell r="A145" t="str">
            <v>Лом и отходы, содержащие оцинкованную сталь</v>
          </cell>
          <cell r="B145" t="str">
            <v>351 204 00 01 00 0</v>
          </cell>
        </row>
        <row r="146">
          <cell r="A146" t="str">
            <v>Лом и отходы, содержащие сталь</v>
          </cell>
          <cell r="B146" t="str">
            <v>351 201 00 01 00 0</v>
          </cell>
        </row>
        <row r="147">
          <cell r="A147" t="str">
            <v>Лом и отходы, содержащие углеродистую сталь</v>
          </cell>
          <cell r="B147" t="str">
            <v>351 202 00 01 00 0</v>
          </cell>
        </row>
        <row r="148">
          <cell r="A148" t="str">
            <v>Лом и отходы, содержащие чугун</v>
          </cell>
          <cell r="B148" t="str">
            <v>351 100 00 01 00 0</v>
          </cell>
        </row>
        <row r="149">
          <cell r="A149" t="str">
            <v>Лом легированной стали в кусковой форме незагрязненный</v>
          </cell>
          <cell r="B149" t="str">
            <v>351 203 02 01 99 5</v>
          </cell>
        </row>
        <row r="150">
          <cell r="A150" t="str">
            <v>Лом легированной стали несортированный</v>
          </cell>
          <cell r="B150" t="str">
            <v>351 203 01 01 99 5</v>
          </cell>
        </row>
        <row r="151">
          <cell r="A151" t="str">
            <v>Лом луженой стали в кусковой форме незагрязненный</v>
          </cell>
          <cell r="B151" t="str">
            <v>351 205 02 01 99 5</v>
          </cell>
        </row>
        <row r="152">
          <cell r="A152" t="str">
            <v>Лом луженой стали несортированный</v>
          </cell>
          <cell r="B152" t="str">
            <v>351 205 01 01 99 5</v>
          </cell>
        </row>
        <row r="153">
          <cell r="A153" t="str">
            <v>Лом оцинкованной стали в кусковой форме незагрязненный</v>
          </cell>
          <cell r="B153" t="str">
            <v>351 204 02 01 99 5</v>
          </cell>
        </row>
        <row r="154">
          <cell r="A154" t="str">
            <v>Лом оцинкованной стали несортированный</v>
          </cell>
          <cell r="B154" t="str">
            <v>351 204 01 01 99 5</v>
          </cell>
        </row>
        <row r="155">
          <cell r="A155" t="str">
            <v>Лом стали углеродистых марок в кусковой форме незагрязненный</v>
          </cell>
          <cell r="B155" t="str">
            <v>351 202 02 01 99 5</v>
          </cell>
        </row>
        <row r="156">
          <cell r="A156" t="str">
            <v>Лом стали углеродистых марок несортированный</v>
          </cell>
          <cell r="B156" t="str">
            <v>351 202 01 01 99 5</v>
          </cell>
        </row>
        <row r="157">
          <cell r="A157" t="str">
            <v>Лом стальной в кусковой форме незагрязненный</v>
          </cell>
          <cell r="B157" t="str">
            <v>351 201 02 01 99 5</v>
          </cell>
        </row>
        <row r="158">
          <cell r="A158" t="str">
            <v>Лом стальной несортированный</v>
          </cell>
          <cell r="B158" t="str">
            <v>351 201 01 01 99 5</v>
          </cell>
        </row>
        <row r="159">
          <cell r="A159" t="str">
            <v>Лом стружка и пыль черных металлов и сплавов</v>
          </cell>
          <cell r="B159" t="str">
            <v>351 000 00 00 00 4</v>
          </cell>
        </row>
        <row r="160">
          <cell r="A160" t="str">
            <v>Лом черных металлов в кусковой форме незагрязненный</v>
          </cell>
          <cell r="B160" t="str">
            <v>351 302 00 01 99 5</v>
          </cell>
        </row>
        <row r="161">
          <cell r="A161" t="str">
            <v>Лом черных металлов несортированный</v>
          </cell>
          <cell r="B161" t="str">
            <v>351 301 00 01 99 5</v>
          </cell>
        </row>
        <row r="162">
          <cell r="A162" t="str">
            <v>Лом чугунный в кусковой форме</v>
          </cell>
          <cell r="B162" t="str">
            <v>351 101 02 01 99 5</v>
          </cell>
        </row>
        <row r="163">
          <cell r="A163" t="str">
            <v>Лом чугунный несортированный</v>
          </cell>
          <cell r="B163" t="str">
            <v>351 101 01 01 99 5</v>
          </cell>
        </row>
        <row r="164">
          <cell r="A164" t="str">
            <v>Металлическая дробь с примесью шлаковой корки (дробеструйная обработка)</v>
          </cell>
          <cell r="B164" t="str">
            <v>351 503 01 08 00 4</v>
          </cell>
        </row>
        <row r="165">
          <cell r="A165" t="str">
            <v>Огарки сварочных электродов</v>
          </cell>
          <cell r="B165" t="str">
            <v>351 000 00 00 00 4</v>
          </cell>
        </row>
        <row r="166">
          <cell r="A166" t="str">
            <v>Окалина</v>
          </cell>
          <cell r="B166" t="str">
            <v>351 504 00 01 00 0</v>
          </cell>
        </row>
        <row r="167">
          <cell r="A167" t="str">
            <v>Опилки легированной стали незагрязненные</v>
          </cell>
          <cell r="B167" t="str">
            <v>351 203 15 08 99 5</v>
          </cell>
        </row>
        <row r="168">
          <cell r="A168" t="str">
            <v>Опилки луженой стали незагрязненные</v>
          </cell>
          <cell r="B168" t="str">
            <v>351 205 15 08 99 5</v>
          </cell>
        </row>
        <row r="169">
          <cell r="A169" t="str">
            <v>Опилки оцинкованной стали незагрязненные</v>
          </cell>
          <cell r="B169" t="str">
            <v>351 204 15 08 99 5</v>
          </cell>
        </row>
        <row r="170">
          <cell r="A170" t="str">
            <v>Опилки стали углеродистых марок незагрязненные</v>
          </cell>
          <cell r="B170" t="str">
            <v>351 202 15 08 99 5</v>
          </cell>
        </row>
        <row r="171">
          <cell r="A171" t="str">
            <v>Опилки стальные незагрязненные</v>
          </cell>
          <cell r="B171" t="str">
            <v>351 201 15 08 99 5</v>
          </cell>
        </row>
        <row r="172">
          <cell r="A172" t="str">
            <v>Опилки черных металлов незагрязненные</v>
          </cell>
          <cell r="B172" t="str">
            <v>351 315 00 08 99 5</v>
          </cell>
        </row>
        <row r="173">
          <cell r="A173" t="str">
            <v>Опилки чугунные незагрязненные</v>
          </cell>
          <cell r="B173" t="str">
            <v>351 101 15 08 99 5</v>
          </cell>
        </row>
        <row r="174">
          <cell r="A174" t="str">
            <v>Остатки и огарки стальных сварочных электродов</v>
          </cell>
          <cell r="B174" t="str">
            <v>351 216 01 01 99 5</v>
          </cell>
        </row>
        <row r="175">
          <cell r="A175" t="str">
            <v>Отходы стальных электродов</v>
          </cell>
          <cell r="B175" t="str">
            <v>351 216 00 01 00 0</v>
          </cell>
        </row>
        <row r="176">
          <cell r="A176" t="str">
            <v>Отходы черных металлов с примесями</v>
          </cell>
          <cell r="B176" t="str">
            <v>351 503 00 01 00 0</v>
          </cell>
        </row>
        <row r="177">
          <cell r="A177" t="str">
            <v>Отходы, содержащие легированную сталь (в том числе стальную пыль), несортированные</v>
          </cell>
          <cell r="B177" t="str">
            <v>351 203 11 01 00 4</v>
          </cell>
        </row>
        <row r="178">
          <cell r="A178" t="str">
            <v>Отходы, содержащие легированную сталь в кусковой форме</v>
          </cell>
          <cell r="B178" t="str">
            <v>351 203 12 01 99 5</v>
          </cell>
        </row>
        <row r="179">
          <cell r="A179" t="str">
            <v>Отходы, содержащие листовой прокат легированной стали</v>
          </cell>
          <cell r="B179" t="str">
            <v>351 203 14 01 99 5</v>
          </cell>
        </row>
        <row r="180">
          <cell r="A180" t="str">
            <v>Отходы, содержащие листовой прокат стали</v>
          </cell>
          <cell r="B180" t="str">
            <v>351 201 14 01 99 5</v>
          </cell>
        </row>
        <row r="181">
          <cell r="A181" t="str">
            <v>Отходы, содержащие листовой прокат стали углеродистых марок</v>
          </cell>
          <cell r="B181" t="str">
            <v>351 202 14 01 99 5</v>
          </cell>
        </row>
        <row r="182">
          <cell r="A182" t="str">
            <v>Отходы, содержащие луженую сталь (в том числе стальную пыль), несортированные</v>
          </cell>
          <cell r="B182" t="str">
            <v>351 205 11 01 00 4</v>
          </cell>
        </row>
        <row r="183">
          <cell r="A183" t="str">
            <v>Отходы, содержащие луженую сталь в кусковой форме</v>
          </cell>
          <cell r="B183" t="str">
            <v>351 205 12 01 99 5</v>
          </cell>
        </row>
        <row r="184">
          <cell r="A184" t="str">
            <v>Отходы, содержащие оцинкованную сталь (в том числе стальную пыль), несортированные</v>
          </cell>
          <cell r="B184" t="str">
            <v>351 204 11 01 00 4</v>
          </cell>
        </row>
        <row r="185">
          <cell r="A185" t="str">
            <v>Отходы, содержащие оцинкованную сталь в кусковой форме</v>
          </cell>
          <cell r="B185" t="str">
            <v>351 204 12 01 99 5</v>
          </cell>
        </row>
        <row r="186">
          <cell r="A186" t="str">
            <v>Отходы, содержащие сталь (в том числе стальную пыль), несортированные</v>
          </cell>
          <cell r="B186" t="str">
            <v>351 201 11 01 00 4</v>
          </cell>
        </row>
        <row r="187">
          <cell r="A187" t="str">
            <v>Отходы, содержащие сталь в кусковой форме</v>
          </cell>
          <cell r="B187" t="str">
            <v>351 201 12 01 99 5</v>
          </cell>
        </row>
        <row r="188">
          <cell r="A188" t="str">
            <v>Отходы, содержащие сталь углеродистых марок (в том числе стальную пыль), несортированные</v>
          </cell>
          <cell r="B188" t="str">
            <v>351 202 11 01 00 4</v>
          </cell>
        </row>
        <row r="189">
          <cell r="A189" t="str">
            <v>Отходы, содержащие сталь углеродистых марок в кусковой форме</v>
          </cell>
          <cell r="B189" t="str">
            <v>351 202 12 01 99 5</v>
          </cell>
        </row>
        <row r="190">
          <cell r="A190" t="str">
            <v>Отходы, содержащие черные металлы (в том числе чугунную и/или стальную пыль), несортированные</v>
          </cell>
          <cell r="B190" t="str">
            <v>351 311 00 01 00 4</v>
          </cell>
        </row>
        <row r="191">
          <cell r="A191" t="str">
            <v>Отходы, содержащие черные металлы в кусковой форме</v>
          </cell>
          <cell r="B191" t="str">
            <v>351 312 00 01 99 5</v>
          </cell>
        </row>
        <row r="192">
          <cell r="A192" t="str">
            <v>Отходы, содержащие чугун (в том числе чугунную пыль), несортированные</v>
          </cell>
          <cell r="B192" t="str">
            <v>351 101 11 01 00 4</v>
          </cell>
        </row>
        <row r="193">
          <cell r="A193" t="str">
            <v>Отходы, содержащие чугун в кусковой форме</v>
          </cell>
          <cell r="B193" t="str">
            <v>351 101 12 01 99 5</v>
          </cell>
        </row>
        <row r="194">
          <cell r="A194" t="str">
            <v>Провод стальной незагрязненный, потерявший потребительские свойства</v>
          </cell>
          <cell r="B194" t="str">
            <v>351 201 05 01 99 5</v>
          </cell>
        </row>
        <row r="195">
          <cell r="A195" t="str">
            <v>Пыль (или порошок) от шлифования черных металлов с содержанием металла 50 % и более</v>
          </cell>
          <cell r="B195" t="str">
            <v>351 503 66 11 00 4</v>
          </cell>
        </row>
        <row r="196">
          <cell r="A196" t="str">
            <v>Пыль легированной стали незагрязненная</v>
          </cell>
          <cell r="B196" t="str">
            <v>351 203 16 11 00 4</v>
          </cell>
        </row>
        <row r="197">
          <cell r="A197" t="str">
            <v>Пыль луженой стали незагрязненная</v>
          </cell>
          <cell r="B197" t="str">
            <v>351 205 16 11 00 4</v>
          </cell>
        </row>
        <row r="198">
          <cell r="A198" t="str">
            <v>Пыль оцинкованной стали незагрязненная</v>
          </cell>
          <cell r="B198" t="str">
            <v>351 204 16 11 00 4</v>
          </cell>
        </row>
        <row r="199">
          <cell r="A199" t="str">
            <v>Пыль стали углеродистых марок незагрязненная</v>
          </cell>
          <cell r="B199" t="str">
            <v>351 202 16 11 00 4</v>
          </cell>
        </row>
        <row r="200">
          <cell r="A200" t="str">
            <v>Пыль стальная незагрязненная</v>
          </cell>
          <cell r="B200" t="str">
            <v>351 201 16 11 00 4</v>
          </cell>
        </row>
        <row r="201">
          <cell r="A201" t="str">
            <v>Пыль черных металлов незагрязненная</v>
          </cell>
          <cell r="B201" t="str">
            <v>351 316 00 11 00 4</v>
          </cell>
        </row>
        <row r="202">
          <cell r="A202" t="str">
            <v>Пыль чугунная незагрязненная</v>
          </cell>
          <cell r="B202" t="str">
            <v>351 101 16 11 00 4</v>
          </cell>
        </row>
        <row r="203">
          <cell r="A203" t="str">
            <v>Свечи зажигания автомобильные отработанные</v>
          </cell>
          <cell r="B203" t="str">
            <v>351 001 01 01 99 5</v>
          </cell>
        </row>
        <row r="204">
          <cell r="A204" t="str">
            <v>Скрап легированной стали незагрязненный</v>
          </cell>
          <cell r="B204" t="str">
            <v>351 203 18 01 99 5</v>
          </cell>
        </row>
        <row r="205">
          <cell r="A205" t="str">
            <v>Скрап луженой стали незагрязненный</v>
          </cell>
          <cell r="B205" t="str">
            <v>351 205 18 01 99 5</v>
          </cell>
        </row>
        <row r="206">
          <cell r="A206" t="str">
            <v>Скрап оцинкованной стали незагрязненный</v>
          </cell>
          <cell r="B206" t="str">
            <v>351 204 18 01 99 5</v>
          </cell>
        </row>
        <row r="207">
          <cell r="A207" t="str">
            <v>Скрап стали углеродистых марок незагрязненный</v>
          </cell>
          <cell r="B207" t="str">
            <v>351 202 18 01 99 5</v>
          </cell>
        </row>
        <row r="208">
          <cell r="A208" t="str">
            <v>Скрап стальной незагрязненный</v>
          </cell>
          <cell r="B208" t="str">
            <v>351 201 18 01 99 5</v>
          </cell>
        </row>
        <row r="209">
          <cell r="A209" t="str">
            <v>Скрап черных металлов незагрязненный</v>
          </cell>
          <cell r="B209" t="str">
            <v>351 318 00 01 99 5</v>
          </cell>
        </row>
        <row r="210">
          <cell r="A210" t="str">
            <v>Скрап чугунный незагрязненный</v>
          </cell>
          <cell r="B210" t="str">
            <v>351 101 18 01 99 5</v>
          </cell>
        </row>
        <row r="211">
          <cell r="A211" t="str">
            <v>Сплавы твердые, инструментальные</v>
          </cell>
          <cell r="B211" t="str">
            <v>351 000 00 00 00 4</v>
          </cell>
        </row>
        <row r="212">
          <cell r="A212" t="str">
            <v>Сростки корунда с ферросплавом в производстве шлифовальных материалов</v>
          </cell>
          <cell r="B212" t="str">
            <v>351 504 02 01 00 4</v>
          </cell>
        </row>
        <row r="213">
          <cell r="A213" t="str">
            <v>Сталь легированная, чистая</v>
          </cell>
          <cell r="B213" t="str">
            <v>351 000 00 00 00 5</v>
          </cell>
        </row>
        <row r="214">
          <cell r="A214" t="str">
            <v>Стружка легированной стали незагрязненная</v>
          </cell>
          <cell r="B214" t="str">
            <v>351 203 20 01 99 5</v>
          </cell>
        </row>
        <row r="215">
          <cell r="A215" t="str">
            <v>Стружка луженой стали незагрязненная</v>
          </cell>
          <cell r="B215" t="str">
            <v>351 205 20 01 99 5</v>
          </cell>
        </row>
        <row r="216">
          <cell r="A216" t="str">
            <v>Стружка оцинкованной стали незагрязненная</v>
          </cell>
          <cell r="B216" t="str">
            <v>351 204 20 01 99 5</v>
          </cell>
        </row>
        <row r="217">
          <cell r="A217" t="str">
            <v>Стружка стали углеродистых марок незагрязненная</v>
          </cell>
          <cell r="B217" t="str">
            <v>351 202 20 01 99 5</v>
          </cell>
        </row>
        <row r="218">
          <cell r="A218" t="str">
            <v>Стружка стальная незагрязненная</v>
          </cell>
          <cell r="B218" t="str">
            <v>351 201 20 01 99 5</v>
          </cell>
        </row>
        <row r="219">
          <cell r="A219" t="str">
            <v>Стружка черных металлов незагрязненная</v>
          </cell>
          <cell r="B219" t="str">
            <v>351 320 00 01 99 5</v>
          </cell>
        </row>
        <row r="220">
          <cell r="A220" t="str">
            <v>Стружка чугунная незагрязненная</v>
          </cell>
          <cell r="B220" t="str">
            <v>351 101 20 01 99 5</v>
          </cell>
        </row>
        <row r="221">
          <cell r="A221" t="str">
            <v>Тара и упаковка из легированной стали незагрязненная, потерявшая потребительские свойства</v>
          </cell>
          <cell r="B221" t="str">
            <v>351 203 03 13 99 5</v>
          </cell>
        </row>
        <row r="222">
          <cell r="A222" t="str">
            <v>Тара и упаковка из луженой стали незагрязненная, потерявшая потребительские свойства</v>
          </cell>
          <cell r="B222" t="str">
            <v>351 205 03 13 99 5</v>
          </cell>
        </row>
        <row r="223">
          <cell r="A223" t="str">
            <v>Тара и упаковка из оцинкованной стали незагрязненная, потерявшая потребительские свойства</v>
          </cell>
          <cell r="B223" t="str">
            <v>351 204 03 13 99 5</v>
          </cell>
        </row>
        <row r="224">
          <cell r="A224" t="str">
            <v>Тара и упаковка из стали незагрязненная, потерявшая потребительские свойства</v>
          </cell>
          <cell r="B224" t="str">
            <v>351 201 03 13 99 5</v>
          </cell>
        </row>
        <row r="225">
          <cell r="A225" t="str">
            <v>Тара и упаковка из стали углеродистых марок незагрязненная, потерявшая потребительские свойства</v>
          </cell>
          <cell r="B225" t="str">
            <v>351 202 03 13 99 5</v>
          </cell>
        </row>
        <row r="226">
          <cell r="A226" t="str">
            <v>Тара и упаковка из черных металлов, незагрязненная, потерявшая потребительские свойства</v>
          </cell>
          <cell r="B226" t="str">
            <v>351 303 00 13 00 0</v>
          </cell>
        </row>
        <row r="227">
          <cell r="A227" t="str">
            <v>Тара и упаковка стальные с остаткаами содержимого</v>
          </cell>
          <cell r="B227" t="str">
            <v>351 000 00 00 00 3</v>
          </cell>
        </row>
        <row r="228">
          <cell r="A228" t="str">
            <v>Тара и упаковка чугунная незагрязненная, потерявшая потребительские свойства</v>
          </cell>
          <cell r="B228" t="str">
            <v>351 101 03 13 99 5</v>
          </cell>
        </row>
        <row r="229">
          <cell r="A229" t="str">
            <v>Тормозные колодки отработанные</v>
          </cell>
          <cell r="B229" t="str">
            <v>351 505 00 01 99 5</v>
          </cell>
        </row>
        <row r="230">
          <cell r="A230" t="str">
            <v>Черные металлы, покрытые слоем олова</v>
          </cell>
          <cell r="B230" t="str">
            <v>351 000 00 00 00 5</v>
          </cell>
        </row>
        <row r="231">
          <cell r="A231" t="str">
            <v>Лом и отходы цветных металлов</v>
          </cell>
          <cell r="B231" t="str">
            <v xml:space="preserve">352 000 00 00 00 0   </v>
          </cell>
        </row>
        <row r="232">
          <cell r="A232" t="str">
            <v>Meталло керамические отходы и лом</v>
          </cell>
          <cell r="B232" t="str">
            <v>353 000 00 00 00 4</v>
          </cell>
        </row>
        <row r="233">
          <cell r="A233" t="str">
            <v>Бериллий и бериллийсодержащие отходы</v>
          </cell>
          <cell r="B233" t="str">
            <v>353 000 00 00 00 3</v>
          </cell>
        </row>
        <row r="234">
          <cell r="A234" t="str">
            <v>Висмут и висмутсодержащие отходы</v>
          </cell>
          <cell r="B234" t="str">
            <v>353 000 00 00 00 4</v>
          </cell>
        </row>
        <row r="235">
          <cell r="A235" t="str">
            <v>Вольфрам и вольфрамсодержащие отходы</v>
          </cell>
          <cell r="B235" t="str">
            <v>353 000 00 00 00 4</v>
          </cell>
        </row>
        <row r="236">
          <cell r="A236" t="str">
            <v>Гартцинк (жслезоцинковый сплав)</v>
          </cell>
          <cell r="B236" t="str">
            <v>353 000 00 00 00 4</v>
          </cell>
        </row>
        <row r="237">
          <cell r="A237" t="str">
            <v>Кадмий и кадмийсодержащие отходы</v>
          </cell>
          <cell r="B237" t="str">
            <v>353 000 00 00 00 4</v>
          </cell>
        </row>
        <row r="238">
          <cell r="A238" t="str">
            <v>Кобальт и кобальтсодержащие отходы</v>
          </cell>
          <cell r="B238" t="str">
            <v>353 000 00 00 00 3</v>
          </cell>
        </row>
        <row r="239">
          <cell r="A239" t="str">
            <v>Лом и отходы цветных металлов (прочие отходы)</v>
          </cell>
          <cell r="B239" t="str">
            <v>352 000 00 00 00 4</v>
          </cell>
        </row>
        <row r="240">
          <cell r="A240" t="str">
            <v>Лом цветных металлов радиоэлектронной аппаратуры</v>
          </cell>
          <cell r="B240" t="str">
            <v>353 000 00 00 00 4</v>
          </cell>
        </row>
        <row r="241">
          <cell r="A241" t="str">
            <v>Магний и магнийсодержащие отходы</v>
          </cell>
          <cell r="B241" t="str">
            <v>353 000 00 00 00 4</v>
          </cell>
        </row>
        <row r="242">
          <cell r="A242" t="str">
            <v>Марганец и марганецсодержащие отходы</v>
          </cell>
          <cell r="B242" t="str">
            <v>353 000 00 00 00 4</v>
          </cell>
        </row>
        <row r="243">
          <cell r="A243" t="str">
            <v>Молибден и молибденсодсржащие отходы</v>
          </cell>
          <cell r="B243" t="str">
            <v>353 000 00 00 00 4</v>
          </cell>
        </row>
        <row r="244">
          <cell r="A244" t="str">
            <v>Отходы хрома, германия, ванадия и других цветных металлов, в т ч редкоземельных</v>
          </cell>
          <cell r="B244" t="str">
            <v>353 000 00 00 00 4</v>
          </cell>
        </row>
        <row r="245">
          <cell r="A245" t="str">
            <v>Прочие отходы цветных металлов</v>
          </cell>
          <cell r="B245" t="str">
            <v>353 000 00 00 00 4</v>
          </cell>
        </row>
        <row r="246">
          <cell r="A246" t="str">
            <v>Ртуть металлическая, некондиционная</v>
          </cell>
          <cell r="B246" t="str">
            <v>353 000 00 00 00 1</v>
          </cell>
        </row>
        <row r="247">
          <cell r="A247" t="str">
            <v>Сурьма и сурьмусодержащие отходы</v>
          </cell>
          <cell r="B247" t="str">
            <v>353 000 00 00 00 4</v>
          </cell>
        </row>
        <row r="248">
          <cell r="A248" t="str">
            <v>Таллий и таллийсодержащие отходы</v>
          </cell>
          <cell r="B248" t="str">
            <v>353 000 00 00 00 3</v>
          </cell>
        </row>
        <row r="249">
          <cell r="A249" t="str">
            <v>Тантал и танталсодержащие отходы</v>
          </cell>
          <cell r="B249" t="str">
            <v>353 000 00 00 00 4</v>
          </cell>
        </row>
        <row r="250">
          <cell r="A250" t="str">
            <v>Тара и упаковка из цветных металлов с остатками содержимого</v>
          </cell>
          <cell r="B250" t="str">
            <v>353 000 00 00 00 3</v>
          </cell>
        </row>
        <row r="251">
          <cell r="A251" t="str">
            <v>Упаковка ич цветных металлов и их сплавов, чисгая</v>
          </cell>
          <cell r="B251" t="str">
            <v>353 000 00 00 00 4</v>
          </cell>
        </row>
        <row r="252">
          <cell r="A252" t="str">
            <v>Цирконий и цирконийсодержащие отходы</v>
          </cell>
          <cell r="B252" t="str">
            <v>353 000 00 00 00 4</v>
          </cell>
        </row>
        <row r="253">
          <cell r="A253" t="str">
            <v>Медицинские отходы</v>
          </cell>
          <cell r="B253" t="str">
            <v xml:space="preserve">970 000 00 00 00 0   </v>
          </cell>
        </row>
        <row r="254">
          <cell r="A254" t="str">
            <v>Остатки лечебных грязей</v>
          </cell>
          <cell r="B254" t="str">
            <v>971 000 00 00 00 4</v>
          </cell>
        </row>
        <row r="255">
          <cell r="A255" t="str">
            <v>Отходы сбор и удаление которых не требует принятия особых мер предосторожности</v>
          </cell>
          <cell r="B255" t="str">
            <v>971 000 00 00 00 4</v>
          </cell>
        </row>
        <row r="256">
          <cell r="A256" t="str">
            <v>Отходы сбор и удаление которых требует принятия особых мер во избежание инфицирования</v>
          </cell>
          <cell r="B256" t="str">
            <v>971 000 00 00 00 3</v>
          </cell>
        </row>
        <row r="257">
          <cell r="A257" t="str">
            <v>Прочие медицинские отходы</v>
          </cell>
          <cell r="B257" t="str">
            <v>971 000 00 00 00 3</v>
          </cell>
        </row>
        <row r="258">
          <cell r="A258" t="str">
            <v>Хирургический инструмент</v>
          </cell>
          <cell r="B258" t="str">
            <v>971 000 00 00 00 4</v>
          </cell>
        </row>
        <row r="259">
          <cell r="A259" t="str">
            <v>Части человеческих тел, органов и кровь</v>
          </cell>
          <cell r="B259" t="str">
            <v>971 000 00 00 00 4</v>
          </cell>
        </row>
        <row r="260">
          <cell r="A260" t="str">
            <v>Металлические шламы</v>
          </cell>
          <cell r="B260" t="str">
            <v xml:space="preserve">355 000 00 00 00 0   </v>
          </cell>
        </row>
        <row r="261">
          <cell r="A261" t="str">
            <v>Металлургические шлаки, съемы и пыль</v>
          </cell>
          <cell r="B261" t="str">
            <v xml:space="preserve">312 000 00 00 00 0   </v>
          </cell>
        </row>
        <row r="262">
          <cell r="A262" t="str">
            <v>Глиняные взвеси</v>
          </cell>
          <cell r="B262" t="str">
            <v>312 000 00 00 00 5</v>
          </cell>
        </row>
        <row r="263">
          <cell r="A263" t="str">
            <v>Прочие шламы производства минеральных строительных материалов</v>
          </cell>
          <cell r="B263" t="str">
            <v>312 000 00 00 00 4</v>
          </cell>
        </row>
        <row r="264">
          <cell r="A264" t="str">
            <v>Пыль электрофильтров алюминиевого производства</v>
          </cell>
          <cell r="B264" t="str">
            <v>312 031 00 11 01 3</v>
          </cell>
        </row>
        <row r="265">
          <cell r="A265" t="str">
            <v>Шлак печей переплава алюминиевого производства</v>
          </cell>
          <cell r="B265" t="str">
            <v>312 029 00 01 01 4</v>
          </cell>
        </row>
        <row r="266">
          <cell r="A266" t="str">
            <v>Шлам бетонного производства</v>
          </cell>
          <cell r="B266" t="str">
            <v>312 000 00 00 00 4</v>
          </cell>
        </row>
        <row r="267">
          <cell r="A267" t="str">
            <v>Шлам гипсовый</v>
          </cell>
          <cell r="B267" t="str">
            <v>312 000 00 00 00 5</v>
          </cell>
        </row>
        <row r="268">
          <cell r="A268" t="str">
            <v>Шлам известковый, включая отходы гашения извести</v>
          </cell>
          <cell r="B268" t="str">
            <v>312 000 00 00 00 4</v>
          </cell>
        </row>
        <row r="269">
          <cell r="A269" t="str">
            <v>Шлам мраморного производства</v>
          </cell>
          <cell r="B269" t="str">
            <v>312 000 00 00 00 4</v>
          </cell>
        </row>
        <row r="270">
          <cell r="A270" t="str">
            <v>Шлам от шлифовки камней</v>
          </cell>
          <cell r="B270" t="str">
            <v>312 000 00 00 00 4</v>
          </cell>
        </row>
        <row r="271">
          <cell r="A271" t="str">
            <v>Шлам от шлифовки стекла</v>
          </cell>
          <cell r="B271" t="str">
            <v>312 000 00 00 00 4</v>
          </cell>
        </row>
        <row r="272">
          <cell r="A272" t="str">
            <v>Шлам производства готового строительного раствора</v>
          </cell>
          <cell r="B272" t="str">
            <v>312 000 00 00 00 4</v>
          </cell>
        </row>
        <row r="273">
          <cell r="A273" t="str">
            <v>Шлам производства силикатного кирпича</v>
          </cell>
          <cell r="B273" t="str">
            <v>312 000 00 00 00 4</v>
          </cell>
        </row>
        <row r="274">
          <cell r="A274" t="str">
            <v>Шлам цементного производства</v>
          </cell>
          <cell r="B274" t="str">
            <v>312 000 00 00 00 4</v>
          </cell>
        </row>
        <row r="275">
          <cell r="A275" t="str">
            <v>Минеральные шламы</v>
          </cell>
          <cell r="B275" t="str">
            <v xml:space="preserve">316 000 00 00 00 0   </v>
          </cell>
        </row>
        <row r="276">
          <cell r="A276" t="str">
            <v>Известковый шлам при очистке свекловичного сока в сахарном производстве</v>
          </cell>
          <cell r="B276" t="str">
            <v>316 023 02 04 99 5</v>
          </cell>
        </row>
        <row r="277">
          <cell r="A277" t="str">
            <v>Минеральные шламы (прочие отходы)</v>
          </cell>
          <cell r="B277" t="str">
            <v>316 000 00 00 00 4</v>
          </cell>
        </row>
        <row r="278">
          <cell r="A278" t="str">
            <v>Шлам асбестовый</v>
          </cell>
          <cell r="B278" t="str">
            <v>316 044 00 04 00 0</v>
          </cell>
        </row>
        <row r="279">
          <cell r="A279" t="str">
            <v>Шлам асбестовый, незагрязненный опасными веществами</v>
          </cell>
          <cell r="B279" t="str">
            <v>316 044 01 04 00 4</v>
          </cell>
        </row>
        <row r="280">
          <cell r="A280" t="str">
            <v>Шлам земляной от промывки овощей (свеклы, картофеля и т.д.)</v>
          </cell>
          <cell r="B280" t="str">
            <v>316 035 00 04 99 5</v>
          </cell>
        </row>
        <row r="281">
          <cell r="A281" t="str">
            <v>Шлам карбоната кальция</v>
          </cell>
          <cell r="B281" t="str">
            <v>316 023 00 04 00 0</v>
          </cell>
        </row>
        <row r="282">
          <cell r="A282" t="str">
            <v>Шлам минеральный от газоочистки</v>
          </cell>
          <cell r="B282" t="str">
            <v>316 060 00 04 00 0</v>
          </cell>
        </row>
        <row r="283">
          <cell r="A283" t="str">
            <v>Шлам минеральный от газоочистки производства алюминия</v>
          </cell>
          <cell r="B283" t="str">
            <v>316 060 03 04 01 3</v>
          </cell>
        </row>
        <row r="284">
          <cell r="A284" t="str">
            <v>Шлам минеральный от газоочистки производства кремния</v>
          </cell>
          <cell r="B284" t="str">
            <v>316 060 02 04 99 5</v>
          </cell>
        </row>
        <row r="285">
          <cell r="A285" t="str">
            <v>Мусор рыночный</v>
          </cell>
          <cell r="B285" t="str">
            <v xml:space="preserve">916 000 00 00 00 0   </v>
          </cell>
        </row>
        <row r="286">
          <cell r="A286" t="str">
            <v>Мусор рыночный (прочие отходы)</v>
          </cell>
          <cell r="B286" t="str">
            <v>916 000 00 00 00 4</v>
          </cell>
        </row>
        <row r="287">
          <cell r="A287" t="str">
            <v>Отходы продовольственного рынка</v>
          </cell>
          <cell r="B287" t="str">
            <v>900 000 00 00 00 4</v>
          </cell>
        </row>
        <row r="288">
          <cell r="A288" t="str">
            <v>Мусор уличный</v>
          </cell>
          <cell r="B288" t="str">
            <v xml:space="preserve">915 000 00 00 00 0   </v>
          </cell>
        </row>
        <row r="289">
          <cell r="A289" t="str">
            <v>Мусор уличный</v>
          </cell>
          <cell r="B289" t="str">
            <v>900 000 00 00 00 4</v>
          </cell>
        </row>
        <row r="290">
          <cell r="A290" t="str">
            <v>Мусор уличный (прочие отходы)</v>
          </cell>
          <cell r="B290" t="str">
            <v>915 000 00 00 00 4</v>
          </cell>
        </row>
        <row r="291">
          <cell r="A291" t="str">
            <v>Нестойкие осадки, шламы при биомеханической обработке сточной воды</v>
          </cell>
          <cell r="B291" t="str">
            <v xml:space="preserve">943 000 00 00 00 0   </v>
          </cell>
        </row>
        <row r="292">
          <cell r="A292" t="str">
            <v>Мусор с защитных решеток и затворов</v>
          </cell>
          <cell r="B292" t="str">
            <v>943 000 00 00 00 4</v>
          </cell>
        </row>
        <row r="293">
          <cell r="A293" t="str">
            <v>Остатки при очистке каналов</v>
          </cell>
          <cell r="B293" t="str">
            <v>943 000 00 00 00 4</v>
          </cell>
        </row>
        <row r="294">
          <cell r="A294" t="str">
            <v>Прочие остатки канализаций и от обработки воды</v>
          </cell>
          <cell r="B294" t="str">
            <v>943 000 00 00 00 4</v>
          </cell>
        </row>
        <row r="295">
          <cell r="A295" t="str">
            <v>Содержимое жироуловителей (нефтеуловителей)</v>
          </cell>
          <cell r="B295" t="str">
            <v>943 000 00 00 00 4</v>
          </cell>
        </row>
        <row r="296">
          <cell r="A296" t="str">
            <v>Содержимое пескоуловитслей</v>
          </cell>
          <cell r="B296" t="str">
            <v>943 000 00 00 00 4</v>
          </cell>
        </row>
        <row r="297">
          <cell r="A297" t="str">
            <v>Фильтрующие материалы и остатки после фильтрования ливнестоков</v>
          </cell>
          <cell r="B297" t="str">
            <v>943 000 00 00 00 4</v>
          </cell>
        </row>
        <row r="298">
          <cell r="A298" t="str">
            <v>Остатки в размельчителях</v>
          </cell>
          <cell r="B298" t="str">
            <v xml:space="preserve">578 000 00 00 00 0   </v>
          </cell>
        </row>
        <row r="299">
          <cell r="A299" t="str">
            <v>Остатки в размелыителях (легкие фракции)</v>
          </cell>
          <cell r="B299" t="str">
            <v>578 000 00 00 00 4</v>
          </cell>
        </row>
        <row r="300">
          <cell r="A300" t="str">
            <v>Отходы полимерных материалов из размалывающих устройств (легкие фракции)</v>
          </cell>
          <cell r="B300" t="str">
            <v>578 001 00 01 00 4</v>
          </cell>
        </row>
        <row r="301">
          <cell r="A301" t="str">
            <v>Пыль полимерных материалов с фильтров размалывающих устройств</v>
          </cell>
          <cell r="B301" t="str">
            <v>578 002 00 11 00 4</v>
          </cell>
        </row>
        <row r="302">
          <cell r="A302" t="str">
            <v>Пыль с фильтров размельчителей</v>
          </cell>
          <cell r="B302" t="str">
            <v>578 000 00 00 00 4</v>
          </cell>
        </row>
        <row r="303">
          <cell r="A303" t="str">
            <v>Остатки канализаций и от обработки воды кроме шламов</v>
          </cell>
          <cell r="B303" t="str">
            <v xml:space="preserve">947 000 00 00 00 0   </v>
          </cell>
        </row>
        <row r="304">
          <cell r="A304" t="str">
            <v>Прочие нестойкие осадки (шламы) от биомеханической обработки сточных вод</v>
          </cell>
          <cell r="B304" t="str">
            <v>947 000 00 00 00 4</v>
          </cell>
        </row>
        <row r="305">
          <cell r="A305" t="str">
            <v>Шлам (осадок) осветления, нестойкий</v>
          </cell>
          <cell r="B305" t="str">
            <v>947 000 00 00 00 4</v>
          </cell>
        </row>
        <row r="306">
          <cell r="A306" t="str">
            <v>Шлам остаточный от биологической очистки сточных вод, нестойкий</v>
          </cell>
          <cell r="B306" t="str">
            <v>947 000 00 00 00 4</v>
          </cell>
        </row>
        <row r="307">
          <cell r="A307" t="str">
            <v>Шлам фекальный из канализации и выгребных ям</v>
          </cell>
          <cell r="B307" t="str">
            <v>947 000 00 00 00 4</v>
          </cell>
        </row>
        <row r="308">
          <cell r="A308" t="str">
            <v>Остатки рафинирования нефтепродуктов</v>
          </cell>
          <cell r="B308" t="str">
            <v xml:space="preserve">548 000 00 00 00 0   </v>
          </cell>
        </row>
        <row r="309">
          <cell r="A309" t="str">
            <v>Глины фильтровальные, загрязненные нефтью</v>
          </cell>
          <cell r="B309" t="str">
            <v>548 000 00 00 00 3</v>
          </cell>
        </row>
        <row r="310">
          <cell r="A310" t="str">
            <v>Гудрон кислый</v>
          </cell>
          <cell r="B310" t="str">
            <v>548 000 00 00 00 2</v>
          </cell>
        </row>
        <row r="311">
          <cell r="A311" t="str">
            <v>Кислоты отработанные, содержащие нефть</v>
          </cell>
          <cell r="B311" t="str">
            <v>548 000 00 00 00 3</v>
          </cell>
        </row>
        <row r="312">
          <cell r="A312" t="str">
            <v>Отходы кислых смол, кислого дегтя</v>
          </cell>
          <cell r="B312" t="str">
            <v>548 002 00 00 00 2</v>
          </cell>
        </row>
        <row r="313">
          <cell r="A313" t="str">
            <v>Прочие отходы рафинирования нефтепродуктов</v>
          </cell>
          <cell r="B313" t="str">
            <v>548 000 00 00 00 3</v>
          </cell>
        </row>
        <row r="314">
          <cell r="A314" t="str">
            <v>Шлам, остатки от отработки нефти кислые</v>
          </cell>
          <cell r="B314" t="str">
            <v>548 000 00 00 00 3</v>
          </cell>
        </row>
        <row r="315">
          <cell r="A315" t="str">
            <v>Остатки рафинирования при переработке растительных и животных жиров</v>
          </cell>
          <cell r="B315" t="str">
            <v xml:space="preserve">129 000 00 00 00 0   </v>
          </cell>
        </row>
        <row r="316">
          <cell r="A316" t="str">
            <v>Глина отбеливающая (маслосодержащая)</v>
          </cell>
          <cell r="B316" t="str">
            <v>129 000 00 00 00 4</v>
          </cell>
        </row>
        <row r="317">
          <cell r="A317" t="str">
            <v>Остатки рафинирования растительных и животных жиров</v>
          </cell>
          <cell r="B317" t="str">
            <v>129 000 00 00 00 4</v>
          </cell>
        </row>
        <row r="318">
          <cell r="A318" t="str">
            <v>Отходы отбеливающей глины, содержащей масла</v>
          </cell>
          <cell r="B318" t="str">
            <v>129 001 00 00 00 4</v>
          </cell>
        </row>
        <row r="319">
          <cell r="A319" t="str">
            <v>Прочие осгатки рафинирования растительных и животных жиров</v>
          </cell>
          <cell r="B319" t="str">
            <v>129 000 00 00 00 4</v>
          </cell>
        </row>
        <row r="320">
          <cell r="A320" t="str">
            <v>Отходы аккумуляторов</v>
          </cell>
          <cell r="B320" t="str">
            <v xml:space="preserve">921 000 00 00 00 0   </v>
          </cell>
        </row>
        <row r="321">
          <cell r="A321" t="str">
            <v>Аккумуляторы свинцовые отработанные неповрежденные, с не слитым электролитом</v>
          </cell>
          <cell r="B321" t="str">
            <v>921 101 01 13 01 2</v>
          </cell>
        </row>
        <row r="322">
          <cell r="A322" t="str">
            <v>Аккумуляторы свинцовые отработанные неразобранные, со слитым электролитом</v>
          </cell>
          <cell r="B322" t="str">
            <v>921 101 02 13 01 3</v>
          </cell>
        </row>
        <row r="323">
          <cell r="A323" t="str">
            <v>Аккумуляторы свинцовые, отработанные и брак</v>
          </cell>
          <cell r="B323" t="str">
            <v>921 101 00 13 01 0</v>
          </cell>
        </row>
        <row r="324">
          <cell r="A324" t="str">
            <v>Лампы электрические и электронные отработанные и брак</v>
          </cell>
          <cell r="B324" t="str">
            <v>923 100 00 01 00 0</v>
          </cell>
        </row>
        <row r="325">
          <cell r="A325" t="str">
            <v>Отходы бумаги и картона</v>
          </cell>
          <cell r="B325" t="str">
            <v xml:space="preserve">187 000 00 00 00 0   </v>
          </cell>
        </row>
        <row r="326">
          <cell r="A326" t="str">
            <v>Бумага абразивная</v>
          </cell>
          <cell r="B326" t="str">
            <v>187 000 00 00 00 4</v>
          </cell>
        </row>
        <row r="327">
          <cell r="A327" t="str">
            <v>Бумага ламинированная</v>
          </cell>
          <cell r="B327" t="str">
            <v>187 000 00 00 00 4</v>
          </cell>
        </row>
        <row r="328">
          <cell r="A328" t="str">
            <v>Бумага фольгированная</v>
          </cell>
          <cell r="B328" t="str">
            <v>187 000 00 00 00 4</v>
          </cell>
        </row>
        <row r="329">
          <cell r="A329" t="str">
            <v>Бумажные фильтры неиспользованные, брак</v>
          </cell>
          <cell r="B329" t="str">
            <v>187 107 00 01 00 5</v>
          </cell>
        </row>
        <row r="330">
          <cell r="A330" t="str">
            <v>Обрезь гофрокартона</v>
          </cell>
          <cell r="B330" t="str">
            <v>187 101 03 01 00 5</v>
          </cell>
        </row>
        <row r="331">
          <cell r="A331" t="str">
            <v>Отходы бумаги и картона незагрязненные</v>
          </cell>
          <cell r="B331" t="str">
            <v>187 100 00 00 00 0</v>
          </cell>
        </row>
        <row r="332">
          <cell r="A332" t="str">
            <v>Отходы бумаги и картона от канцелярской деятельности и делопроизводства</v>
          </cell>
          <cell r="B332" t="str">
            <v>187 103 00 01 00 5</v>
          </cell>
        </row>
        <row r="333">
          <cell r="A333" t="str">
            <v>Отходы бумаги и картона от резки и штамповки незагрязненные</v>
          </cell>
          <cell r="B333" t="str">
            <v>187 101 00 01 00 0</v>
          </cell>
        </row>
        <row r="334">
          <cell r="A334" t="str">
            <v>Отходы бумаги и картона с пропиткой и покрытиями</v>
          </cell>
          <cell r="B334" t="str">
            <v>187 200 00 00 00 0</v>
          </cell>
        </row>
        <row r="335">
          <cell r="A335" t="str">
            <v>Отходы бумаги и картона с синтетическим покрытием</v>
          </cell>
          <cell r="B335" t="str">
            <v>187 201 00 01 00 0</v>
          </cell>
        </row>
        <row r="336">
          <cell r="A336" t="str">
            <v>Отходы бумаги от резки и штамповки</v>
          </cell>
          <cell r="B336" t="str">
            <v>187 101 01 01 00 5</v>
          </cell>
        </row>
        <row r="337">
          <cell r="A337" t="str">
            <v>Отходы бумаги с нанесенным лаком</v>
          </cell>
          <cell r="B337" t="str">
            <v>187 201 01 01 01 4</v>
          </cell>
        </row>
        <row r="338">
          <cell r="A338" t="str">
            <v>Отходы бумаги, картона и изделий из них, с загрязнениями преимущественно неорганическими</v>
          </cell>
          <cell r="B338" t="str">
            <v>187 000 00 00 00 4</v>
          </cell>
        </row>
        <row r="339">
          <cell r="A339" t="str">
            <v>Отходы бумаги, картона и изделий из них, с загрязнениями преимущественно органическими</v>
          </cell>
          <cell r="B339" t="str">
            <v>187 000 00 00 00 4</v>
          </cell>
        </row>
        <row r="340">
          <cell r="A340" t="str">
            <v>Отходы бумажной клеевой ленты</v>
          </cell>
          <cell r="B340" t="str">
            <v>187 201 02 01 01 4</v>
          </cell>
        </row>
        <row r="341">
          <cell r="A341" t="str">
            <v>Отходы вощеной бумаги</v>
          </cell>
          <cell r="B341" t="str">
            <v>187 203 00 01 00 5</v>
          </cell>
        </row>
        <row r="342">
          <cell r="A342" t="str">
            <v>Отходы картона от резки и штамповки</v>
          </cell>
          <cell r="B342" t="str">
            <v>187 101 02 01 00 5</v>
          </cell>
        </row>
        <row r="343">
          <cell r="A343" t="str">
            <v>Отходы печатной продукции (цветная печать)</v>
          </cell>
          <cell r="B343" t="str">
            <v>187 106 00 01 00 5</v>
          </cell>
        </row>
        <row r="344">
          <cell r="A344" t="str">
            <v>Отходы печатной продукции (черно-белая печать)</v>
          </cell>
          <cell r="B344" t="str">
            <v>187 105 00 01 00 5</v>
          </cell>
        </row>
        <row r="345">
          <cell r="A345" t="str">
            <v>Отходы рубероида</v>
          </cell>
          <cell r="B345" t="str">
            <v>187 204 01 01 01 4</v>
          </cell>
        </row>
        <row r="346">
          <cell r="A346" t="str">
            <v>Отходы рубероида, толи и бумаги, пропитанной битумом</v>
          </cell>
          <cell r="B346" t="str">
            <v>187 204 00 01 00 0</v>
          </cell>
        </row>
        <row r="347">
          <cell r="A347" t="str">
            <v>Отходы толи</v>
          </cell>
          <cell r="B347" t="str">
            <v>187 204 02 01 01 4</v>
          </cell>
        </row>
        <row r="348">
          <cell r="A348" t="str">
            <v>Отходы упаковочного гофрокартона незагрязненные</v>
          </cell>
          <cell r="B348" t="str">
            <v>187 102 03 01 00 5</v>
          </cell>
        </row>
        <row r="349">
          <cell r="A349" t="str">
            <v>Отходы упаковочного картона незагрязненные</v>
          </cell>
          <cell r="B349" t="str">
            <v>187 102 02 01 00 5</v>
          </cell>
        </row>
        <row r="350">
          <cell r="A350" t="str">
            <v>Отходы упаковочной бумаги незагрязненные</v>
          </cell>
          <cell r="B350" t="str">
            <v>187 102 01 01 00 5</v>
          </cell>
        </row>
        <row r="351">
          <cell r="A351" t="str">
            <v>Отходы упаковочных материалов из бумаги и картона незагрязненные</v>
          </cell>
          <cell r="B351" t="str">
            <v>187 102 00 01 00 0</v>
          </cell>
        </row>
        <row r="352">
          <cell r="A352" t="str">
            <v>Отходы фотобумаги</v>
          </cell>
          <cell r="B352" t="str">
            <v>187 202 00 01 01 4</v>
          </cell>
        </row>
        <row r="353">
          <cell r="A353" t="str">
            <v>Прочие незагрязненные отходы бумаги и картона</v>
          </cell>
          <cell r="B353" t="str">
            <v>187 199 00 01 00 0</v>
          </cell>
        </row>
        <row r="354">
          <cell r="A354" t="str">
            <v>Прочие отходы бумаги и картона</v>
          </cell>
          <cell r="B354" t="str">
            <v>187 900 00 00 00 0</v>
          </cell>
        </row>
        <row r="355">
          <cell r="A355" t="str">
            <v>Прочие отходы бумаги незагрязненные</v>
          </cell>
          <cell r="B355" t="str">
            <v>187 199 01 01 00 5</v>
          </cell>
        </row>
        <row r="356">
          <cell r="A356" t="str">
            <v>Прочие отходы гофрокартона незагрязненные</v>
          </cell>
          <cell r="B356" t="str">
            <v>187 199 03 01 00 5</v>
          </cell>
        </row>
        <row r="357">
          <cell r="A357" t="str">
            <v>Прочие отходы картона незагрязненные</v>
          </cell>
          <cell r="B357" t="str">
            <v>187 199 02 01 00 5</v>
          </cell>
        </row>
        <row r="358">
          <cell r="A358" t="str">
            <v>Разнородные отходы бумаги и картона (например, содержащие отходы фотобумаги)</v>
          </cell>
          <cell r="B358" t="str">
            <v>187 901 00 01 00 4</v>
          </cell>
        </row>
        <row r="359">
          <cell r="A359" t="str">
            <v>Срыв бумаги и картона</v>
          </cell>
          <cell r="B359" t="str">
            <v>187 104 00 01 00 5</v>
          </cell>
        </row>
        <row r="360">
          <cell r="A360" t="str">
            <v>Отходы взрывчатых веществ</v>
          </cell>
          <cell r="B360" t="str">
            <v xml:space="preserve">591 000 00 00 00 0   </v>
          </cell>
        </row>
        <row r="361">
          <cell r="A361" t="str">
            <v>Отходы взрывчатых веществ и боеприпасов</v>
          </cell>
          <cell r="B361" t="str">
            <v>591 000 00 00 00 4</v>
          </cell>
        </row>
        <row r="362">
          <cell r="A362" t="str">
            <v>Пиротехнические отходы</v>
          </cell>
          <cell r="B362" t="str">
            <v>591 000 00 00 00 4</v>
          </cell>
        </row>
        <row r="363">
          <cell r="A363" t="str">
            <v>Химикалии органические, многократно азотированные</v>
          </cell>
          <cell r="B363" t="str">
            <v>591 000 00 00 00 3</v>
          </cell>
        </row>
        <row r="364">
          <cell r="A364" t="str">
            <v>Отходы гигиенических средств</v>
          </cell>
          <cell r="B364" t="str">
            <v xml:space="preserve">533 000 00 00 00 0   </v>
          </cell>
        </row>
        <row r="365">
          <cell r="A365" t="str">
            <v>Мыла и кислоты сульфоновыр</v>
          </cell>
          <cell r="B365" t="str">
            <v>566 000 00 00 00 4</v>
          </cell>
        </row>
        <row r="366">
          <cell r="A366" t="str">
            <v>Остатки производства моющих средств</v>
          </cell>
          <cell r="B366" t="str">
            <v>566 000 00 00 00 4</v>
          </cell>
        </row>
        <row r="367">
          <cell r="A367" t="str">
            <v>Отходы гигиенических средств (прочие отходы)</v>
          </cell>
          <cell r="B367" t="str">
            <v>533 000 00 00 00 4</v>
          </cell>
        </row>
        <row r="368">
          <cell r="A368" t="str">
            <v>Поверхностно-активные вещества, жидкие</v>
          </cell>
          <cell r="B368" t="str">
            <v>566 000 00 00 00 4</v>
          </cell>
        </row>
        <row r="369">
          <cell r="A369" t="str">
            <v>Поверхностно-активные вещества, твердые</v>
          </cell>
          <cell r="B369" t="str">
            <v>566 000 00 00 00 3</v>
          </cell>
        </row>
        <row r="370">
          <cell r="A370" t="str">
            <v>Прочие отходы гигиенических, чистящих и моющих средств</v>
          </cell>
          <cell r="B370" t="str">
            <v>566 000 00 00 00 4</v>
          </cell>
        </row>
        <row r="371">
          <cell r="A371" t="str">
            <v>Чистящие вещества, галогеносодержащие</v>
          </cell>
          <cell r="B371" t="str">
            <v>566 000 00 00 00 2</v>
          </cell>
        </row>
        <row r="372">
          <cell r="A372" t="str">
            <v>Отходы добычи нефти</v>
          </cell>
          <cell r="B372" t="str">
            <v xml:space="preserve">545 000 00 00 00 0   </v>
          </cell>
        </row>
        <row r="373">
          <cell r="A373" t="str">
            <v>Буровая промывка и буровая мелочь, загрязненные нефтью</v>
          </cell>
          <cell r="B373" t="str">
            <v>341 000 00 00 00 3</v>
          </cell>
        </row>
        <row r="374">
          <cell r="A374" t="str">
            <v>Буровая промывка и буровая мелочь, не содержащие нефть</v>
          </cell>
          <cell r="B374" t="str">
            <v>341 000 00 00 00 4</v>
          </cell>
        </row>
        <row r="375">
          <cell r="A375" t="str">
            <v>Земля, вынутый грунт, загрязненный сырой нефтью</v>
          </cell>
          <cell r="B375" t="str">
            <v>341 000 00 00 00 3</v>
          </cell>
        </row>
        <row r="376">
          <cell r="A376" t="str">
            <v>Отходы добычи нефти (прочие отходы)</v>
          </cell>
          <cell r="B376" t="str">
            <v>545 000 00 00 00 4</v>
          </cell>
        </row>
        <row r="377">
          <cell r="A377" t="str">
            <v>Прочие остатки нефтедобычи, загрязненные нефтью</v>
          </cell>
          <cell r="B377" t="str">
            <v>341 000 00 00 00 3</v>
          </cell>
        </row>
        <row r="378">
          <cell r="A378" t="str">
            <v>Шлам, содержащий сырую нефть</v>
          </cell>
          <cell r="B378" t="str">
            <v>341 000 00 00 00 3</v>
          </cell>
        </row>
        <row r="379">
          <cell r="A379" t="str">
            <v>Отходы дубилен кроме дубильных веществ</v>
          </cell>
          <cell r="B379" t="str">
            <v xml:space="preserve">144 000 00 00 00 0   </v>
          </cell>
        </row>
        <row r="380">
          <cell r="A380" t="str">
            <v>Прочие отходы дубления, кроме дубильных веществ</v>
          </cell>
          <cell r="B380" t="str">
            <v>144 000 00 00 00 3</v>
          </cell>
        </row>
        <row r="381">
          <cell r="A381" t="str">
            <v>Шлам дубилен</v>
          </cell>
          <cell r="B381" t="str">
            <v>144 000 00 00 00 3</v>
          </cell>
        </row>
        <row r="382">
          <cell r="A382" t="str">
            <v>Шлам зольников отработки сырой кожи и меха</v>
          </cell>
          <cell r="B382" t="str">
            <v>144 000 00 00 00 4</v>
          </cell>
        </row>
        <row r="383">
          <cell r="A383" t="str">
            <v>Отходы жиров, смазок и парафинов из нефти</v>
          </cell>
          <cell r="B383" t="str">
            <v xml:space="preserve">542 000 00 00 00 0   </v>
          </cell>
        </row>
        <row r="384">
          <cell r="A384" t="str">
            <v>Жиры</v>
          </cell>
          <cell r="B384" t="str">
            <v>542 000 00 00 00 4</v>
          </cell>
        </row>
        <row r="385">
          <cell r="A385" t="str">
            <v>Кислоты нефтяные, жирные</v>
          </cell>
          <cell r="B385" t="str">
            <v>542 000 00 00 00 4</v>
          </cell>
        </row>
        <row r="386">
          <cell r="A386" t="str">
            <v>Мыла металлические</v>
          </cell>
          <cell r="B386" t="str">
            <v>542 000 00 00 00 4</v>
          </cell>
        </row>
        <row r="387">
          <cell r="A387" t="str">
            <v>Парафин нефтяной, неочищенный (гач)</v>
          </cell>
          <cell r="B387" t="str">
            <v>542 000 00 00 00 4</v>
          </cell>
        </row>
        <row r="388">
          <cell r="A388" t="str">
            <v>Парафины галогенизированные</v>
          </cell>
          <cell r="B388" t="str">
            <v>542 000 00 00 00 4</v>
          </cell>
        </row>
        <row r="389">
          <cell r="A389" t="str">
            <v>Пек стеариновый</v>
          </cell>
          <cell r="B389" t="str">
            <v>542 000 00 00 00 4</v>
          </cell>
        </row>
        <row r="390">
          <cell r="A390" t="str">
            <v>Прочие огходы жиров (смазок) и парафннов из нефти</v>
          </cell>
          <cell r="B390" t="str">
            <v>542 000 00 00 00 4</v>
          </cell>
        </row>
        <row r="391">
          <cell r="A391" t="str">
            <v>Смазки консервационные</v>
          </cell>
          <cell r="B391" t="str">
            <v>542 000 00 00 00 4</v>
          </cell>
        </row>
        <row r="392">
          <cell r="A392" t="str">
            <v>Отходы из жилищ</v>
          </cell>
          <cell r="B392" t="str">
            <v xml:space="preserve">911 000 00 00 00 0   </v>
          </cell>
        </row>
        <row r="393">
          <cell r="A393" t="str">
            <v>Биогенные отходы сортированные</v>
          </cell>
          <cell r="B393" t="str">
            <v>900 000 00 00 00 4</v>
          </cell>
        </row>
        <row r="394">
          <cell r="A394" t="str">
            <v>Мусор бытовой (домовый) от населения (ТБО)</v>
          </cell>
          <cell r="B394" t="str">
            <v>900 000 00 00 00 5</v>
          </cell>
        </row>
        <row r="395">
          <cell r="A395" t="str">
            <v>Остатки от биологической обработки бытовых отходов</v>
          </cell>
          <cell r="B395" t="str">
            <v>900 000 00 00 00 4</v>
          </cell>
        </row>
        <row r="396">
          <cell r="A396" t="str">
            <v>Остатки от механической обработки бытовых отходов</v>
          </cell>
          <cell r="B396" t="str">
            <v>900 000 00 00 00 4</v>
          </cell>
        </row>
        <row r="397">
          <cell r="A397" t="str">
            <v>Отходы аккумуляторов</v>
          </cell>
          <cell r="B397" t="str">
            <v>921 100 00 13 00 0</v>
          </cell>
        </row>
        <row r="398">
          <cell r="A398" t="str">
            <v>Отходы из жилищ (прочие отходы)</v>
          </cell>
          <cell r="B398" t="str">
            <v>911 000 00 00 00 4</v>
          </cell>
        </row>
        <row r="399">
          <cell r="A399" t="str">
            <v>Отходы из жилищ крупногабаритные</v>
          </cell>
          <cell r="B399" t="str">
            <v>911 002 00 01 00 5</v>
          </cell>
        </row>
        <row r="400">
          <cell r="A400" t="str">
            <v>Отходы из жилищ несортированные (исключая крупногабаритные)</v>
          </cell>
          <cell r="B400" t="str">
            <v>911 001 00 01 00 4</v>
          </cell>
        </row>
        <row r="401">
          <cell r="A401" t="str">
            <v>Отходы клея, клеящих веществ, мастик, незатвердевших смол</v>
          </cell>
          <cell r="B401" t="str">
            <v xml:space="preserve">555 000 00 00 00 0   </v>
          </cell>
        </row>
        <row r="402">
          <cell r="A402" t="str">
            <v>Клея остатки, незатвердевшие</v>
          </cell>
          <cell r="B402" t="str">
            <v>557 000 00 00 00 3</v>
          </cell>
        </row>
        <row r="403">
          <cell r="A403" t="str">
            <v>Масло смоляное</v>
          </cell>
          <cell r="B403" t="str">
            <v>557 000 00 00 00 2</v>
          </cell>
        </row>
        <row r="404">
          <cell r="A404" t="str">
            <v>Мастичные и шпаклевочные материалы, затвердевшие</v>
          </cell>
          <cell r="B404" t="str">
            <v>557 000 00 00 00 4</v>
          </cell>
        </row>
        <row r="405">
          <cell r="A405" t="str">
            <v>Мастичные и шпаклевочные материалы, незатвердевшие</v>
          </cell>
          <cell r="B405" t="str">
            <v>557 000 00 00 00 4</v>
          </cell>
        </row>
        <row r="406">
          <cell r="A406" t="str">
            <v>Остатки смол незатвердевшие</v>
          </cell>
          <cell r="B406" t="str">
            <v>557 000 00 00 00 4</v>
          </cell>
        </row>
        <row r="407">
          <cell r="A407" t="str">
            <v>Остатки смол, затвердевшие (засохшие)</v>
          </cell>
          <cell r="B407" t="str">
            <v>557 000 00 00 00 4</v>
          </cell>
        </row>
        <row r="408">
          <cell r="A408" t="str">
            <v>Прочие отходы клея, клеящих веществ, мастик, смол</v>
          </cell>
          <cell r="B408" t="str">
            <v>557 000 00 00 00 3</v>
          </cell>
        </row>
        <row r="409">
          <cell r="A409" t="str">
            <v>Отходы кожи</v>
          </cell>
          <cell r="B409" t="str">
            <v xml:space="preserve">147 000 00 00 00 0   </v>
          </cell>
        </row>
        <row r="410">
          <cell r="A410" t="str">
            <v>Кожа натуральная, выделанная</v>
          </cell>
          <cell r="B410" t="str">
            <v>147 000 00 00 00 4</v>
          </cell>
        </row>
        <row r="411">
          <cell r="A411" t="str">
            <v>Кожа натуральная, невыделанная</v>
          </cell>
          <cell r="B411" t="str">
            <v>147 000 00 00 00 4</v>
          </cell>
        </row>
        <row r="412">
          <cell r="A412" t="str">
            <v>Кожевенная хр стружка</v>
          </cell>
          <cell r="B412" t="str">
            <v>147 000 00 00 00 4</v>
          </cell>
        </row>
        <row r="413">
          <cell r="A413" t="str">
            <v>Обрезки готовой кожи нехромового дубления</v>
          </cell>
          <cell r="B413" t="str">
            <v>147 003 03 01 99 5</v>
          </cell>
        </row>
        <row r="414">
          <cell r="A414" t="str">
            <v>Обрезки готовой хромовой кожи</v>
          </cell>
          <cell r="B414" t="str">
            <v>147 002 03 01 00 4</v>
          </cell>
        </row>
        <row r="415">
          <cell r="A415" t="str">
            <v>Обрезки спилка хромовой кожи</v>
          </cell>
          <cell r="B415" t="str">
            <v>147 002 01 01 00 4</v>
          </cell>
        </row>
        <row r="416">
          <cell r="A416" t="str">
            <v>Обрезь жесткого кожевенного товара в производстве обуви</v>
          </cell>
          <cell r="B416" t="str">
            <v>147 005 00 01 99 5</v>
          </cell>
        </row>
        <row r="417">
          <cell r="A417" t="str">
            <v>Обувь кожаная рабочая, потерявшая потребительские свойства</v>
          </cell>
          <cell r="B417" t="str">
            <v>147 006 01 13 00 4</v>
          </cell>
        </row>
        <row r="418">
          <cell r="A418" t="str">
            <v>Отходы использованных кожаных изделий</v>
          </cell>
          <cell r="B418" t="str">
            <v>147 006 00 01 00 0</v>
          </cell>
        </row>
        <row r="419">
          <cell r="A419" t="str">
            <v>Отходы кож нехромового дубления</v>
          </cell>
          <cell r="B419" t="str">
            <v>147 003 00 01 00 0</v>
          </cell>
        </row>
        <row r="420">
          <cell r="A420" t="str">
            <v>Отходы подошвенных кож</v>
          </cell>
          <cell r="B420" t="str">
            <v>147 000 00 00 00 4</v>
          </cell>
        </row>
        <row r="421">
          <cell r="A421" t="str">
            <v>Отходы полировальные</v>
          </cell>
          <cell r="B421" t="str">
            <v>147 000 00 00 00 4</v>
          </cell>
        </row>
        <row r="422">
          <cell r="A422" t="str">
            <v>Отходы хромовой кожи</v>
          </cell>
          <cell r="B422" t="str">
            <v>147 002 00 01 00 0</v>
          </cell>
        </row>
        <row r="423">
          <cell r="A423" t="str">
            <v>Прочие отходы от обработки мехов и кож</v>
          </cell>
          <cell r="B423" t="str">
            <v>147 000 00 00 00 4</v>
          </cell>
        </row>
        <row r="424">
          <cell r="A424" t="str">
            <v>Стружка хромовой кожи</v>
          </cell>
          <cell r="B424" t="str">
            <v>147 002 02 01 00 4</v>
          </cell>
        </row>
        <row r="425">
          <cell r="A425" t="str">
            <v>Шлам от шлифовки кож и кожная пыль (мука)</v>
          </cell>
          <cell r="B425" t="str">
            <v>147 004 00 00 00 4</v>
          </cell>
        </row>
        <row r="426">
          <cell r="A426" t="str">
            <v>Отходы лакокрасочных средств</v>
          </cell>
          <cell r="B426" t="str">
            <v xml:space="preserve">554 000 00 00 00 0   </v>
          </cell>
        </row>
        <row r="427">
          <cell r="A427" t="str">
            <v>Краски и лаки, содержащие органические растворители или тяжелые металлы, незатвердевшие</v>
          </cell>
          <cell r="B427" t="str">
            <v>555 000 00 00 00 3</v>
          </cell>
        </row>
        <row r="428">
          <cell r="A428" t="str">
            <v>Лаки и краски, старые, затвердевшие, а также затвердевшие остатки в бочках</v>
          </cell>
          <cell r="B428" t="str">
            <v>555 000 00 00 00 4</v>
          </cell>
        </row>
        <row r="429">
          <cell r="A429" t="str">
            <v>Лакокрасочные материалы, содержащие воду</v>
          </cell>
          <cell r="B429" t="str">
            <v>555 000 00 00 00 3</v>
          </cell>
        </row>
        <row r="430">
          <cell r="A430" t="str">
            <v>Лакокрасочные материалы, содержащие грунты и неорганические вещества</v>
          </cell>
          <cell r="B430" t="str">
            <v>555 000 00 00 00 3</v>
          </cell>
        </row>
        <row r="431">
          <cell r="A431" t="str">
            <v>Остатки твердые, солесодержащие, их дымоулавливающих устройств, топочных агрегатов с традиционным топливом(без реактивного гипса) Остатки типографской и копировальной краски</v>
          </cell>
          <cell r="B431" t="str">
            <v>555 000 00 00 00 4</v>
          </cell>
        </row>
        <row r="432">
          <cell r="A432" t="str">
            <v>Прочие лакокрасочные отходы</v>
          </cell>
          <cell r="B432" t="str">
            <v>555 000 00 00 00 3</v>
          </cell>
        </row>
        <row r="433">
          <cell r="A433" t="str">
            <v>Шлам лаков и красок, незатвердевший</v>
          </cell>
          <cell r="B433" t="str">
            <v>555 000 00 00 00 3</v>
          </cell>
        </row>
        <row r="434">
          <cell r="A434" t="str">
            <v>Отходы лесозаготовок</v>
          </cell>
          <cell r="B434" t="str">
            <v xml:space="preserve">173 000 00 00 00 0   </v>
          </cell>
        </row>
        <row r="435">
          <cell r="A435" t="str">
            <v>Зелень древесная</v>
          </cell>
          <cell r="B435" t="str">
            <v>173 000 00 00 00 5</v>
          </cell>
        </row>
        <row r="436">
          <cell r="A436" t="str">
            <v>Отходы древесины от лесоразработок</v>
          </cell>
          <cell r="B436" t="str">
            <v>173 001 00 01 00 0</v>
          </cell>
        </row>
        <row r="437">
          <cell r="A437" t="str">
            <v>Отходы корчевания пней</v>
          </cell>
          <cell r="B437" t="str">
            <v>173 001 02 01 00 5</v>
          </cell>
        </row>
        <row r="438">
          <cell r="A438" t="str">
            <v>Отходы лесосечные</v>
          </cell>
          <cell r="B438" t="str">
            <v>173 000 00 00 00 4</v>
          </cell>
        </row>
        <row r="439">
          <cell r="A439" t="str">
            <v>Отходы раскряжевки</v>
          </cell>
          <cell r="B439" t="str">
            <v>173 000 00 00 00 4</v>
          </cell>
        </row>
        <row r="440">
          <cell r="A440" t="str">
            <v>Отходы сучьев, ветвей от лесоразработок</v>
          </cell>
          <cell r="B440" t="str">
            <v>173 001 01 01 00 5</v>
          </cell>
        </row>
        <row r="441">
          <cell r="A441" t="str">
            <v>Прочие древесные отходы лесозаготовок</v>
          </cell>
          <cell r="B441" t="str">
            <v>173 000 00 00 00 4</v>
          </cell>
        </row>
        <row r="442">
          <cell r="A442" t="str">
            <v>Отходы металлоорганических соединений</v>
          </cell>
          <cell r="B442" t="str">
            <v xml:space="preserve">523 000 00 00 00 0   </v>
          </cell>
        </row>
        <row r="443">
          <cell r="A443" t="str">
            <v>Карбонилы металлов</v>
          </cell>
          <cell r="B443" t="str">
            <v>523 000 00 00 00 3</v>
          </cell>
        </row>
        <row r="444">
          <cell r="A444" t="str">
            <v>Прочие металлоорганические соединения, кроме пестицидов</v>
          </cell>
          <cell r="B444" t="str">
            <v>523 000 00 00 00 4</v>
          </cell>
        </row>
        <row r="445">
          <cell r="A445" t="str">
            <v>Отходы негалогенированных органических растворителей и их смесей</v>
          </cell>
          <cell r="B445" t="str">
            <v xml:space="preserve">552 000 00 00 00 0   </v>
          </cell>
        </row>
        <row r="446">
          <cell r="A446" t="str">
            <v>Бензин для мойки, летролейный эфир, лигроин, лигроиновый растворитель</v>
          </cell>
          <cell r="B446" t="str">
            <v>553 000 00 00 00 2</v>
          </cell>
        </row>
        <row r="447">
          <cell r="A447" t="str">
            <v>Глицерин</v>
          </cell>
          <cell r="B447" t="str">
            <v>553 000 00 00 00 4</v>
          </cell>
        </row>
        <row r="448">
          <cell r="A448" t="str">
            <v>Нитроразбавители для лаков и красок</v>
          </cell>
          <cell r="B448" t="str">
            <v>553 000 00 00 00 2</v>
          </cell>
        </row>
        <row r="449">
          <cell r="A449" t="str">
            <v>Прочие растворители и их смеси без галогенсодержащих компонентов</v>
          </cell>
          <cell r="B449" t="str">
            <v>553 000 00 00 00 2</v>
          </cell>
        </row>
        <row r="450">
          <cell r="A450" t="str">
            <v>Скипидарное масло</v>
          </cell>
          <cell r="B450" t="str">
            <v>553 000 00 00 00 4</v>
          </cell>
        </row>
        <row r="451">
          <cell r="A451" t="str">
            <v>Сырая нефть, керосин</v>
          </cell>
          <cell r="B451" t="str">
            <v>553 000 00 00 00 3</v>
          </cell>
        </row>
        <row r="452">
          <cell r="A452" t="str">
            <v>Тетрагидронафталин (тетралин)</v>
          </cell>
          <cell r="B452" t="str">
            <v>553 000 00 00 00 4</v>
          </cell>
        </row>
        <row r="453">
          <cell r="A453" t="str">
            <v>Уайт-спирит</v>
          </cell>
          <cell r="B453" t="str">
            <v>553 000 00 00 00 4</v>
          </cell>
        </row>
        <row r="454">
          <cell r="A454" t="str">
            <v>Этанол</v>
          </cell>
          <cell r="B454" t="str">
            <v>553 000 00 00 00 4</v>
          </cell>
        </row>
        <row r="455">
          <cell r="A455" t="str">
            <v>Отходы незатвердевших пластмасс, формовочных масс и компонентов</v>
          </cell>
          <cell r="B455" t="str">
            <v xml:space="preserve">572 000 00 00 00 0   </v>
          </cell>
        </row>
        <row r="456">
          <cell r="A456" t="str">
            <v>Остатки производства и обработки пластмасс, незатвердевшие</v>
          </cell>
          <cell r="B456" t="str">
            <v>572 000 00 00 00 3</v>
          </cell>
        </row>
        <row r="457">
          <cell r="A457" t="str">
            <v>Пластификатор без галогенированных органических компонентов</v>
          </cell>
          <cell r="B457" t="str">
            <v>572 000 00 00 00 3</v>
          </cell>
        </row>
        <row r="458">
          <cell r="A458" t="str">
            <v>Пластификатор с галогенированными органическими компонентами</v>
          </cell>
          <cell r="B458" t="str">
            <v>572 000 00 00 00 3</v>
          </cell>
        </row>
        <row r="459">
          <cell r="A459" t="str">
            <v>Смолы полимерные, литейные</v>
          </cell>
          <cell r="B459" t="str">
            <v>572 000 00 00 00 3</v>
          </cell>
        </row>
        <row r="460">
          <cell r="A460" t="str">
            <v>Смолы полимерные, пропиточные</v>
          </cell>
          <cell r="B460" t="str">
            <v>572 000 00 00 00 3</v>
          </cell>
        </row>
        <row r="461">
          <cell r="A461" t="str">
            <v>Смолы фенолформальдегидные и меламиноформальдегидпые</v>
          </cell>
          <cell r="B461" t="str">
            <v>572 000 00 00 00 4</v>
          </cell>
        </row>
        <row r="462">
          <cell r="A462" t="str">
            <v>Отходы неорганических кислот</v>
          </cell>
          <cell r="B462" t="str">
            <v xml:space="preserve">512 000 00 00 00 0   </v>
          </cell>
        </row>
        <row r="463">
          <cell r="A463" t="str">
            <v>Кислота азотистая</v>
          </cell>
          <cell r="B463" t="str">
            <v>512 000 00 00 00 3</v>
          </cell>
        </row>
        <row r="464">
          <cell r="A464" t="str">
            <v>Кислота азотная</v>
          </cell>
          <cell r="B464" t="str">
            <v>512 000 00 00 00 2</v>
          </cell>
        </row>
        <row r="465">
          <cell r="A465" t="str">
            <v>Кислота серная отработанная, включая аккумуляторную</v>
          </cell>
          <cell r="B465" t="str">
            <v>512 000 00 00 00 2</v>
          </cell>
        </row>
        <row r="466">
          <cell r="A466" t="str">
            <v>Кислота сернистая</v>
          </cell>
          <cell r="B466" t="str">
            <v>512 000 00 00 00 3</v>
          </cell>
        </row>
        <row r="467">
          <cell r="A467" t="str">
            <v>Кислота соляная</v>
          </cell>
          <cell r="B467" t="str">
            <v>512 000 00 00 00 2</v>
          </cell>
        </row>
        <row r="468">
          <cell r="A468" t="str">
            <v>Кислота фосфористая</v>
          </cell>
          <cell r="B468" t="str">
            <v>512 000 00 00 00 3</v>
          </cell>
        </row>
        <row r="469">
          <cell r="A469" t="str">
            <v>Кислота фосфорная</v>
          </cell>
          <cell r="B469" t="str">
            <v>512 000 00 00 00 3</v>
          </cell>
        </row>
        <row r="470">
          <cell r="A470" t="str">
            <v>Кислота фтористоводородная</v>
          </cell>
          <cell r="B470" t="str">
            <v>512 000 00 00 00 2</v>
          </cell>
        </row>
        <row r="471">
          <cell r="A471" t="str">
            <v>Кислота хромовая</v>
          </cell>
          <cell r="B471" t="str">
            <v>512 000 00 00 00 2</v>
          </cell>
        </row>
        <row r="472">
          <cell r="A472" t="str">
            <v>Кислоты и смеси неорганических кислот с примесями, специфическими для данного производства</v>
          </cell>
          <cell r="B472" t="str">
            <v>512 000 00 00 00 2</v>
          </cell>
        </row>
        <row r="473">
          <cell r="A473" t="str">
            <v>Отработанный электролит аккумуляторных батарей после его нейтрализации</v>
          </cell>
          <cell r="B473" t="str">
            <v>512 000 00 00 00 4</v>
          </cell>
        </row>
        <row r="474">
          <cell r="A474" t="str">
            <v>Прочие отходы неорганических кислот</v>
          </cell>
          <cell r="B474" t="str">
            <v>512 000 00 00 00 2</v>
          </cell>
        </row>
        <row r="475">
          <cell r="A475" t="str">
            <v>Смеси неорганических кислот</v>
          </cell>
          <cell r="B475" t="str">
            <v>512 000 00 00 00 2</v>
          </cell>
        </row>
        <row r="476">
          <cell r="A476" t="str">
            <v>Отходы обработки и переработки древесины</v>
          </cell>
          <cell r="B476" t="str">
            <v xml:space="preserve">171 000 00 00 00 0   </v>
          </cell>
        </row>
        <row r="477">
          <cell r="A477" t="str">
            <v>Брак фанерных заготовок, содержащих связующие смолы в количестве от 0,2 % до 2,5 % включительно</v>
          </cell>
          <cell r="B477" t="str">
            <v>171 201 02 01 01 4</v>
          </cell>
        </row>
        <row r="478">
          <cell r="A478" t="str">
            <v>Горбыль</v>
          </cell>
          <cell r="B478" t="str">
            <v>171 000 00 00 00 4</v>
          </cell>
        </row>
        <row r="479">
          <cell r="A479" t="str">
            <v>Деревянная упаковка (невозвратная тара) и деревянные отходы из натуральной чистой древесины</v>
          </cell>
          <cell r="B479" t="str">
            <v>171 105 00 01 00 0</v>
          </cell>
        </row>
        <row r="480">
          <cell r="A480" t="str">
            <v>Деревянная упаковка (невозвратная тара) из натуральной древесины</v>
          </cell>
          <cell r="B480" t="str">
            <v>171 105 02 13 00 5</v>
          </cell>
        </row>
        <row r="481">
          <cell r="A481" t="str">
            <v>Древесная шерсть</v>
          </cell>
          <cell r="B481" t="str">
            <v>171 109 00 01 00 5</v>
          </cell>
        </row>
        <row r="482">
          <cell r="A482" t="str">
            <v>Древесно-стружечные и/или древесно-волокнистые плиты, содержащие связующие смолы в количестве от 0,2 % до 2,5 % включительно, некондиционные, брак</v>
          </cell>
          <cell r="B482" t="str">
            <v>171 202 04 01 01 4</v>
          </cell>
        </row>
        <row r="483">
          <cell r="A483" t="str">
            <v>Древесные отходы из натуральной чистой древесины несортированные</v>
          </cell>
          <cell r="B483" t="str">
            <v>171 120 00 01 00 5</v>
          </cell>
        </row>
        <row r="484">
          <cell r="A484" t="str">
            <v>Древесные отходы с пропиткой и покрытиями несортированные</v>
          </cell>
          <cell r="B484" t="str">
            <v>171 220 00 01 01 4</v>
          </cell>
        </row>
        <row r="485">
          <cell r="A485" t="str">
            <v>Древесные отходы с пропиткой и покрытиями, незагрязненные опасными веществами</v>
          </cell>
          <cell r="B485" t="str">
            <v>171 200 00 00 00 0</v>
          </cell>
        </row>
        <row r="486">
          <cell r="A486" t="str">
            <v>Изделия из натуральной древесины, потерявшие свои потребительские свойства</v>
          </cell>
          <cell r="B486" t="str">
            <v>171 105 03 13 00 5</v>
          </cell>
        </row>
        <row r="487">
          <cell r="A487" t="str">
            <v>Кора древесная и отходы скорки</v>
          </cell>
          <cell r="B487" t="str">
            <v>171 000 00 00 00 4</v>
          </cell>
        </row>
        <row r="488">
          <cell r="A488" t="str">
            <v>Кора с примесью земли</v>
          </cell>
          <cell r="B488" t="str">
            <v>171 101 02 01 00 4</v>
          </cell>
        </row>
        <row r="489">
          <cell r="A489" t="str">
            <v>Кусковые отходы (обрезь, щепа)</v>
          </cell>
          <cell r="B489" t="str">
            <v>171 000 00 00 00 4</v>
          </cell>
        </row>
        <row r="490">
          <cell r="A490" t="str">
            <v>Лигнин гидролизный</v>
          </cell>
          <cell r="B490" t="str">
            <v>171 000 00 00 00 4</v>
          </cell>
        </row>
        <row r="491">
          <cell r="A491" t="str">
            <v>Обрездая шпона</v>
          </cell>
          <cell r="B491" t="str">
            <v>171 000 00 00 00 4</v>
          </cell>
        </row>
        <row r="492">
          <cell r="A492" t="str">
            <v>Обрезки, кусковые отходы древесно-стружечных и/или древесно-волокнистых плит, содержащих связующие смолы в количестве от 0,2 % до 2,5 % включительно</v>
          </cell>
          <cell r="B492" t="str">
            <v>171 202 03 01 01 4</v>
          </cell>
        </row>
        <row r="493">
          <cell r="A493" t="str">
            <v>Обрезь натуральной чистой древесины</v>
          </cell>
          <cell r="B493" t="str">
            <v>171 105 01 01 00 5</v>
          </cell>
        </row>
        <row r="494">
          <cell r="A494" t="str">
            <v>Обрезь разнородной древесины (например, содержащая обрезь древесно-стружечных и/или древесно-волокнистых плит)</v>
          </cell>
          <cell r="B494" t="str">
            <v>171 901 06 01 00 4</v>
          </cell>
        </row>
        <row r="495">
          <cell r="A495" t="str">
            <v>Обрезь фанеры, содержащей связующие смолы в количестве от 0,2 % до 2,5 % включительно</v>
          </cell>
          <cell r="B495" t="str">
            <v>171 201 01 01 01 4</v>
          </cell>
        </row>
        <row r="496">
          <cell r="A496" t="str">
            <v>Опил и пыль обработки древесно-стружечных и древесно-волокнистых плит</v>
          </cell>
          <cell r="B496" t="str">
            <v>171 000 00 00 00 4</v>
          </cell>
        </row>
        <row r="497">
          <cell r="A497" t="str">
            <v>Опилки древесно-стружечных и/или древесно-волокнистых плит, содержащие связующие смолы в количестве от 0,2 % до 2,5 % включительно</v>
          </cell>
          <cell r="B497" t="str">
            <v>171 202 01 01 01 4</v>
          </cell>
        </row>
        <row r="498">
          <cell r="A498" t="str">
            <v>Опилки древесные, загрязненные бензином (содержание бензина – 15 % и более)</v>
          </cell>
          <cell r="B498" t="str">
            <v>171 303 01 04 03 3</v>
          </cell>
        </row>
        <row r="499">
          <cell r="A499" t="str">
            <v>Опилки древесные, загрязненные бензином (содержание бензина – менее 15 %)</v>
          </cell>
          <cell r="B499" t="str">
            <v>171 303 01 01 03 4</v>
          </cell>
        </row>
        <row r="500">
          <cell r="A500" t="str">
            <v>Опилки древесные, загрязненные минеральными маслами (содержание масел – 15 % и более)</v>
          </cell>
          <cell r="B500" t="str">
            <v>171 302 01 04 03 3</v>
          </cell>
        </row>
        <row r="501">
          <cell r="A501" t="str">
            <v>Опилки древесные, загрязненные минеральными маслами (содержание масел – менее 15 %)</v>
          </cell>
          <cell r="B501" t="str">
            <v>171 302 01 01 03 4</v>
          </cell>
        </row>
        <row r="502">
          <cell r="A502" t="str">
            <v>Опилки и стружки древесные, загрязненные бензином</v>
          </cell>
          <cell r="B502" t="str">
            <v>171 303 00 01 03 0</v>
          </cell>
        </row>
        <row r="503">
          <cell r="A503" t="str">
            <v>Опилки и стружки древесные, загрязненные минеральными маслами</v>
          </cell>
          <cell r="B503" t="str">
            <v>171 302 00 01 03 0</v>
          </cell>
        </row>
        <row r="504">
          <cell r="A504" t="str">
            <v>Опилки и стружки древесные, загрязненные преимущественно органическими веществами (минеральные масла, лаки, растворители)</v>
          </cell>
          <cell r="B504" t="str">
            <v>171 300 00 00 00 0</v>
          </cell>
        </row>
        <row r="505">
          <cell r="A505" t="str">
            <v>Опилки и стружки натуральной чистой древесины</v>
          </cell>
          <cell r="B505" t="str">
            <v>171 106 00 01 00 0</v>
          </cell>
        </row>
        <row r="506">
          <cell r="A506" t="str">
            <v>Опилки и стружки разнородной древесины (например, содержащие опилки и стружку древесно-стружечных и/или древесно-волокнистых плит)</v>
          </cell>
          <cell r="B506" t="str">
            <v>171 901 03 01 00 4</v>
          </cell>
        </row>
        <row r="507">
          <cell r="A507" t="str">
            <v>Опилки натуральной чистой древесины</v>
          </cell>
          <cell r="B507" t="str">
            <v>171 106 01 01 00 5</v>
          </cell>
        </row>
        <row r="508">
          <cell r="A508" t="str">
            <v>Опилки разнородной древесины (например, содержащие опилки древесно-стружечных и/или древесно-волокнистых плит)</v>
          </cell>
          <cell r="B508" t="str">
            <v>171 901 01 01 00 4</v>
          </cell>
        </row>
        <row r="509">
          <cell r="A509" t="str">
            <v>Опилки фанеры</v>
          </cell>
          <cell r="B509" t="str">
            <v>171 000 00 00 00 4</v>
          </cell>
        </row>
        <row r="510">
          <cell r="A510" t="str">
            <v>Отходы ДВПО</v>
          </cell>
          <cell r="B510" t="str">
            <v>171 000 00 00 00 4</v>
          </cell>
        </row>
        <row r="511">
          <cell r="A511" t="str">
            <v>Отходы горбыля, рейки из натуральной чистой древесины</v>
          </cell>
          <cell r="B511" t="str">
            <v>171 102 00 01 00 5</v>
          </cell>
        </row>
        <row r="512">
          <cell r="A512" t="str">
            <v>Отходы древесины с масляной пропиткой</v>
          </cell>
          <cell r="B512" t="str">
            <v>171 208 00 01 01 4</v>
          </cell>
        </row>
        <row r="513">
          <cell r="A513" t="str">
            <v>Отходы древесины с солевой пропиткой</v>
          </cell>
          <cell r="B513" t="str">
            <v>171 207 00 01 00 0</v>
          </cell>
        </row>
        <row r="514">
          <cell r="A514" t="str">
            <v>Отходы древесины, пропитанной 5-процентным раствором (NH4)2HPO4 (производство спичек)</v>
          </cell>
          <cell r="B514" t="str">
            <v>171 207 01 01 01 4</v>
          </cell>
        </row>
        <row r="515">
          <cell r="A515" t="str">
            <v>Отходы древесных строительных лесоматериалов, в том числе от сноса и разборки строений</v>
          </cell>
          <cell r="B515" t="str">
            <v>171 205 00 01 00 4</v>
          </cell>
        </row>
        <row r="516">
          <cell r="A516" t="str">
            <v>Отходы коры</v>
          </cell>
          <cell r="B516" t="str">
            <v>171 101 01 01 00 4</v>
          </cell>
        </row>
        <row r="517">
          <cell r="A517" t="str">
            <v>Отходы коры (группа)</v>
          </cell>
          <cell r="B517" t="str">
            <v>171 101 00 01 00 0</v>
          </cell>
        </row>
        <row r="518">
          <cell r="A518" t="str">
            <v>Отходы обработки древесно-стружечных и/или древесно-волокнистых плит, содержащие связующие смолы в количестве от 0,2 % до 2,5 % включительно</v>
          </cell>
          <cell r="B518" t="str">
            <v>171 202 00 01 00 0</v>
          </cell>
        </row>
        <row r="519">
          <cell r="A519" t="str">
            <v>Отходы обработки натуральной чистой древесины, незагрязненные опасными веществами</v>
          </cell>
          <cell r="B519" t="str">
            <v>171 100 00 00 00 0</v>
          </cell>
        </row>
        <row r="520">
          <cell r="A520" t="str">
            <v>Отходы обработки фанеры, изделия из фанеры, потерявшие свои потребительские свойства, содержащие связующие смолы в количестве от 0,2 % до 2,5 % включительно</v>
          </cell>
          <cell r="B520" t="str">
            <v>171 201 00 01 00 0</v>
          </cell>
        </row>
        <row r="521">
          <cell r="A521" t="str">
            <v>Отходы шкурки (наждачной)</v>
          </cell>
          <cell r="B521" t="str">
            <v>171 000 00 00 00 4</v>
          </cell>
        </row>
        <row r="522">
          <cell r="A522" t="str">
            <v>Отходы шпона натуральной чистой древесины</v>
          </cell>
          <cell r="B522" t="str">
            <v>171 103 00 01 00 5</v>
          </cell>
        </row>
        <row r="523">
          <cell r="A523" t="str">
            <v>Отходы щепы натуральной чистой древесины</v>
          </cell>
          <cell r="B523" t="str">
            <v>171 104 00 01 00 5</v>
          </cell>
        </row>
        <row r="524">
          <cell r="A524" t="str">
            <v>Прочие отходы обработки и переработки древесины</v>
          </cell>
          <cell r="B524" t="str">
            <v>171 900 00 00 00 0</v>
          </cell>
        </row>
        <row r="525">
          <cell r="A525" t="str">
            <v>Пыль древесная от шлифовки натуральной чистой древесины</v>
          </cell>
          <cell r="B525" t="str">
            <v>171 107 00 11 00 4</v>
          </cell>
        </row>
        <row r="526">
          <cell r="A526" t="str">
            <v>Пыль древесная, в т. ч. от воздухоочистных установок</v>
          </cell>
          <cell r="B526" t="str">
            <v>171 000 00 00 00 4</v>
          </cell>
        </row>
        <row r="527">
          <cell r="A527" t="str">
            <v>Пыль от обработки разнородной древесины (например, содержащая пыль древесно-стружечных и/или древесно-волокнистых плит)</v>
          </cell>
          <cell r="B527" t="str">
            <v>171 901 04 11 00 4</v>
          </cell>
        </row>
        <row r="528">
          <cell r="A528" t="str">
            <v>Пыль при изготовлении и обработке древесно-стружечных и/или древесно-волокнистых плит, содержащих связующие смолы в количестве от 0,2 % до 2,5 % включительно</v>
          </cell>
          <cell r="B528" t="str">
            <v>171 202 05 11 01 4</v>
          </cell>
        </row>
        <row r="529">
          <cell r="A529" t="str">
            <v>Пыль шлифовки паркетных изделий</v>
          </cell>
          <cell r="B529" t="str">
            <v>171 000 00 00 00 4</v>
          </cell>
        </row>
        <row r="530">
          <cell r="A530" t="str">
            <v>Разнородные древесные отходы</v>
          </cell>
          <cell r="B530" t="str">
            <v>171 901 00 01 00 0</v>
          </cell>
        </row>
        <row r="531">
          <cell r="A531" t="str">
            <v>Стружка древесная, загрязненная бензином (содержание бензина – 15 % и более)</v>
          </cell>
          <cell r="B531" t="str">
            <v>171 303 02 04 03 3</v>
          </cell>
        </row>
        <row r="532">
          <cell r="A532" t="str">
            <v>Стружка древесная, загрязненная бензином (содержание бензина – менее 15 %)</v>
          </cell>
          <cell r="B532" t="str">
            <v>171 303 02 01 03 4</v>
          </cell>
        </row>
        <row r="533">
          <cell r="A533" t="str">
            <v>Стружка древесная, загрязненная минеральными маслами (содержание масел – 15 % и более)</v>
          </cell>
          <cell r="B533" t="str">
            <v>171 302 02 04 03 3</v>
          </cell>
        </row>
        <row r="534">
          <cell r="A534" t="str">
            <v>Стружка древесная, загрязненная минеральными маслами (содержание масел – менее 15 %)</v>
          </cell>
          <cell r="B534" t="str">
            <v>171 302 02 01 03 4</v>
          </cell>
        </row>
        <row r="535">
          <cell r="A535" t="str">
            <v>Стружка древесно-стружечных и/или древесно-волокнистых плит, содержащая связующие смолы в количестве от 0,2 % до 2,5 % включительно</v>
          </cell>
          <cell r="B535" t="str">
            <v>171 202 02 01 01 4</v>
          </cell>
        </row>
        <row r="536">
          <cell r="A536" t="str">
            <v>Стружка натуральной чистой древесины</v>
          </cell>
          <cell r="B536" t="str">
            <v>171 106 02 01 00 5</v>
          </cell>
        </row>
        <row r="537">
          <cell r="A537" t="str">
            <v>Стружка разнородной древесины (например, содержащая стружку древесно-стружечных и/или древесно-волокнистых плит)</v>
          </cell>
          <cell r="B537" t="str">
            <v>171 901 02 01 00 4</v>
          </cell>
        </row>
        <row r="538">
          <cell r="A538" t="str">
            <v>Стружка, опил незагрязненные</v>
          </cell>
          <cell r="B538" t="str">
            <v>171 000 00 00 00 4</v>
          </cell>
        </row>
        <row r="539">
          <cell r="A539" t="str">
            <v>Стружка, опил, загрязненные неорганическими веществами</v>
          </cell>
          <cell r="B539" t="str">
            <v>171 000 00 00 00 3</v>
          </cell>
        </row>
        <row r="540">
          <cell r="A540" t="str">
            <v>Шлам гидролизный</v>
          </cell>
          <cell r="B540" t="str">
            <v>171 000 00 00 00 4</v>
          </cell>
        </row>
        <row r="541">
          <cell r="A541" t="str">
            <v>Шлам древесный от шлифовки натуральной чистой древесины</v>
          </cell>
          <cell r="B541" t="str">
            <v>171 108 00 04 00 5</v>
          </cell>
        </row>
        <row r="542">
          <cell r="A542" t="str">
            <v>Шлам от обработки разнородной древесины (например, содержащий шлам древесно-стружечных и/или древесно-волокнистых плит)</v>
          </cell>
          <cell r="B542" t="str">
            <v>171 901 05 04 00 4</v>
          </cell>
        </row>
        <row r="543">
          <cell r="A543" t="str">
            <v>Шлам при изготовлении и обработке древесно-стружечных и/или древесно-волокнистых плит, содержащих связующие смолы в количестве от 0,2 % до 2,5 % включительно</v>
          </cell>
          <cell r="B543" t="str">
            <v>171 202 06 04 01 4</v>
          </cell>
        </row>
        <row r="544">
          <cell r="A544" t="str">
            <v>Шпалы железнодорожные деревянные, пропитанные антисептическими средствами, отработанные и брак</v>
          </cell>
          <cell r="B544" t="str">
            <v>171 206 00 13 01 3</v>
          </cell>
        </row>
        <row r="545">
          <cell r="A545" t="str">
            <v>Отходы оксидов и гидрооксидов</v>
          </cell>
          <cell r="B545" t="str">
            <v xml:space="preserve">515 000 00 00 00 0   </v>
          </cell>
        </row>
        <row r="546">
          <cell r="A546" t="str">
            <v>Отходы оксидов и гидрооксидов (прочие отходы)</v>
          </cell>
          <cell r="B546" t="str">
            <v>515 000 00 00 00 4</v>
          </cell>
        </row>
        <row r="547">
          <cell r="A547" t="str">
            <v>Отходы поташа</v>
          </cell>
          <cell r="B547" t="str">
            <v>515 008 00 00 00 0</v>
          </cell>
        </row>
        <row r="548">
          <cell r="A548" t="str">
            <v>Отходы поташа в твердом виде</v>
          </cell>
          <cell r="B548" t="str">
            <v>515 008 01 01 00 4</v>
          </cell>
        </row>
        <row r="549">
          <cell r="A549" t="str">
            <v>Отходы солей мышьяка</v>
          </cell>
          <cell r="B549" t="str">
            <v>515 039 00 00 01 0</v>
          </cell>
        </row>
        <row r="550">
          <cell r="A550" t="str">
            <v>Отходы солей мышьяка в твердом виде</v>
          </cell>
          <cell r="B550" t="str">
            <v>515 039 01 01 01 1</v>
          </cell>
        </row>
        <row r="551">
          <cell r="A551" t="str">
            <v>Отходы солей свинца</v>
          </cell>
          <cell r="B551" t="str">
            <v>515 021 00 00 01 0</v>
          </cell>
        </row>
        <row r="552">
          <cell r="A552" t="str">
            <v>Отходы солей свинца в твердом виде</v>
          </cell>
          <cell r="B552" t="str">
            <v>515 021 01 01 01 2</v>
          </cell>
        </row>
        <row r="553">
          <cell r="A553" t="str">
            <v>Отходы хлорида меди</v>
          </cell>
          <cell r="B553" t="str">
            <v>515 030 00 00 01 0</v>
          </cell>
        </row>
        <row r="554">
          <cell r="A554" t="str">
            <v>Отходы хлорида меди в твердом виде</v>
          </cell>
          <cell r="B554" t="str">
            <v>515 030 01 01 01 2</v>
          </cell>
        </row>
        <row r="555">
          <cell r="A555" t="str">
            <v>Отходы, содержащие соли фтора</v>
          </cell>
          <cell r="B555" t="str">
            <v>515 045 00 00 00 0</v>
          </cell>
        </row>
        <row r="556">
          <cell r="A556" t="str">
            <v>Расплав электролита алюминиевого производства</v>
          </cell>
          <cell r="B556" t="str">
            <v>515 045 01 00 01 2</v>
          </cell>
        </row>
        <row r="557">
          <cell r="A557" t="str">
            <v>Растворы аммиачные для травления меди отработанные</v>
          </cell>
          <cell r="B557" t="str">
            <v>515 043 00 02 01 2</v>
          </cell>
        </row>
        <row r="558">
          <cell r="A558" t="str">
            <v>Отходы оксидов и оснований, включая щелочи</v>
          </cell>
          <cell r="B558" t="str">
            <v xml:space="preserve">511 000 00 00 00 0   </v>
          </cell>
        </row>
        <row r="559">
          <cell r="A559" t="str">
            <v>Алюминия гидроксид</v>
          </cell>
          <cell r="B559" t="str">
            <v>513 000 00 00 00 4</v>
          </cell>
        </row>
        <row r="560">
          <cell r="A560" t="str">
            <v>Алюминия оксид</v>
          </cell>
          <cell r="B560" t="str">
            <v>513 000 00 00 00 4</v>
          </cell>
        </row>
        <row r="561">
          <cell r="A561" t="str">
            <v>Аммиака раствор (нашатырный спирт)</v>
          </cell>
          <cell r="B561" t="str">
            <v>513 000 00 00 00 3</v>
          </cell>
        </row>
        <row r="562">
          <cell r="A562" t="str">
            <v>Железа гидроксиды</v>
          </cell>
          <cell r="B562" t="str">
            <v>513 000 00 00 00 4</v>
          </cell>
        </row>
        <row r="563">
          <cell r="A563" t="str">
            <v>Железа оксиды</v>
          </cell>
          <cell r="B563" t="str">
            <v>513 000 00 00 00 4</v>
          </cell>
        </row>
        <row r="564">
          <cell r="A564" t="str">
            <v>Известь мышьяковая</v>
          </cell>
          <cell r="B564" t="str">
            <v>513 000 00 00 00 2</v>
          </cell>
        </row>
        <row r="565">
          <cell r="A565" t="str">
            <v>Калия оксид, гидроксид</v>
          </cell>
          <cell r="B565" t="str">
            <v>513 000 00 00 00 3</v>
          </cell>
        </row>
        <row r="566">
          <cell r="A566" t="str">
            <v>Кальция гидроксид, известь гашеная</v>
          </cell>
          <cell r="B566" t="str">
            <v>513 000 00 00 00 4</v>
          </cell>
        </row>
        <row r="567">
          <cell r="A567" t="str">
            <v>Кальция оксид, известь негашеная</v>
          </cell>
          <cell r="B567" t="str">
            <v>513 000 00 00 00 4</v>
          </cell>
        </row>
        <row r="568">
          <cell r="A568" t="str">
            <v>Магния гидроксид</v>
          </cell>
          <cell r="B568" t="str">
            <v>513 000 00 00 00 4</v>
          </cell>
        </row>
        <row r="569">
          <cell r="A569" t="str">
            <v>Магния оксид</v>
          </cell>
          <cell r="B569" t="str">
            <v>513 000 00 00 00 4</v>
          </cell>
        </row>
        <row r="570">
          <cell r="A570" t="str">
            <v>Марганца диоксид (пиролюзит)</v>
          </cell>
          <cell r="B570" t="str">
            <v>513 000 00 00 00 4</v>
          </cell>
        </row>
        <row r="571">
          <cell r="A571" t="str">
            <v>Меди оксид</v>
          </cell>
          <cell r="B571" t="str">
            <v>513 000 00 00 00 3</v>
          </cell>
        </row>
        <row r="572">
          <cell r="A572" t="str">
            <v>Натрия оксид, гидроксид</v>
          </cell>
          <cell r="B572" t="str">
            <v>513 000 00 00 00 3</v>
          </cell>
        </row>
        <row r="573">
          <cell r="A573" t="str">
            <v>Олова диоксид (касситерит)</v>
          </cell>
          <cell r="B573" t="str">
            <v>513 000 00 00 00 4</v>
          </cell>
        </row>
        <row r="574">
          <cell r="A574" t="str">
            <v>Прочие оксиды и основания</v>
          </cell>
          <cell r="B574" t="str">
            <v>513 000 00 00 00 3</v>
          </cell>
        </row>
        <row r="575">
          <cell r="A575" t="str">
            <v>Смеси оксидов</v>
          </cell>
          <cell r="B575" t="str">
            <v>513 000 00 00 00 2</v>
          </cell>
        </row>
        <row r="576">
          <cell r="A576" t="str">
            <v>Смеси щелочей</v>
          </cell>
          <cell r="B576" t="str">
            <v>513 000 00 00 00 3</v>
          </cell>
        </row>
        <row r="577">
          <cell r="A577" t="str">
            <v>Сурьмы (III) оксид</v>
          </cell>
          <cell r="B577" t="str">
            <v>513 000 00 00 00 3</v>
          </cell>
        </row>
        <row r="578">
          <cell r="A578" t="str">
            <v>Титана диоксид</v>
          </cell>
          <cell r="B578" t="str">
            <v>513 000 00 00 00 4</v>
          </cell>
        </row>
        <row r="579">
          <cell r="A579" t="str">
            <v>Хрома (III) оксид</v>
          </cell>
          <cell r="B579" t="str">
            <v>513 000 00 00 00 3</v>
          </cell>
        </row>
        <row r="580">
          <cell r="A580" t="str">
            <v>Хрома (IV) оксид</v>
          </cell>
          <cell r="B580" t="str">
            <v>513 000 00 00 00 3</v>
          </cell>
        </row>
        <row r="581">
          <cell r="A581" t="str">
            <v>Цинка оксид</v>
          </cell>
          <cell r="B581" t="str">
            <v>513 000 00 00 00 4</v>
          </cell>
        </row>
        <row r="582">
          <cell r="A582" t="str">
            <v>Цинкогидроксид</v>
          </cell>
          <cell r="B582" t="str">
            <v>513 000 00 00 00 4</v>
          </cell>
        </row>
        <row r="583">
          <cell r="A583" t="str">
            <v>Щелочь аккумуляторная, отработанная</v>
          </cell>
          <cell r="B583" t="str">
            <v>513 000 00 00 00 3</v>
          </cell>
        </row>
        <row r="584">
          <cell r="A584" t="str">
            <v>Отходы органических галогеносодержащих растворителей, их смесей и других галогенированных жидкостей</v>
          </cell>
          <cell r="B584" t="str">
            <v xml:space="preserve">551 000 00 00 00 0   </v>
          </cell>
        </row>
        <row r="585">
          <cell r="A585" t="str">
            <v>Другие галогенизированные органические растворители</v>
          </cell>
          <cell r="B585" t="str">
            <v>552 000 00 00 00 2</v>
          </cell>
        </row>
        <row r="586">
          <cell r="A586" t="str">
            <v>Отходы органических галогеносодержащих растворителей, их смесей и других галогенированных жидкостей (прочие отходы)</v>
          </cell>
          <cell r="B586" t="str">
            <v>551 000 00 00 00 4</v>
          </cell>
        </row>
        <row r="587">
          <cell r="A587" t="str">
            <v>Растворители, хладоагенты, пропелленты, содержащие хлорфторуглеводороды</v>
          </cell>
          <cell r="B587" t="str">
            <v>552 000 00 00 00 2</v>
          </cell>
        </row>
        <row r="588">
          <cell r="A588" t="str">
            <v>Смеси воды и органических растворителей, содержащих галогенизированные компоненты</v>
          </cell>
          <cell r="B588" t="str">
            <v>552 000 00 00 00 2</v>
          </cell>
        </row>
        <row r="589">
          <cell r="A589" t="str">
            <v>Отходы органических кислот</v>
          </cell>
          <cell r="B589" t="str">
            <v xml:space="preserve">521 000 00 00 00 0   </v>
          </cell>
        </row>
        <row r="590">
          <cell r="A590" t="str">
            <v>Кислота аккумуляторная серная отработанная</v>
          </cell>
          <cell r="B590" t="str">
            <v>521 001 01 02 01 2</v>
          </cell>
        </row>
        <row r="591">
          <cell r="A591" t="str">
            <v>Кислоты аккумуляторные, отработанные</v>
          </cell>
          <cell r="B591" t="str">
            <v>521 001 00 02 01 0</v>
          </cell>
        </row>
        <row r="592">
          <cell r="A592" t="str">
            <v>Кислоты органические, галогенированные</v>
          </cell>
          <cell r="B592" t="str">
            <v>521 000 00 00 00 4</v>
          </cell>
        </row>
        <row r="593">
          <cell r="A593" t="str">
            <v>Кислоты органические, негалогенированные</v>
          </cell>
          <cell r="B593" t="str">
            <v>521 000 00 00 00 4</v>
          </cell>
        </row>
        <row r="594">
          <cell r="A594" t="str">
            <v>Шлам сернокислотного электролита</v>
          </cell>
          <cell r="B594" t="str">
            <v>521 001 03 04 01 2</v>
          </cell>
        </row>
        <row r="595">
          <cell r="A595" t="str">
            <v>Отходы органических кислот</v>
          </cell>
          <cell r="B595" t="str">
            <v xml:space="preserve">522 000 00 00 00 0   </v>
          </cell>
        </row>
        <row r="596">
          <cell r="A596" t="str">
            <v>Отходы органических кислот (прочие отходы)</v>
          </cell>
          <cell r="B596" t="str">
            <v>522 000 00 00 00 4</v>
          </cell>
        </row>
        <row r="597">
          <cell r="A597" t="str">
            <v>Отходы от водоэксплуатации</v>
          </cell>
          <cell r="B597" t="str">
            <v xml:space="preserve">949 000 00 00 00 0   </v>
          </cell>
        </row>
        <row r="598">
          <cell r="A598" t="str">
            <v>Мусор с защитных решеток при водозаборе</v>
          </cell>
          <cell r="B598" t="str">
            <v>949 001 00 01 00 5</v>
          </cell>
        </row>
        <row r="599">
          <cell r="A599" t="str">
            <v>Мусор с защитных решеток электростанций</v>
          </cell>
          <cell r="B599" t="str">
            <v>949 002 00 01 00 5</v>
          </cell>
        </row>
        <row r="600">
          <cell r="A600" t="str">
            <v>Остатки очистки воды</v>
          </cell>
          <cell r="B600" t="str">
            <v>949 000 00 00 00 4</v>
          </cell>
        </row>
        <row r="601">
          <cell r="A601" t="str">
            <v>Отходы переработки рыбы</v>
          </cell>
          <cell r="B601" t="str">
            <v xml:space="preserve">135 000 00 00 00 0   </v>
          </cell>
        </row>
        <row r="602">
          <cell r="A602" t="str">
            <v>Отходы от переработки рыбы</v>
          </cell>
          <cell r="B602" t="str">
            <v>135 003 00 00 00 5</v>
          </cell>
        </row>
        <row r="603">
          <cell r="A603" t="str">
            <v>Отходы раковин и панцирей моллюсков, ракообразных, иглокожих</v>
          </cell>
          <cell r="B603" t="str">
            <v>135 020 00 01 00 5</v>
          </cell>
        </row>
        <row r="604">
          <cell r="A604" t="str">
            <v>Рыба мороженая некондиционная</v>
          </cell>
          <cell r="B604" t="str">
            <v>135 001 00 01 00 5</v>
          </cell>
        </row>
        <row r="605">
          <cell r="A605" t="str">
            <v>Чешуя рыбная</v>
          </cell>
          <cell r="B605" t="str">
            <v>135 002 00 01 00 5</v>
          </cell>
        </row>
        <row r="606">
          <cell r="A606" t="str">
            <v>Отходы переработки рыбы и других морепродуктов</v>
          </cell>
          <cell r="B606" t="str">
            <v xml:space="preserve">133 000 00 00 00 0   </v>
          </cell>
        </row>
        <row r="607">
          <cell r="A607" t="str">
            <v>Отходы желатина</v>
          </cell>
          <cell r="B607" t="str">
            <v>133 011 00 00 00 5</v>
          </cell>
        </row>
        <row r="608">
          <cell r="A608" t="str">
            <v>Отходы кишок от переработки мяса животных</v>
          </cell>
          <cell r="B608" t="str">
            <v>133 003 00 00 00 5</v>
          </cell>
        </row>
        <row r="609">
          <cell r="A609" t="str">
            <v>Отходы от производства консервов из мяса животных</v>
          </cell>
          <cell r="B609" t="str">
            <v>133 008 00 00 00 5</v>
          </cell>
        </row>
        <row r="610">
          <cell r="A610" t="str">
            <v>Отходы переработки рыбы и других морепродуктов (прочие отходы)</v>
          </cell>
          <cell r="B610" t="str">
            <v>133 000 00 00 00 4</v>
          </cell>
        </row>
        <row r="611">
          <cell r="A611" t="str">
            <v>Раковины и панцири маллюсков, ракообразных, иглокожих и аналогичные материалы</v>
          </cell>
          <cell r="B611" t="str">
            <v>135 000 00 00 00 5</v>
          </cell>
        </row>
        <row r="612">
          <cell r="A612" t="str">
            <v>Отходы переработки целлюлозы</v>
          </cell>
          <cell r="B612" t="str">
            <v xml:space="preserve">184 000 00 00 00 0   </v>
          </cell>
        </row>
        <row r="613">
          <cell r="A613" t="str">
            <v>Нитроцеллюлоза</v>
          </cell>
          <cell r="B613" t="str">
            <v>184 000 00 00 00 3</v>
          </cell>
        </row>
        <row r="614">
          <cell r="A614" t="str">
            <v>Остатки от переработки макулатуры</v>
          </cell>
          <cell r="B614" t="str">
            <v>184 000 00 00 00 4</v>
          </cell>
        </row>
        <row r="615">
          <cell r="A615" t="str">
            <v>Остатки от получения бумаги без переработки макулатуры</v>
          </cell>
          <cell r="B615" t="str">
            <v>184 000 00 00 00 4</v>
          </cell>
        </row>
        <row r="616">
          <cell r="A616" t="str">
            <v>Отходы от процесса регенерации целлюлозного волокна</v>
          </cell>
          <cell r="B616" t="str">
            <v>184 000 00 00 00 4</v>
          </cell>
        </row>
        <row r="617">
          <cell r="A617" t="str">
            <v>Прочие огходы переработки целлюлозы</v>
          </cell>
          <cell r="B617" t="str">
            <v>184 000 00 00 00 4</v>
          </cell>
        </row>
        <row r="618">
          <cell r="A618" t="str">
            <v>Отходы потребления на производстве, подобные бытовым</v>
          </cell>
          <cell r="B618" t="str">
            <v xml:space="preserve">912 000 00 00 00 0   </v>
          </cell>
        </row>
        <row r="619">
          <cell r="A619" t="str">
            <v>Мусор и смет с производственных помещений со специфическими вредными загрязнениями</v>
          </cell>
          <cell r="B619" t="str">
            <v>900 000 00 00 00 3</v>
          </cell>
        </row>
        <row r="620">
          <cell r="A620" t="str">
            <v>Мусор от бытовых помещений организаций крупногабаритный</v>
          </cell>
          <cell r="B620" t="str">
            <v>912 005 00 01 00 5</v>
          </cell>
        </row>
        <row r="621">
          <cell r="A621" t="str">
            <v>Мусор от бытовых помещений организаций несортированный (исключая крупногабаритный)</v>
          </cell>
          <cell r="B621" t="str">
            <v>912 004 00 01 00 4</v>
          </cell>
        </row>
        <row r="622">
          <cell r="A622" t="str">
            <v>Мусор строительный</v>
          </cell>
          <cell r="B622" t="str">
            <v>912 006 00 01 00 0</v>
          </cell>
        </row>
        <row r="623">
          <cell r="A623" t="str">
            <v>Мусор строительный от разборки зданий</v>
          </cell>
          <cell r="B623" t="str">
            <v>912 006 01 01 00 4</v>
          </cell>
        </row>
        <row r="624">
          <cell r="A624" t="str">
            <v>Отходы (мусор) от уборки территории и помещений культурно-спортивных учреждений и зрелищных мероприятий</v>
          </cell>
          <cell r="B624" t="str">
            <v>912 014 00 01 00 5</v>
          </cell>
        </row>
        <row r="625">
          <cell r="A625" t="str">
            <v>Отходы (мусор) от уборки территории и помещений объектов оптово-розничной торговли продовольственными товарами</v>
          </cell>
          <cell r="B625" t="str">
            <v>912 011 00 01 00 5</v>
          </cell>
        </row>
        <row r="626">
          <cell r="A626" t="str">
            <v>Отходы (мусор) от уборки территории и помещений объектов оптово-розничной торговли промышленными товарами</v>
          </cell>
          <cell r="B626" t="str">
            <v>912 012 00 01 00 5</v>
          </cell>
        </row>
        <row r="627">
          <cell r="A627" t="str">
            <v>Отходы (мусор) от уборки территории и помещений учебно-воспитательных учреждений</v>
          </cell>
          <cell r="B627" t="str">
            <v>912 013 00 01 00 5</v>
          </cell>
        </row>
        <row r="628">
          <cell r="A628" t="str">
            <v>Отходы кухонь и предприятий общественного питания</v>
          </cell>
          <cell r="B628" t="str">
            <v>912 010 00 00 00 0</v>
          </cell>
        </row>
        <row r="629">
          <cell r="A629" t="str">
            <v>Отходы от уборки территорий кладбищ, колумбариев</v>
          </cell>
          <cell r="B629" t="str">
            <v>912 015 00 01 00 5</v>
          </cell>
        </row>
        <row r="630">
          <cell r="A630" t="str">
            <v>Отходы потребления на производстве, подобные бытовым (прочие отходы)</v>
          </cell>
          <cell r="B630" t="str">
            <v>912 000 00 00 00 4</v>
          </cell>
        </row>
        <row r="631">
          <cell r="A631" t="str">
            <v>Пищевые отходы кухонь и организаций общественного питания несортированные</v>
          </cell>
          <cell r="B631" t="str">
            <v>912 010 01 00 00 5</v>
          </cell>
        </row>
        <row r="632">
          <cell r="A632" t="str">
            <v>Прочие отходы потребления на производстве подобные бытовым</v>
          </cell>
          <cell r="B632" t="str">
            <v>900 000 00 00 00 4</v>
          </cell>
        </row>
        <row r="633">
          <cell r="A633" t="str">
            <v>Отходы продуктов из растительных масел</v>
          </cell>
          <cell r="B633" t="str">
            <v xml:space="preserve">126 000 00 00 00 0   </v>
          </cell>
        </row>
        <row r="634">
          <cell r="A634" t="str">
            <v>Масла растительные отработанные</v>
          </cell>
          <cell r="B634" t="str">
            <v>126 002 00 02 00 4</v>
          </cell>
        </row>
        <row r="635">
          <cell r="A635" t="str">
            <v>Масла смазочные и гидравлические без минеральных масел (нефтепродуктов)</v>
          </cell>
          <cell r="B635" t="str">
            <v>126 000 00 00 00 4</v>
          </cell>
        </row>
        <row r="636">
          <cell r="A636" t="str">
            <v>Отходы от зачистки растительных и животных жиров</v>
          </cell>
          <cell r="B636" t="str">
            <v>126 005 00 00 00 4</v>
          </cell>
        </row>
        <row r="637">
          <cell r="A637" t="str">
            <v>Отходы смазочных и гидравлических масел из растительного сырья</v>
          </cell>
          <cell r="B637" t="str">
            <v>126 001 00 02 00 4</v>
          </cell>
        </row>
        <row r="638">
          <cell r="A638" t="str">
            <v>Прочие отходы продуктов из растительных масел</v>
          </cell>
          <cell r="B638" t="str">
            <v>126 000 00 00 00 4</v>
          </cell>
        </row>
        <row r="639">
          <cell r="A639" t="str">
            <v>Отходы производства вкусовых продуктов</v>
          </cell>
          <cell r="B639" t="str">
            <v xml:space="preserve">114 000 00 00 00 0   </v>
          </cell>
        </row>
        <row r="640">
          <cell r="A640" t="str">
            <v>Барда производства спирта</v>
          </cell>
          <cell r="B640" t="str">
            <v>114 000 00 00 00 4</v>
          </cell>
        </row>
        <row r="641">
          <cell r="A641" t="str">
            <v>Вкусовые продукты с истекшим сроком годности</v>
          </cell>
          <cell r="B641" t="str">
            <v>114 000 00 00 00 4</v>
          </cell>
        </row>
        <row r="642">
          <cell r="A642" t="str">
            <v>Дробленые частицы кофейного полуфабриката</v>
          </cell>
          <cell r="B642" t="str">
            <v>114 001 04 11 99 5</v>
          </cell>
        </row>
        <row r="643">
          <cell r="A643" t="str">
            <v>Дрожжи пивные отработанные</v>
          </cell>
          <cell r="B643" t="str">
            <v>114 030 02 02 99 5</v>
          </cell>
        </row>
        <row r="644">
          <cell r="A644" t="str">
            <v>Дрожжи хлебопекарные отработанные</v>
          </cell>
          <cell r="B644" t="str">
            <v>114 030 01 02 99 5</v>
          </cell>
        </row>
        <row r="645">
          <cell r="A645" t="str">
            <v>Зерна кофе некондиционные</v>
          </cell>
          <cell r="B645" t="str">
            <v>114 001 02 11 99 5</v>
          </cell>
        </row>
        <row r="646">
          <cell r="A646" t="str">
            <v>Некондиционные зерна кофе, кофейная шелуха, кофейная пыль, дробленые частицы кофейного полуфабриката</v>
          </cell>
          <cell r="B646" t="str">
            <v>114 001 00 01 00 0</v>
          </cell>
        </row>
        <row r="647">
          <cell r="A647" t="str">
            <v>Остатки табачной мелочи, жилки табачного листа</v>
          </cell>
          <cell r="B647" t="str">
            <v>114 041 01 11 01 5</v>
          </cell>
        </row>
        <row r="648">
          <cell r="A648" t="str">
            <v>Остатки табачной мелочи, жилки табачного листа, табачная пыль</v>
          </cell>
          <cell r="B648" t="str">
            <v>114 041 00 01 00 0</v>
          </cell>
        </row>
        <row r="649">
          <cell r="A649" t="str">
            <v>Отходы дрожжей</v>
          </cell>
          <cell r="B649" t="str">
            <v>114 030 00 00 00 0</v>
          </cell>
        </row>
        <row r="650">
          <cell r="A650" t="str">
            <v>Отходы клея пищевого</v>
          </cell>
          <cell r="B650" t="str">
            <v>114 000 00 00 00 4</v>
          </cell>
        </row>
        <row r="651">
          <cell r="A651" t="str">
            <v>Отходы пряностей</v>
          </cell>
          <cell r="B651" t="str">
            <v>114 015 00 01 00 0</v>
          </cell>
        </row>
        <row r="652">
          <cell r="A652" t="str">
            <v>Отходы пряностей в виде пыли или порошка</v>
          </cell>
          <cell r="B652" t="str">
            <v>114 015 01 01 00 4</v>
          </cell>
        </row>
        <row r="653">
          <cell r="A653" t="str">
            <v>Пивная дробина</v>
          </cell>
          <cell r="B653" t="str">
            <v>114 000 00 00 00 4</v>
          </cell>
        </row>
        <row r="654">
          <cell r="A654" t="str">
            <v>Промывочные воды производства вкусовых продуктов г вредными примесями (органическими)</v>
          </cell>
          <cell r="B654" t="str">
            <v>114 000 00 00 00 4</v>
          </cell>
        </row>
        <row r="655">
          <cell r="A655" t="str">
            <v>Прочие отходы производства и потребления вкусовых продуктов</v>
          </cell>
          <cell r="B655" t="str">
            <v>114 000 00 00 00 4</v>
          </cell>
        </row>
        <row r="656">
          <cell r="A656" t="str">
            <v>Пряности некондиционные</v>
          </cell>
          <cell r="B656" t="str">
            <v>114 015 02 01 99 5</v>
          </cell>
        </row>
        <row r="657">
          <cell r="A657" t="str">
            <v>Пыль кофейная</v>
          </cell>
          <cell r="B657" t="str">
            <v>114 001 01 11 00 4</v>
          </cell>
        </row>
        <row r="658">
          <cell r="A658" t="str">
            <v>Пыль табачная</v>
          </cell>
          <cell r="B658" t="str">
            <v>114 041 02 11 01 3</v>
          </cell>
        </row>
        <row r="659">
          <cell r="A659" t="str">
            <v>Пыль чайная</v>
          </cell>
          <cell r="B659" t="str">
            <v>114 002 02 11 00 4</v>
          </cell>
        </row>
        <row r="660">
          <cell r="A660" t="str">
            <v>Сивушные масла</v>
          </cell>
          <cell r="B660" t="str">
            <v>114 000 00 00 00 4</v>
          </cell>
        </row>
        <row r="661">
          <cell r="A661" t="str">
            <v>Чай некондиционный</v>
          </cell>
          <cell r="B661" t="str">
            <v>114 002 01 01 99 5</v>
          </cell>
        </row>
        <row r="662">
          <cell r="A662" t="str">
            <v>Чай некондиционный и/или загрязненный, чайная пыль</v>
          </cell>
          <cell r="B662" t="str">
            <v>114 002 00 01 00 0</v>
          </cell>
        </row>
        <row r="663">
          <cell r="A663" t="str">
            <v>Шелуха кофейная</v>
          </cell>
          <cell r="B663" t="str">
            <v>114 001 03 11 99 5</v>
          </cell>
        </row>
        <row r="664">
          <cell r="A664" t="str">
            <v>Эфирно альдегидная фракция</v>
          </cell>
          <cell r="B664" t="str">
            <v>114 000 00 00 00 4</v>
          </cell>
        </row>
        <row r="665">
          <cell r="A665" t="str">
            <v>Отходы производства кормовых продуктов, кормов</v>
          </cell>
          <cell r="B665" t="str">
            <v xml:space="preserve">117 000 00 00 00 0   </v>
          </cell>
        </row>
        <row r="666">
          <cell r="A666" t="str">
            <v>Корма с истекшим сроком годности</v>
          </cell>
          <cell r="B666" t="str">
            <v>117 000 00 00 00 5</v>
          </cell>
        </row>
        <row r="667">
          <cell r="A667" t="str">
            <v>Кормовые консервы в стеклянной и металлической таре с истекшим сроком годности</v>
          </cell>
          <cell r="B667" t="str">
            <v>117 000 00 00 00 4</v>
          </cell>
        </row>
        <row r="668">
          <cell r="A668" t="str">
            <v>Отходы кормов</v>
          </cell>
          <cell r="B668" t="str">
            <v>117 100 00 00 00 0</v>
          </cell>
        </row>
        <row r="669">
          <cell r="A669" t="str">
            <v>Прочие отходы производства и потребления кормовых продуктов</v>
          </cell>
          <cell r="B669" t="str">
            <v>117 000 00 00 00 4</v>
          </cell>
        </row>
        <row r="670">
          <cell r="A670" t="str">
            <v>Пыль комбикормовая</v>
          </cell>
          <cell r="B670" t="str">
            <v>117 105 00 11 00 4</v>
          </cell>
        </row>
        <row r="671">
          <cell r="A671" t="str">
            <v>Отходы производства пищевых продуктов</v>
          </cell>
          <cell r="B671" t="str">
            <v xml:space="preserve">111 000 00 00 00 0   </v>
          </cell>
        </row>
        <row r="672">
          <cell r="A672" t="str">
            <v>Аспирационные отходы элеваторов</v>
          </cell>
          <cell r="B672" t="str">
            <v>111 000 00 00 00 4</v>
          </cell>
        </row>
        <row r="673">
          <cell r="A673" t="str">
            <v>Бой свеклы</v>
          </cell>
          <cell r="B673" t="str">
            <v>111 301 00 01 00 0</v>
          </cell>
        </row>
        <row r="674">
          <cell r="A674" t="str">
            <v>Ботва от корнеплодов, другие подобные растительные остатки при выращивании овощей</v>
          </cell>
          <cell r="B674" t="str">
            <v>111 201 00 01 99 5</v>
          </cell>
        </row>
        <row r="675">
          <cell r="A675" t="str">
            <v>Ботва от корнеплодов, другие подобные растительные остатки при выращивании овощей, загрязненные землей</v>
          </cell>
          <cell r="B675" t="str">
            <v>111 202 00 01 99 5</v>
          </cell>
        </row>
        <row r="676">
          <cell r="A676" t="str">
            <v>Выжимки овощные</v>
          </cell>
          <cell r="B676" t="str">
            <v>111 304 00 00 00 0</v>
          </cell>
        </row>
        <row r="677">
          <cell r="A677" t="str">
            <v>Выжимки фруктовые и ягодные</v>
          </cell>
          <cell r="B677" t="str">
            <v>111 321 00 00 00 0</v>
          </cell>
        </row>
        <row r="678">
          <cell r="A678" t="str">
            <v>Выжимки яблочные</v>
          </cell>
          <cell r="B678" t="str">
            <v>111 321 01 01 99 5</v>
          </cell>
        </row>
        <row r="679">
          <cell r="A679" t="str">
            <v>Дробина солодовая (пивная)</v>
          </cell>
          <cell r="B679" t="str">
            <v>111 403 00 01 99 5</v>
          </cell>
        </row>
        <row r="680">
          <cell r="A680" t="str">
            <v>Дробина хмелевая</v>
          </cell>
          <cell r="B680" t="str">
            <v>111 404 00 01 99 5</v>
          </cell>
        </row>
        <row r="681">
          <cell r="A681" t="str">
            <v>Жом свекловичный</v>
          </cell>
          <cell r="B681" t="str">
            <v>111 302 00 01 99 5</v>
          </cell>
        </row>
        <row r="682">
          <cell r="A682" t="str">
            <v>Зерновая дробина</v>
          </cell>
          <cell r="B682" t="str">
            <v>111 000 00 00 00 4</v>
          </cell>
        </row>
        <row r="683">
          <cell r="A683" t="str">
            <v>Зерновая оболочка солода</v>
          </cell>
          <cell r="B683" t="str">
            <v>111 104 05 08 99 5</v>
          </cell>
        </row>
        <row r="684">
          <cell r="A684" t="str">
            <v>Карамелевая крошка</v>
          </cell>
          <cell r="B684" t="str">
            <v>111 000 00 00 00 4</v>
          </cell>
        </row>
        <row r="685">
          <cell r="A685" t="str">
            <v>Кормовой зернопродукт</v>
          </cell>
          <cell r="B685" t="str">
            <v>111 000 00 00 00 4</v>
          </cell>
        </row>
        <row r="686">
          <cell r="A686" t="str">
            <v>Кормовые отходы плодоовощной продукции</v>
          </cell>
          <cell r="B686" t="str">
            <v>111 000 00 00 00 4</v>
          </cell>
        </row>
        <row r="687">
          <cell r="A687" t="str">
            <v>Косточки плодовые</v>
          </cell>
          <cell r="B687" t="str">
            <v>111 325 00 01 99 5</v>
          </cell>
        </row>
        <row r="688">
          <cell r="A688" t="str">
            <v>Лузга гречневая</v>
          </cell>
          <cell r="B688" t="str">
            <v>111 104 02 08 99 5</v>
          </cell>
        </row>
        <row r="689">
          <cell r="A689" t="str">
            <v>Лузга зерновая (рисовая, гречневая, овсяная, просяная)</v>
          </cell>
          <cell r="B689" t="str">
            <v>111 104 00 08 00 0</v>
          </cell>
        </row>
        <row r="690">
          <cell r="A690" t="str">
            <v>Лузга овсяная</v>
          </cell>
          <cell r="B690" t="str">
            <v>111 104 01 08 99 5</v>
          </cell>
        </row>
        <row r="691">
          <cell r="A691" t="str">
            <v>Лузга просяная</v>
          </cell>
          <cell r="B691" t="str">
            <v>111 104 04 08 99 5</v>
          </cell>
        </row>
        <row r="692">
          <cell r="A692" t="str">
            <v>Лузга рисовая</v>
          </cell>
          <cell r="B692" t="str">
            <v>111 104 03 08 99 5</v>
          </cell>
        </row>
        <row r="693">
          <cell r="A693" t="str">
            <v>Мезга картофельная</v>
          </cell>
          <cell r="B693" t="str">
            <v>111 315 00 00 99 5</v>
          </cell>
        </row>
        <row r="694">
          <cell r="A694" t="str">
            <v>Мезга крупяная (производство пищевых концентратов)</v>
          </cell>
          <cell r="B694" t="str">
            <v>111 121 00 00 99 5</v>
          </cell>
        </row>
        <row r="695">
          <cell r="A695" t="str">
            <v>Минеральные примеси, непищевые отходы</v>
          </cell>
          <cell r="B695" t="str">
            <v>111 000 00 00 00 4</v>
          </cell>
        </row>
        <row r="696">
          <cell r="A696" t="str">
            <v>Некормовые отходи плодоовощной продукции</v>
          </cell>
          <cell r="B696" t="str">
            <v>111 000 00 00 00 4</v>
          </cell>
        </row>
        <row r="697">
          <cell r="A697" t="str">
            <v>Остатки от производства консервов и производства глубокой заморозки (мясо, птица, рыба)</v>
          </cell>
          <cell r="B697" t="str">
            <v>111 000 00 00 00 4</v>
          </cell>
        </row>
        <row r="698">
          <cell r="A698" t="str">
            <v>Остатки от производства консервов и производства глубокой заморозки (овощи, фрукты, грибы) и фруктовых соков</v>
          </cell>
          <cell r="B698" t="str">
            <v>111 000 00 00 00 4</v>
          </cell>
        </row>
        <row r="699">
          <cell r="A699" t="str">
            <v>Отработанный раствор поваренной соли от коптильного производства</v>
          </cell>
          <cell r="B699" t="str">
            <v>111 000 00 00 00 4</v>
          </cell>
        </row>
        <row r="700">
          <cell r="A700" t="str">
            <v>Отходы дробленки и сечки гречневой</v>
          </cell>
          <cell r="B700" t="str">
            <v>111 112 02 08 99 5</v>
          </cell>
        </row>
        <row r="701">
          <cell r="A701" t="str">
            <v>Отходы дробленки и сечки зерновых культур</v>
          </cell>
          <cell r="B701" t="str">
            <v>111 112 00 08 00 0</v>
          </cell>
        </row>
        <row r="702">
          <cell r="A702" t="str">
            <v>Отходы дробленки и сечки овсяной</v>
          </cell>
          <cell r="B702" t="str">
            <v>111 112 01 08 99 5</v>
          </cell>
        </row>
        <row r="703">
          <cell r="A703" t="str">
            <v>Отходы дробленки и сечки просяной</v>
          </cell>
          <cell r="B703" t="str">
            <v>111 112 04 08 99 5</v>
          </cell>
        </row>
        <row r="704">
          <cell r="A704" t="str">
            <v>Отходы дробленки и сечки рисовой</v>
          </cell>
          <cell r="B704" t="str">
            <v>111 112 03 08 99 5</v>
          </cell>
        </row>
        <row r="705">
          <cell r="A705" t="str">
            <v>Отходы дробленки и сечки ячменной</v>
          </cell>
          <cell r="B705" t="str">
            <v>111 112 05 08 99 5</v>
          </cell>
        </row>
        <row r="706">
          <cell r="A706" t="str">
            <v>Отходы крахмальной патоки</v>
          </cell>
          <cell r="B706" t="str">
            <v>111 317 00 00 99 5</v>
          </cell>
        </row>
        <row r="707">
          <cell r="A707" t="str">
            <v>Отходы мучки гречневой</v>
          </cell>
          <cell r="B707" t="str">
            <v>111 111 02 11 99 5</v>
          </cell>
        </row>
        <row r="708">
          <cell r="A708" t="str">
            <v>Отходы мучки овсяной</v>
          </cell>
          <cell r="B708" t="str">
            <v>111 111 01 11 99 5</v>
          </cell>
        </row>
        <row r="709">
          <cell r="A709" t="str">
            <v>Отходы мучки просяной</v>
          </cell>
          <cell r="B709" t="str">
            <v>111 111 04 11 99 5</v>
          </cell>
        </row>
        <row r="710">
          <cell r="A710" t="str">
            <v>Отходы мучки рисовой</v>
          </cell>
          <cell r="B710" t="str">
            <v>111 111 03 11 99 5</v>
          </cell>
        </row>
        <row r="711">
          <cell r="A711" t="str">
            <v>Отходы мучки ячменной</v>
          </cell>
          <cell r="B711" t="str">
            <v>111 111 05 11 99 5</v>
          </cell>
        </row>
        <row r="712">
          <cell r="A712" t="str">
            <v>Отходы мякины</v>
          </cell>
          <cell r="B712" t="str">
            <v>111 105 00 01 99 5</v>
          </cell>
        </row>
        <row r="713">
          <cell r="A713" t="str">
            <v>Отходы от зачистки сыра</v>
          </cell>
          <cell r="B713" t="str">
            <v>111 000 00 00 00 4</v>
          </cell>
        </row>
        <row r="714">
          <cell r="A714" t="str">
            <v>Отходы от механической очистки зерна (зерновые отходы)</v>
          </cell>
          <cell r="B714" t="str">
            <v>111 102 00 08 99 5</v>
          </cell>
        </row>
        <row r="715">
          <cell r="A715" t="str">
            <v>Отходы от переработки зерновых культур</v>
          </cell>
          <cell r="B715" t="str">
            <v>111 100 00 00 00 0</v>
          </cell>
        </row>
        <row r="716">
          <cell r="A716" t="str">
            <v>Отходы от переработки овощей и фруктов</v>
          </cell>
          <cell r="B716" t="str">
            <v>111 300 00 00 00 0</v>
          </cell>
        </row>
        <row r="717">
          <cell r="A717" t="str">
            <v>Отходы отрубей и высевок (пшеничных и ржаных)</v>
          </cell>
          <cell r="B717" t="str">
            <v>111 113 00 08 99 5</v>
          </cell>
        </row>
        <row r="718">
          <cell r="A718" t="str">
            <v>Отходы пивоваренного, спиртового и ликероводочного производства</v>
          </cell>
          <cell r="B718" t="str">
            <v>111 400 00 00 00 0</v>
          </cell>
        </row>
        <row r="719">
          <cell r="A719" t="str">
            <v>Отходы пищевые и мусор с судов</v>
          </cell>
          <cell r="B719" t="str">
            <v>111 000 00 00 00 4</v>
          </cell>
        </row>
        <row r="720">
          <cell r="A720" t="str">
            <v>Отходы производства молочных продуктов (кроме сыра)</v>
          </cell>
          <cell r="B720" t="str">
            <v>111 000 00 00 00 4</v>
          </cell>
        </row>
        <row r="721">
          <cell r="A721" t="str">
            <v>Отходы производства пищевого концентрата (сухие)</v>
          </cell>
          <cell r="B721" t="str">
            <v>111 000 00 00 00 4</v>
          </cell>
        </row>
        <row r="722">
          <cell r="A722" t="str">
            <v>Отходы растениеводства, парникового хозяйства</v>
          </cell>
          <cell r="B722" t="str">
            <v>111 200 00 00 00 0</v>
          </cell>
        </row>
        <row r="723">
          <cell r="A723" t="str">
            <v>Отходы рыбопродуктов</v>
          </cell>
          <cell r="B723" t="str">
            <v>111 000 00 00 00 4</v>
          </cell>
        </row>
        <row r="724">
          <cell r="A724" t="str">
            <v>Отходы теста</v>
          </cell>
          <cell r="B724" t="str">
            <v>111 131 00 00 99 5</v>
          </cell>
        </row>
        <row r="725">
          <cell r="A725" t="str">
            <v>Отходы тростника при выращивании грибов</v>
          </cell>
          <cell r="B725" t="str">
            <v>111 203 00 01 99 5</v>
          </cell>
        </row>
        <row r="726">
          <cell r="A726" t="str">
            <v>Очистки морковные</v>
          </cell>
          <cell r="B726" t="str">
            <v>111 303 01 01 99 5</v>
          </cell>
        </row>
        <row r="727">
          <cell r="A727" t="str">
            <v>Очистки овощного сырья</v>
          </cell>
          <cell r="B727" t="str">
            <v>111 303 00 01 99 5</v>
          </cell>
        </row>
        <row r="728">
          <cell r="A728" t="str">
            <v>Пищевые кости</v>
          </cell>
          <cell r="B728" t="str">
            <v>111 000 00 00 00 4</v>
          </cell>
        </row>
        <row r="729">
          <cell r="A729" t="str">
            <v>Пищевые отходы столовой</v>
          </cell>
          <cell r="B729" t="str">
            <v>111 000 00 00 00 4</v>
          </cell>
        </row>
        <row r="730">
          <cell r="A730" t="str">
            <v>Продукты питания с истекшим сроком годности</v>
          </cell>
          <cell r="B730" t="str">
            <v>111 000 00 00 00 4</v>
          </cell>
        </row>
        <row r="731">
          <cell r="A731" t="str">
            <v>Прочие отходы производства и потребления пищевых продуктов</v>
          </cell>
          <cell r="B731" t="str">
            <v>111 000 00 00 00 4</v>
          </cell>
        </row>
        <row r="732">
          <cell r="A732" t="str">
            <v>Пыль дрожжевая, в т. ч. от газоочистных установок</v>
          </cell>
          <cell r="B732" t="str">
            <v>111 000 00 00 00 4</v>
          </cell>
        </row>
        <row r="733">
          <cell r="A733" t="str">
            <v>Пыль зерновая</v>
          </cell>
          <cell r="B733" t="str">
            <v>111 101 00 11 99 5</v>
          </cell>
        </row>
        <row r="734">
          <cell r="A734" t="str">
            <v>Пыль солодовая</v>
          </cell>
          <cell r="B734" t="str">
            <v>111 402 00 11 99 4</v>
          </cell>
        </row>
        <row r="735">
          <cell r="A735" t="str">
            <v>Свекловичные хвосты</v>
          </cell>
          <cell r="B735" t="str">
            <v>111 301 01 01 99 5</v>
          </cell>
        </row>
        <row r="736">
          <cell r="A736" t="str">
            <v>Солодовые ростки</v>
          </cell>
          <cell r="B736" t="str">
            <v>111 401 00 01 99 5</v>
          </cell>
        </row>
        <row r="737">
          <cell r="A737" t="str">
            <v>Сыворотка молочная</v>
          </cell>
          <cell r="B737" t="str">
            <v>111 000 00 00 00 4</v>
          </cell>
        </row>
        <row r="738">
          <cell r="A738" t="str">
            <v>Технологические потери муки пшеничной</v>
          </cell>
          <cell r="B738" t="str">
            <v>111 111 06 11 99 5</v>
          </cell>
        </row>
        <row r="739">
          <cell r="A739" t="str">
            <v>Технологические потери муки ржаной</v>
          </cell>
          <cell r="B739" t="str">
            <v>111 111 07 11 99 5</v>
          </cell>
        </row>
        <row r="740">
          <cell r="A740" t="str">
            <v>Технологические потери муки, мучки (сметки)</v>
          </cell>
          <cell r="B740" t="str">
            <v>111 111 00 11 00 0</v>
          </cell>
        </row>
        <row r="741">
          <cell r="A741" t="str">
            <v>Хлебная крошка</v>
          </cell>
          <cell r="B741" t="str">
            <v>111 132 00 01 99 5</v>
          </cell>
        </row>
        <row r="742">
          <cell r="A742" t="str">
            <v>Шкурки и семена томатные</v>
          </cell>
          <cell r="B742" t="str">
            <v>111 304 01 03 99 5</v>
          </cell>
        </row>
        <row r="743">
          <cell r="A743" t="str">
            <v>Шлам и остатки производства крахмала</v>
          </cell>
          <cell r="B743" t="str">
            <v>111 000 00 00 00 4</v>
          </cell>
        </row>
        <row r="744">
          <cell r="A744" t="str">
            <v>Шлам пищевого производства</v>
          </cell>
          <cell r="B744" t="str">
            <v>111 000 00 00 00 4</v>
          </cell>
        </row>
        <row r="745">
          <cell r="A745" t="str">
            <v>Отходы производства растительных и животных жиров и восков</v>
          </cell>
          <cell r="B745" t="str">
            <v xml:space="preserve">123 000 00 00 00 0   </v>
          </cell>
        </row>
        <row r="746">
          <cell r="A746" t="str">
            <v>Воски</v>
          </cell>
          <cell r="B746" t="str">
            <v>123 000 00 00 00 4</v>
          </cell>
        </row>
        <row r="747">
          <cell r="A747" t="str">
            <v>Жиры (например, горелые масла)</v>
          </cell>
          <cell r="B747" t="str">
            <v>123 000 00 00 00 4</v>
          </cell>
        </row>
        <row r="748">
          <cell r="A748" t="str">
            <v>Остатки вытяжки</v>
          </cell>
          <cell r="B748" t="str">
            <v>123 000 00 00 00 4</v>
          </cell>
        </row>
        <row r="749">
          <cell r="A749" t="str">
            <v>Остатки жирных кислот</v>
          </cell>
          <cell r="B749" t="str">
            <v>123 000 00 00 00 4</v>
          </cell>
        </row>
        <row r="750">
          <cell r="A750" t="str">
            <v>Отходы животных восков</v>
          </cell>
          <cell r="B750" t="str">
            <v>123 002 00 00 99 5</v>
          </cell>
        </row>
        <row r="751">
          <cell r="A751" t="str">
            <v>Отходы животных жиров</v>
          </cell>
          <cell r="B751" t="str">
            <v>123 004 00 00 00 4</v>
          </cell>
        </row>
        <row r="752">
          <cell r="A752" t="str">
            <v>Отходы растительных восков</v>
          </cell>
          <cell r="B752" t="str">
            <v>123 001 00 00 99 5</v>
          </cell>
        </row>
        <row r="753">
          <cell r="A753" t="str">
            <v>Отходы растительных жиров</v>
          </cell>
          <cell r="B753" t="str">
            <v>123 003 00 00 00 4</v>
          </cell>
        </row>
        <row r="754">
          <cell r="A754" t="str">
            <v>Отходы шквары</v>
          </cell>
          <cell r="B754" t="str">
            <v>123 005 00 01 00 4</v>
          </cell>
        </row>
        <row r="755">
          <cell r="A755" t="str">
            <v>Прочие отходы производства и потребления растительных и животных жиров и восков</v>
          </cell>
          <cell r="B755" t="str">
            <v>123 000 00 00 00 4</v>
          </cell>
        </row>
        <row r="756">
          <cell r="A756" t="str">
            <v>Отходы производства растительных и животных масел</v>
          </cell>
          <cell r="B756" t="str">
            <v xml:space="preserve">121 000 00 00 00 0   </v>
          </cell>
        </row>
        <row r="757">
          <cell r="A757" t="str">
            <v>Жмых подсолнечный</v>
          </cell>
          <cell r="B757" t="str">
            <v>121 003 01 01 99 5</v>
          </cell>
        </row>
        <row r="758">
          <cell r="A758" t="str">
            <v>Лузга подсолнечная</v>
          </cell>
          <cell r="B758" t="str">
            <v>121 002 00 08 99 5</v>
          </cell>
        </row>
        <row r="759">
          <cell r="A759" t="str">
            <v>Масла растительные, прогорклые</v>
          </cell>
          <cell r="B759" t="str">
            <v>121 000 00 00 00 4</v>
          </cell>
        </row>
        <row r="760">
          <cell r="A760" t="str">
            <v>Отходы жмыха и шрота</v>
          </cell>
          <cell r="B760" t="str">
            <v>121 003 00 01 00 0</v>
          </cell>
        </row>
        <row r="761">
          <cell r="A761" t="str">
            <v>Отходы масличных семян</v>
          </cell>
          <cell r="B761" t="str">
            <v>121 001 00 08 99 5</v>
          </cell>
        </row>
        <row r="762">
          <cell r="A762" t="str">
            <v>Прочие отходы производства и потребления растительных и животных масел</v>
          </cell>
          <cell r="B762" t="str">
            <v>121 000 00 00 00 4</v>
          </cell>
        </row>
        <row r="763">
          <cell r="A763" t="str">
            <v>Соапсток</v>
          </cell>
          <cell r="B763" t="str">
            <v>121 000 00 00 00 4</v>
          </cell>
        </row>
        <row r="764">
          <cell r="A764" t="str">
            <v>Отходы производства целлюлозы</v>
          </cell>
          <cell r="B764" t="str">
            <v xml:space="preserve">181 000 00 00 00 0   </v>
          </cell>
        </row>
        <row r="765">
          <cell r="A765" t="str">
            <v>Лигносульфонаты</v>
          </cell>
          <cell r="B765" t="str">
            <v>181 000 00 00 00 4</v>
          </cell>
        </row>
        <row r="766">
          <cell r="A766" t="str">
            <v>Остатки от процесса восстановления химикалиев целлюлозного производства</v>
          </cell>
          <cell r="B766" t="str">
            <v>181 000 00 00 00 3</v>
          </cell>
        </row>
        <row r="767">
          <cell r="A767" t="str">
            <v>Остатки от целлюлозного производства</v>
          </cell>
          <cell r="B767" t="str">
            <v>181 000 00 00 00 3</v>
          </cell>
        </row>
        <row r="768">
          <cell r="A768" t="str">
            <v>Прочие отходы производства целлюлозы</v>
          </cell>
          <cell r="B768" t="str">
            <v>181 000 00 00 00 4</v>
          </cell>
        </row>
        <row r="769">
          <cell r="A769" t="str">
            <v>Отходы резины, включая старые шины</v>
          </cell>
          <cell r="B769" t="str">
            <v xml:space="preserve">575 000 00 00 00 0   </v>
          </cell>
        </row>
        <row r="770">
          <cell r="A770" t="str">
            <v>Герметики твердые</v>
          </cell>
          <cell r="B770" t="str">
            <v>575 000 00 00 00 4</v>
          </cell>
        </row>
        <row r="771">
          <cell r="A771" t="str">
            <v>Камеры пневматические отработанные</v>
          </cell>
          <cell r="B771" t="str">
            <v>575 002 01 13 00 4</v>
          </cell>
        </row>
        <row r="772">
          <cell r="A772" t="str">
            <v>Обрезки резины</v>
          </cell>
          <cell r="B772" t="str">
            <v>575 001 02 01 00 5</v>
          </cell>
        </row>
        <row r="773">
          <cell r="A773" t="str">
            <v>Отходы гранулированной резины</v>
          </cell>
          <cell r="B773" t="str">
            <v>575 001 03 09 00 5</v>
          </cell>
        </row>
        <row r="774">
          <cell r="A774" t="str">
            <v>Отходы пленки (накипи) латекса</v>
          </cell>
          <cell r="B774" t="str">
            <v>575 005 00 01 00 5</v>
          </cell>
        </row>
        <row r="775">
          <cell r="A775" t="str">
            <v>Отходы резины смешанные</v>
          </cell>
          <cell r="B775" t="str">
            <v>575 000 00 00 00 4</v>
          </cell>
        </row>
        <row r="776">
          <cell r="A776" t="str">
            <v>Покрышки отработанные</v>
          </cell>
          <cell r="B776" t="str">
            <v>575 002 02 13 00 4</v>
          </cell>
        </row>
        <row r="777">
          <cell r="A777" t="str">
            <v>Покрышки с металлическим кордом отработанные</v>
          </cell>
          <cell r="B777" t="str">
            <v>575 002 04 13 00 4</v>
          </cell>
        </row>
        <row r="778">
          <cell r="A778" t="str">
            <v>Покрышки с тканевым кордом отработанные</v>
          </cell>
          <cell r="B778" t="str">
            <v>575 002 03 13 00 4</v>
          </cell>
        </row>
        <row r="779">
          <cell r="A779" t="str">
            <v>Пыль (мука) резиновая</v>
          </cell>
          <cell r="B779" t="str">
            <v>575 001 05 11 00 4</v>
          </cell>
        </row>
        <row r="780">
          <cell r="A780" t="str">
            <v>Резина невулканизированная</v>
          </cell>
          <cell r="B780" t="str">
            <v>575 000 00 00 00 4</v>
          </cell>
        </row>
        <row r="781">
          <cell r="A781" t="str">
            <v>Резиноасбестовые отходы (в том числе изделия отработанные и брак)</v>
          </cell>
          <cell r="B781" t="str">
            <v>575 003 00 01 00 4</v>
          </cell>
        </row>
        <row r="782">
          <cell r="A782" t="str">
            <v>Резиновая крошка, резиновый скрап</v>
          </cell>
          <cell r="B782" t="str">
            <v>575 001 04 01 00 5</v>
          </cell>
        </row>
        <row r="783">
          <cell r="A783" t="str">
            <v>Резиновая пыль, резиновая мука</v>
          </cell>
          <cell r="B783" t="str">
            <v>575 000 00 00 00 4</v>
          </cell>
        </row>
        <row r="784">
          <cell r="A784" t="str">
            <v>Резиновые изделия незагрязненные, потерявшие потребительские свойства</v>
          </cell>
          <cell r="B784" t="str">
            <v>575 001 01 13 00 5</v>
          </cell>
        </row>
        <row r="785">
          <cell r="A785" t="str">
            <v>Резиногканевые изделия</v>
          </cell>
          <cell r="B785" t="str">
            <v>575 000 00 00 00 4</v>
          </cell>
        </row>
        <row r="786">
          <cell r="A786" t="str">
            <v>Резинометаллические изделия, отработанные</v>
          </cell>
          <cell r="B786" t="str">
            <v>575 004 02 13 00 5</v>
          </cell>
        </row>
        <row r="787">
          <cell r="A787" t="str">
            <v>Резинометаллические отходы</v>
          </cell>
          <cell r="B787" t="str">
            <v>575 004 01 01 00 5</v>
          </cell>
        </row>
        <row r="788">
          <cell r="A788" t="str">
            <v>Резинометаллические отходы (в том числе изделия отработанные и брак)</v>
          </cell>
          <cell r="B788" t="str">
            <v>575 004 00 01 00 0</v>
          </cell>
        </row>
        <row r="789">
          <cell r="A789" t="str">
            <v>Твердые отходы резины</v>
          </cell>
          <cell r="B789" t="str">
            <v>575 001 00 01 00 0</v>
          </cell>
        </row>
        <row r="790">
          <cell r="A790" t="str">
            <v>Шины пневматические отработанные</v>
          </cell>
          <cell r="B790" t="str">
            <v>575 002 00 13 00 4</v>
          </cell>
        </row>
        <row r="791">
          <cell r="A791" t="str">
            <v>Отходы солей</v>
          </cell>
          <cell r="B791" t="str">
            <v xml:space="preserve">513 000 00 00 00 0   </v>
          </cell>
        </row>
        <row r="792">
          <cell r="A792" t="str">
            <v>Алюминия сульфат</v>
          </cell>
          <cell r="B792" t="str">
            <v>513 000 00 00 00 4</v>
          </cell>
        </row>
        <row r="793">
          <cell r="A793" t="str">
            <v>Аммония хлорид</v>
          </cell>
          <cell r="B793" t="str">
            <v>513 000 00 00 00 4</v>
          </cell>
        </row>
        <row r="794">
          <cell r="A794" t="str">
            <v>Железа сульфат</v>
          </cell>
          <cell r="B794" t="str">
            <v>513 000 00 00 00 4</v>
          </cell>
        </row>
        <row r="795">
          <cell r="A795" t="str">
            <v>Железа хлорид</v>
          </cell>
          <cell r="B795" t="str">
            <v>513 000 00 00 00 4</v>
          </cell>
        </row>
        <row r="796">
          <cell r="A796" t="str">
            <v>Калия карбонат</v>
          </cell>
          <cell r="B796" t="str">
            <v>513 000 00 00 00 4</v>
          </cell>
        </row>
        <row r="797">
          <cell r="A797" t="str">
            <v>Калия хлорид</v>
          </cell>
          <cell r="B797" t="str">
            <v>513 000 00 00 00 4</v>
          </cell>
        </row>
        <row r="798">
          <cell r="A798" t="str">
            <v>Кальция карбонат</v>
          </cell>
          <cell r="B798" t="str">
            <v>513 000 00 00 00 4</v>
          </cell>
        </row>
        <row r="799">
          <cell r="A799" t="str">
            <v>Кальция сульфат</v>
          </cell>
          <cell r="B799" t="str">
            <v>513 000 00 00 00 4</v>
          </cell>
        </row>
        <row r="800">
          <cell r="A800" t="str">
            <v>Кальция хлорид</v>
          </cell>
          <cell r="B800" t="str">
            <v>513 000 00 00 00 4</v>
          </cell>
        </row>
        <row r="801">
          <cell r="A801" t="str">
            <v>Концентраты солей, цианидосодержащие</v>
          </cell>
          <cell r="B801" t="str">
            <v>513 000 00 00 00 1</v>
          </cell>
        </row>
        <row r="802">
          <cell r="A802" t="str">
            <v>Магния карбонат</v>
          </cell>
          <cell r="B802" t="str">
            <v>513 000 00 00 00 4</v>
          </cell>
        </row>
        <row r="803">
          <cell r="A803" t="str">
            <v>Магния сульфат</v>
          </cell>
          <cell r="B803" t="str">
            <v>513 000 00 00 00 4</v>
          </cell>
        </row>
        <row r="804">
          <cell r="A804" t="str">
            <v>Магния хлорид</v>
          </cell>
          <cell r="B804" t="str">
            <v>513 000 00 00 00 4</v>
          </cell>
        </row>
        <row r="805">
          <cell r="A805" t="str">
            <v>Меди хлорид</v>
          </cell>
          <cell r="B805" t="str">
            <v>513 000 00 00 00 3</v>
          </cell>
        </row>
        <row r="806">
          <cell r="A806" t="str">
            <v>Натрия бромид</v>
          </cell>
          <cell r="B806" t="str">
            <v>513 000 00 00 00 4</v>
          </cell>
        </row>
        <row r="807">
          <cell r="A807" t="str">
            <v>Натрия и калия фосфаты</v>
          </cell>
          <cell r="B807" t="str">
            <v>513 000 00 00 00 4</v>
          </cell>
        </row>
        <row r="808">
          <cell r="A808" t="str">
            <v>Натрия карбонат</v>
          </cell>
          <cell r="B808" t="str">
            <v>513 000 00 00 00 4</v>
          </cell>
        </row>
        <row r="809">
          <cell r="A809" t="str">
            <v>Натрия сульфат</v>
          </cell>
          <cell r="B809" t="str">
            <v>513 000 00 00 00 4</v>
          </cell>
        </row>
        <row r="810">
          <cell r="A810" t="str">
            <v>Натрия сульфит</v>
          </cell>
          <cell r="B810" t="str">
            <v>513 000 00 00 00 4</v>
          </cell>
        </row>
        <row r="811">
          <cell r="A811" t="str">
            <v>Натрия хлорид</v>
          </cell>
          <cell r="B811" t="str">
            <v>513 000 00 00 00 4</v>
          </cell>
        </row>
        <row r="812">
          <cell r="A812" t="str">
            <v>Остатки удобрений</v>
          </cell>
          <cell r="B812" t="str">
            <v>513 000 00 00 00 4</v>
          </cell>
        </row>
        <row r="813">
          <cell r="A813" t="str">
            <v>Отходы оксида хрома шестивалентного</v>
          </cell>
          <cell r="B813" t="str">
            <v>513 006 00 00 01 1</v>
          </cell>
        </row>
        <row r="814">
          <cell r="A814" t="str">
            <v>Отходы оксидов ванадия</v>
          </cell>
          <cell r="B814" t="str">
            <v>513 011 00 00 01 1</v>
          </cell>
        </row>
        <row r="815">
          <cell r="A815" t="str">
            <v>Отходы соляных ванн</v>
          </cell>
          <cell r="B815" t="str">
            <v>513 000 00 00 00 3</v>
          </cell>
        </row>
        <row r="816">
          <cell r="A816" t="str">
            <v>Прочие соли и водные концентраты солей</v>
          </cell>
          <cell r="B816" t="str">
            <v>513 000 00 00 00 2</v>
          </cell>
        </row>
        <row r="817">
          <cell r="A817" t="str">
            <v>Прочие соли мышьяка</v>
          </cell>
          <cell r="B817" t="str">
            <v>513 000 00 00 00 2</v>
          </cell>
        </row>
        <row r="818">
          <cell r="A818" t="str">
            <v>Пульпы и промывочные воды с солями металлов</v>
          </cell>
          <cell r="B818" t="str">
            <v>513 000 00 00 00 2</v>
          </cell>
        </row>
        <row r="819">
          <cell r="A819" t="str">
            <v>Пульпы и промывочные воды цианидосодержащие</v>
          </cell>
          <cell r="B819" t="str">
            <v>513 000 00 00 00 1</v>
          </cell>
        </row>
        <row r="820">
          <cell r="A820" t="str">
            <v>Растворы солей для удаления ржавчины отработанные</v>
          </cell>
          <cell r="B820" t="str">
            <v>513 000 00 00 00 2</v>
          </cell>
        </row>
        <row r="821">
          <cell r="A821" t="str">
            <v>Соли бария, водорастворимые</v>
          </cell>
          <cell r="B821" t="str">
            <v>513 000 00 00 00 2</v>
          </cell>
        </row>
        <row r="822">
          <cell r="A822" t="str">
            <v>Соли ванадия</v>
          </cell>
          <cell r="B822" t="str">
            <v>513 000 00 00 00 2</v>
          </cell>
        </row>
        <row r="823">
          <cell r="A823" t="str">
            <v>Соли и концентраты солей с содержанием цианидов</v>
          </cell>
          <cell r="B823" t="str">
            <v>513 000 00 00 00 4</v>
          </cell>
        </row>
        <row r="824">
          <cell r="A824" t="str">
            <v>Соли и концентраты солей, содержащие шестивалентный хром</v>
          </cell>
          <cell r="B824" t="str">
            <v>513 000 00 00 00 1</v>
          </cell>
        </row>
        <row r="825">
          <cell r="A825" t="str">
            <v>Соли меди, кроме хлорида меди</v>
          </cell>
          <cell r="B825" t="str">
            <v>513 000 00 00 00 3</v>
          </cell>
        </row>
        <row r="826">
          <cell r="A826" t="str">
            <v>Соли пропиточные</v>
          </cell>
          <cell r="B826" t="str">
            <v>513 000 00 00 00 3</v>
          </cell>
        </row>
        <row r="827">
          <cell r="A827" t="str">
            <v>Соли ртутьсодержащие</v>
          </cell>
          <cell r="B827" t="str">
            <v>513 000 00 00 00 1</v>
          </cell>
        </row>
        <row r="828">
          <cell r="A828" t="str">
            <v>Соли свинца</v>
          </cell>
          <cell r="B828" t="str">
            <v>513 000 00 00 00 2</v>
          </cell>
        </row>
        <row r="829">
          <cell r="A829" t="str">
            <v>Соли, содержащие нитраты</v>
          </cell>
          <cell r="B829" t="str">
            <v>513 000 00 00 00 4</v>
          </cell>
        </row>
        <row r="830">
          <cell r="A830" t="str">
            <v>Соли, содержащие нитриты</v>
          </cell>
          <cell r="B830" t="str">
            <v>513 000 00 00 00 3</v>
          </cell>
        </row>
        <row r="831">
          <cell r="A831" t="str">
            <v>Сульфиды тяжелых металлов</v>
          </cell>
          <cell r="B831" t="str">
            <v>513 000 00 00 00 3</v>
          </cell>
        </row>
        <row r="832">
          <cell r="A832" t="str">
            <v>Сульфиды щелочных и щелочноземельных металлов</v>
          </cell>
          <cell r="B832" t="str">
            <v>513 000 00 00 00 4</v>
          </cell>
        </row>
        <row r="833">
          <cell r="A833" t="str">
            <v>Фосфиты</v>
          </cell>
          <cell r="B833" t="str">
            <v>513 000 00 00 00 4</v>
          </cell>
        </row>
        <row r="834">
          <cell r="A834" t="str">
            <v>Фосфогипс</v>
          </cell>
          <cell r="B834" t="str">
            <v>513 000 00 00 00 4</v>
          </cell>
        </row>
        <row r="835">
          <cell r="A835" t="str">
            <v>Фторогипс</v>
          </cell>
          <cell r="B835" t="str">
            <v>513 000 00 00 00 4</v>
          </cell>
        </row>
        <row r="836">
          <cell r="A836" t="str">
            <v>Хлорная известь</v>
          </cell>
          <cell r="B836" t="str">
            <v>513 000 00 00 00 4</v>
          </cell>
        </row>
        <row r="837">
          <cell r="A837" t="str">
            <v>Отходы средств обработки и защиты растений от вредителей</v>
          </cell>
          <cell r="B837" t="str">
            <v xml:space="preserve">531 000 00 00 00 0   </v>
          </cell>
        </row>
        <row r="838">
          <cell r="A838" t="str">
            <v>Консерванты дерева галогенизированные</v>
          </cell>
          <cell r="B838" t="str">
            <v>531 000 00 00 00 2</v>
          </cell>
        </row>
        <row r="839">
          <cell r="A839" t="str">
            <v>Консерванты дерева металлоогрганическио</v>
          </cell>
          <cell r="B839" t="str">
            <v>531 000 00 00 00 3</v>
          </cell>
        </row>
        <row r="840">
          <cell r="A840" t="str">
            <v>Консерванты дерева негалогснизированные</v>
          </cell>
          <cell r="B840" t="str">
            <v>531 000 00 00 00 3</v>
          </cell>
        </row>
        <row r="841">
          <cell r="A841" t="str">
            <v>Отходы производства консервантов дерева</v>
          </cell>
          <cell r="B841" t="str">
            <v>531 000 00 00 00 3</v>
          </cell>
        </row>
        <row r="842">
          <cell r="A842" t="str">
            <v>Отходы производства пестицидов</v>
          </cell>
          <cell r="B842" t="str">
            <v>531 000 00 00 00 1</v>
          </cell>
        </row>
        <row r="843">
          <cell r="A843" t="str">
            <v>Пестициды и биоциды, не содержащие металлы</v>
          </cell>
          <cell r="B843" t="str">
            <v>531 000 00 00 00 1</v>
          </cell>
        </row>
        <row r="844">
          <cell r="A844" t="str">
            <v>Пестициды и биоциды, содержащие металлы</v>
          </cell>
          <cell r="B844" t="str">
            <v>531 000 00 00 00 1</v>
          </cell>
        </row>
        <row r="845">
          <cell r="A845" t="str">
            <v>Противопожарные пропиточные материалы и их остатки</v>
          </cell>
          <cell r="B845" t="str">
            <v>531 000 00 00 00 3</v>
          </cell>
        </row>
        <row r="846">
          <cell r="A846" t="str">
            <v>Прочие средства обработки и защиты растений и древесины</v>
          </cell>
          <cell r="B846" t="str">
            <v>531 000 00 00 00 3</v>
          </cell>
        </row>
        <row r="847">
          <cell r="A847" t="str">
            <v>Отходы топлива, синтетических и минеральных масел</v>
          </cell>
          <cell r="B847" t="str">
            <v xml:space="preserve">541 000 00 00 00 0   </v>
          </cell>
        </row>
        <row r="848">
          <cell r="A848" t="str">
            <v>Жидкость тормозная</v>
          </cell>
          <cell r="B848" t="str">
            <v>541 000 00 00 00 2</v>
          </cell>
        </row>
        <row r="849">
          <cell r="A849" t="str">
            <v>Масла авиационные отработанные</v>
          </cell>
          <cell r="B849" t="str">
            <v>541 002 04 02 03 3</v>
          </cell>
        </row>
        <row r="850">
          <cell r="A850" t="str">
            <v>Масла автомобильные отработанные</v>
          </cell>
          <cell r="B850" t="str">
            <v>541 002 02 02 03 3</v>
          </cell>
        </row>
        <row r="851">
          <cell r="A851" t="str">
            <v>Масла гидравлические отработанные, не содержащие галогены</v>
          </cell>
          <cell r="B851" t="str">
            <v>541 002 13 02 03 3</v>
          </cell>
        </row>
        <row r="852">
          <cell r="A852" t="str">
            <v>Масла гидравлические отработанные, содержащие галогены</v>
          </cell>
          <cell r="B852" t="str">
            <v>541 002 14 02 07 2</v>
          </cell>
        </row>
        <row r="853">
          <cell r="A853" t="str">
            <v>Масла дизельные отработанные</v>
          </cell>
          <cell r="B853" t="str">
            <v>541 002 03 02 03 3</v>
          </cell>
        </row>
        <row r="854">
          <cell r="A854" t="str">
            <v>Масла индустриальные отработанные</v>
          </cell>
          <cell r="B854" t="str">
            <v>541 002 05 02 03 3</v>
          </cell>
        </row>
        <row r="855">
          <cell r="A855" t="str">
            <v>Масла кислотосодержащие</v>
          </cell>
          <cell r="B855" t="str">
            <v>541 000 00 00 00 2</v>
          </cell>
        </row>
        <row r="856">
          <cell r="A856" t="str">
            <v>Масла компрессорные отработанные</v>
          </cell>
          <cell r="B856" t="str">
            <v>541 002 11 02 03 3</v>
          </cell>
        </row>
        <row r="857">
          <cell r="A857" t="str">
            <v>Масла моторные отработанные</v>
          </cell>
          <cell r="B857" t="str">
            <v>541 002 01 02 03 3</v>
          </cell>
        </row>
        <row r="858">
          <cell r="A858" t="str">
            <v>Масла промывочные, в т.ч. загрязненные окалиной и шлаком</v>
          </cell>
          <cell r="B858" t="str">
            <v>541 000 00 00 00 2</v>
          </cell>
        </row>
        <row r="859">
          <cell r="A859" t="str">
            <v>Масла специальные индустриальные</v>
          </cell>
          <cell r="B859" t="str">
            <v>541 000 00 00 00 2</v>
          </cell>
        </row>
        <row r="860">
          <cell r="A860" t="str">
            <v>Масла трансмиссионные отработанные</v>
          </cell>
          <cell r="B860" t="str">
            <v>541 002 06 02 03 3</v>
          </cell>
        </row>
        <row r="861">
          <cell r="A861" t="str">
            <v>Масла трансформаторные и теплонесущие отработанные, содержащие галогены</v>
          </cell>
          <cell r="B861" t="str">
            <v>541 002 09 02 07 2</v>
          </cell>
        </row>
        <row r="862">
          <cell r="A862" t="str">
            <v>Масла трансформаторные отработанные, не содержащие галогены, полихлорированные дифенилы и терфенилы</v>
          </cell>
          <cell r="B862" t="str">
            <v>541 002 07 02 03 3</v>
          </cell>
        </row>
        <row r="863">
          <cell r="A863" t="str">
            <v>Масла трансформаторные отработанные, содержащие полихлорированные дифенилы и терфенилы</v>
          </cell>
          <cell r="B863" t="str">
            <v>541 002 08 02 07 1</v>
          </cell>
        </row>
        <row r="864">
          <cell r="A864" t="str">
            <v>Масла турбинные отработанные</v>
          </cell>
          <cell r="B864" t="str">
            <v>541 002 12 02 03 3</v>
          </cell>
        </row>
        <row r="865">
          <cell r="A865" t="str">
            <v>Масло компрессорное, отработанное</v>
          </cell>
          <cell r="B865" t="str">
            <v>541 000 00 00 00 2</v>
          </cell>
        </row>
        <row r="866">
          <cell r="A866" t="str">
            <v>Масло турбинное, отработанное</v>
          </cell>
          <cell r="B866" t="str">
            <v>541 000 00 00 00 2</v>
          </cell>
        </row>
        <row r="867">
          <cell r="A867" t="str">
            <v>Остатки авиационных масел, потерявших потребительские свойства</v>
          </cell>
          <cell r="B867" t="str">
            <v>541 003 04 02 03 3</v>
          </cell>
        </row>
        <row r="868">
          <cell r="A868" t="str">
            <v>Остатки автомобильных масел, потерявших потребительские свойства</v>
          </cell>
          <cell r="B868" t="str">
            <v>541 003 02 02 03 3</v>
          </cell>
        </row>
        <row r="869">
          <cell r="A869" t="str">
            <v>Остатки гидравлических масел, не содержащих галогены и потерявших потребительские свойства</v>
          </cell>
          <cell r="B869" t="str">
            <v>541 003 13 02 03 3</v>
          </cell>
        </row>
        <row r="870">
          <cell r="A870" t="str">
            <v>Остатки гидравлических масел, содержащих галогены и потерявших потребительские свойства</v>
          </cell>
          <cell r="B870" t="str">
            <v>541 003 14 02 07 2</v>
          </cell>
        </row>
        <row r="871">
          <cell r="A871" t="str">
            <v>Остатки дизельного топлива, потерявшего потребительские свойства</v>
          </cell>
          <cell r="B871" t="str">
            <v>541 011 00 02 03 3</v>
          </cell>
        </row>
        <row r="872">
          <cell r="A872" t="str">
            <v>Остатки дизельных масел, потерявших потребительские свойства</v>
          </cell>
          <cell r="B872" t="str">
            <v>541 003 03 02 03 3</v>
          </cell>
        </row>
        <row r="873">
          <cell r="A873" t="str">
            <v>Остатки индустриальных масел, потерявших потребительские свойства</v>
          </cell>
          <cell r="B873" t="str">
            <v>541 003 05 02 03 3</v>
          </cell>
        </row>
        <row r="874">
          <cell r="A874" t="str">
            <v>Остатки компрессорных масел, потерявших потребительские свойства</v>
          </cell>
          <cell r="B874" t="str">
            <v>541 003 11 02 03 3</v>
          </cell>
        </row>
        <row r="875">
          <cell r="A875" t="str">
            <v>Остатки моторных масел, потерявших потребительские свойства</v>
          </cell>
          <cell r="B875" t="str">
            <v>541 003 01 02 03 3</v>
          </cell>
        </row>
        <row r="876">
          <cell r="A876" t="str">
            <v>Остатки прочих масел, содержащих полихлорированные дифенилы и терфенилы и потерявших потребительские свойства</v>
          </cell>
          <cell r="B876" t="str">
            <v>541 003 10 02 07 1</v>
          </cell>
        </row>
        <row r="877">
          <cell r="A877" t="str">
            <v>Остатки силиконовых масел, потерявших потребительские свойства,</v>
          </cell>
          <cell r="B877" t="str">
            <v>541 003 21 02 03 3</v>
          </cell>
        </row>
        <row r="878">
          <cell r="A878" t="str">
            <v>Остатки смазочно-охлаждающих масел для механической обработки, потерявших потребительские свойства</v>
          </cell>
          <cell r="B878" t="str">
            <v>541 003 15 02 03 3</v>
          </cell>
        </row>
        <row r="879">
          <cell r="A879" t="str">
            <v>Остатки трансмиссионных масел, потерявших потребительские свойства</v>
          </cell>
          <cell r="B879" t="str">
            <v>541 003 06 02 03 3</v>
          </cell>
        </row>
        <row r="880">
          <cell r="A880" t="str">
            <v>Остатки трансформаторных масел, не содержащих галогены, полихлорированные дифенилы и терфенилы и потерявших потребительские свойства</v>
          </cell>
          <cell r="B880" t="str">
            <v>541 003 07 02 03 3</v>
          </cell>
        </row>
        <row r="881">
          <cell r="A881" t="str">
            <v>Остатки трансформаторных масел, содержащих галогены и потерявших потребительские свойства</v>
          </cell>
          <cell r="B881" t="str">
            <v>541 003 09 02 07 2</v>
          </cell>
        </row>
        <row r="882">
          <cell r="A882" t="str">
            <v>Остатки трансформаторных масел, содержащих полихлорированные дифенилы и терфенилы и потерявших потребительские свойства</v>
          </cell>
          <cell r="B882" t="str">
            <v>541 003 08 02 07 1</v>
          </cell>
        </row>
        <row r="883">
          <cell r="A883" t="str">
            <v>Остатки турбинных масел, потерявших потребительские свойства</v>
          </cell>
          <cell r="B883" t="str">
            <v>541 003 12 02 03 3</v>
          </cell>
        </row>
        <row r="884">
          <cell r="A884" t="str">
            <v>Прочие масла, содержащие полихлорированные дифенилы и терфенилы, отработанные</v>
          </cell>
          <cell r="B884" t="str">
            <v>541 002 10 02 07 1</v>
          </cell>
        </row>
        <row r="885">
          <cell r="A885" t="str">
            <v>Прочие отходы топлива синтетических и минеральных масел</v>
          </cell>
          <cell r="B885" t="str">
            <v>541 000 00 00 00 2</v>
          </cell>
        </row>
        <row r="886">
          <cell r="A886" t="str">
            <v>Силиконовые масла, отработанные</v>
          </cell>
          <cell r="B886" t="str">
            <v>541 002 21 02 03 3</v>
          </cell>
        </row>
        <row r="887">
          <cell r="A887" t="str">
            <v>Синтетические и минеральные масла отработанные</v>
          </cell>
          <cell r="B887" t="str">
            <v>541 002 00 02 00 0</v>
          </cell>
        </row>
        <row r="888">
          <cell r="A888" t="str">
            <v>Синтетические и минеральные масла, потерявшие потребительские свойства</v>
          </cell>
          <cell r="B888" t="str">
            <v>541 003 00 00 03 0</v>
          </cell>
        </row>
        <row r="889">
          <cell r="A889" t="str">
            <v>Смазочно-охлаждающие масла для механической обработки отработанные</v>
          </cell>
          <cell r="B889" t="str">
            <v>541 003 15 02 03 3</v>
          </cell>
        </row>
        <row r="890">
          <cell r="A890" t="str">
            <v>Топливо и мазуты с температурой вспышки более 61 "С</v>
          </cell>
          <cell r="B890" t="str">
            <v>541 000 00 00 00 2</v>
          </cell>
        </row>
        <row r="891">
          <cell r="A891" t="str">
            <v>Топливо с температурой вспышки менее 61 "С</v>
          </cell>
          <cell r="B891" t="str">
            <v>541 000 00 00 00 2</v>
          </cell>
        </row>
        <row r="892">
          <cell r="A892" t="str">
            <v>Отходы убоя скота и птицы</v>
          </cell>
          <cell r="B892" t="str">
            <v xml:space="preserve">131 000 00 00 00 0   </v>
          </cell>
        </row>
        <row r="893">
          <cell r="A893" t="str">
            <v>Жир технический</v>
          </cell>
          <cell r="B893" t="str">
            <v>132 000 00 00 00 4</v>
          </cell>
        </row>
        <row r="894">
          <cell r="A894" t="str">
            <v>Кости</v>
          </cell>
          <cell r="B894" t="str">
            <v>132 000 00 00 00 4</v>
          </cell>
        </row>
        <row r="895">
          <cell r="A895" t="str">
            <v>Кровь техническая</v>
          </cell>
          <cell r="B895" t="str">
            <v>132 000 00 00 00 4</v>
          </cell>
        </row>
        <row r="896">
          <cell r="A896" t="str">
            <v>Навоз</v>
          </cell>
          <cell r="B896" t="str">
            <v>131 004 00 00 00 0</v>
          </cell>
        </row>
        <row r="897">
          <cell r="A897" t="str">
            <v>Навоз конский перепревший</v>
          </cell>
          <cell r="B897" t="str">
            <v>131 004 05 01 00 5</v>
          </cell>
        </row>
        <row r="898">
          <cell r="A898" t="str">
            <v>Навоз конский свежий</v>
          </cell>
          <cell r="B898" t="str">
            <v>131 004 05 03 00 4</v>
          </cell>
        </row>
        <row r="899">
          <cell r="A899" t="str">
            <v>Навоз от звероводческих хозяйств перепревший</v>
          </cell>
          <cell r="B899" t="str">
            <v>131 004 06 01 00 5</v>
          </cell>
        </row>
        <row r="900">
          <cell r="A900" t="str">
            <v>Навоз от звероводческих хозяйств свежий</v>
          </cell>
          <cell r="B900" t="str">
            <v>131 004 06 03 00 4</v>
          </cell>
        </row>
        <row r="901">
          <cell r="A901" t="str">
            <v>Навоз от крупного рогатого скота перепревший</v>
          </cell>
          <cell r="B901" t="str">
            <v>131 004 01 01 00 5</v>
          </cell>
        </row>
        <row r="902">
          <cell r="A902" t="str">
            <v>Навоз от крупного рогатого скота свежий</v>
          </cell>
          <cell r="B902" t="str">
            <v>131 004 01 03 00 4</v>
          </cell>
        </row>
        <row r="903">
          <cell r="A903" t="str">
            <v>Навоз от мелкого рогатого скота перепревший</v>
          </cell>
          <cell r="B903" t="str">
            <v>131 004 03 01 00 5</v>
          </cell>
        </row>
        <row r="904">
          <cell r="A904" t="str">
            <v>Навоз от мелкого рогатого скота свежий</v>
          </cell>
          <cell r="B904" t="str">
            <v>131 004 03 01 00 4</v>
          </cell>
        </row>
        <row r="905">
          <cell r="A905" t="str">
            <v>Навоз от свиней перепревший</v>
          </cell>
          <cell r="B905" t="str">
            <v>131 004 02 01 00 4</v>
          </cell>
        </row>
        <row r="906">
          <cell r="A906" t="str">
            <v>Навоз от свиней свежий</v>
          </cell>
          <cell r="B906" t="str">
            <v>131 004 02 03 01 3</v>
          </cell>
        </row>
        <row r="907">
          <cell r="A907" t="str">
            <v>Отходы тканей птицы</v>
          </cell>
          <cell r="B907" t="str">
            <v>132 000 00 00 00 4</v>
          </cell>
        </row>
        <row r="908">
          <cell r="A908" t="str">
            <v>Отходы тканей скота</v>
          </cell>
          <cell r="B908" t="str">
            <v>132 000 00 00 00 4</v>
          </cell>
        </row>
        <row r="909">
          <cell r="A909" t="str">
            <v>Помет куриный перепревший</v>
          </cell>
          <cell r="B909" t="str">
            <v>131 001 01 01 00 4</v>
          </cell>
        </row>
        <row r="910">
          <cell r="A910" t="str">
            <v>Помет куриный свежий</v>
          </cell>
          <cell r="B910" t="str">
            <v>131 001 01 03 01 3</v>
          </cell>
        </row>
        <row r="911">
          <cell r="A911" t="str">
            <v>Помет птичий</v>
          </cell>
          <cell r="B911" t="str">
            <v>131 001 00 00 00 0</v>
          </cell>
        </row>
        <row r="912">
          <cell r="A912" t="str">
            <v>Помет утиный, гусиный перепревший</v>
          </cell>
          <cell r="B912" t="str">
            <v>131 001 02 01 00 4</v>
          </cell>
        </row>
        <row r="913">
          <cell r="A913" t="str">
            <v>Помет утиный, гусиный свежий</v>
          </cell>
          <cell r="B913" t="str">
            <v>131 001 02 03 01 3</v>
          </cell>
        </row>
        <row r="914">
          <cell r="A914" t="str">
            <v>Прочие отходы убоя скота и птицы</v>
          </cell>
          <cell r="B914" t="str">
            <v>132 000 00 00 00 4</v>
          </cell>
        </row>
        <row r="915">
          <cell r="A915" t="str">
            <v>Отходы упакованных газов</v>
          </cell>
          <cell r="B915" t="str">
            <v xml:space="preserve">598 000 00 00 00 0   </v>
          </cell>
        </row>
        <row r="916">
          <cell r="A916" t="str">
            <v>Отходы упакованных газов (прочие отходы)</v>
          </cell>
          <cell r="B916" t="str">
            <v>598 000 00 00 00 4</v>
          </cell>
        </row>
        <row r="917">
          <cell r="A917" t="str">
            <v>Отходы фармацевтической продукции, ее производства и приготовления</v>
          </cell>
          <cell r="B917" t="str">
            <v xml:space="preserve">535 000 00 00 00 0   </v>
          </cell>
        </row>
        <row r="918">
          <cell r="A918" t="str">
            <v>Вакцины активные</v>
          </cell>
          <cell r="B918" t="str">
            <v>561 000 00 00 00 4</v>
          </cell>
        </row>
        <row r="919">
          <cell r="A919" t="str">
            <v>Выжимки из лекарственных растений</v>
          </cell>
          <cell r="B919" t="str">
            <v>561 000 00 00 00 4</v>
          </cell>
        </row>
        <row r="920">
          <cell r="A920" t="str">
            <v>Грибковые мицелии</v>
          </cell>
          <cell r="B920" t="str">
            <v>561 000 00 00 00 4</v>
          </cell>
        </row>
        <row r="921">
          <cell r="A921" t="str">
            <v>Дезинфицирующие и антисептические средства</v>
          </cell>
          <cell r="B921" t="str">
            <v>561 000 00 00 00 3</v>
          </cell>
        </row>
        <row r="922">
          <cell r="A922" t="str">
            <v>Медикаменты просроченные, с содержанием тяжелых металлов, противораковые препараты</v>
          </cell>
          <cell r="B922" t="str">
            <v>561 000 00 00 00 3</v>
          </cell>
        </row>
        <row r="923">
          <cell r="A923" t="str">
            <v>Медикаменты, не заражающие воду, без цитостатических средств</v>
          </cell>
          <cell r="B923" t="str">
            <v>561 000 00 00 00 4</v>
          </cell>
        </row>
        <row r="924">
          <cell r="A924" t="str">
            <v>Отходы производства медикаментов</v>
          </cell>
          <cell r="B924" t="str">
            <v>561 000 00 00 00 3</v>
          </cell>
        </row>
        <row r="925">
          <cell r="A925" t="str">
            <v>Отходы протеина</v>
          </cell>
          <cell r="B925" t="str">
            <v>561 000 00 00 00 4</v>
          </cell>
        </row>
        <row r="926">
          <cell r="A926" t="str">
            <v>Отходы фармацевтической продукции, ее производства и приготовления (прочие отходы)</v>
          </cell>
          <cell r="B926" t="str">
            <v>535 000 00 00 00 4</v>
          </cell>
        </row>
        <row r="927">
          <cell r="A927" t="str">
            <v>Прочие огходы фармацевтической продукции</v>
          </cell>
          <cell r="B927" t="str">
            <v>561 000 00 00 00 3</v>
          </cell>
        </row>
        <row r="928">
          <cell r="A928" t="str">
            <v>Отходы чистящих и моющих средств</v>
          </cell>
          <cell r="B928" t="str">
            <v xml:space="preserve">594 000 00 00 00 0   </v>
          </cell>
        </row>
        <row r="929">
          <cell r="A929" t="str">
            <v>Отходы чистящих и моющих средств (прочие отходы)</v>
          </cell>
          <cell r="B929" t="str">
            <v>594 000 00 00 00 4</v>
          </cell>
        </row>
        <row r="930">
          <cell r="A930" t="str">
            <v>Отходы шкур и мехов</v>
          </cell>
          <cell r="B930" t="str">
            <v xml:space="preserve">141 000 00 00 00 0   </v>
          </cell>
        </row>
        <row r="931">
          <cell r="A931" t="str">
            <v>Мездра</v>
          </cell>
          <cell r="B931" t="str">
            <v>141 001 00 00 00 4</v>
          </cell>
        </row>
        <row r="932">
          <cell r="A932" t="str">
            <v>Меха и шкуры</v>
          </cell>
          <cell r="B932" t="str">
            <v>141 000 00 00 00 4</v>
          </cell>
        </row>
        <row r="933">
          <cell r="A933" t="str">
            <v>Отходы шерсти включая войлок</v>
          </cell>
          <cell r="B933" t="str">
            <v>141 000 00 00 00 4</v>
          </cell>
        </row>
        <row r="934">
          <cell r="A934" t="str">
            <v>Прочие отходы шкур и мехов</v>
          </cell>
          <cell r="B934" t="str">
            <v>141 000 00 00 00 4</v>
          </cell>
        </row>
        <row r="935">
          <cell r="A935" t="str">
            <v>Спилок желатиновый</v>
          </cell>
          <cell r="B935" t="str">
            <v>141 000 00 00 00 4</v>
          </cell>
        </row>
        <row r="936">
          <cell r="A936" t="str">
            <v>Спилок желатиновый при обработке шкур</v>
          </cell>
          <cell r="B936" t="str">
            <v>141 003 00 01 00 4</v>
          </cell>
        </row>
        <row r="937">
          <cell r="A937" t="str">
            <v>Спилок сырой</v>
          </cell>
          <cell r="B937" t="str">
            <v>141 000 00 00 00 4</v>
          </cell>
        </row>
        <row r="938">
          <cell r="A938" t="str">
            <v>Спилок сырой при обработке шкур</v>
          </cell>
          <cell r="B938" t="str">
            <v>141 002 00 01 00 4</v>
          </cell>
        </row>
        <row r="939">
          <cell r="A939" t="str">
            <v>Шкуры необработанные некондиционные, а также их остатки и обрезки</v>
          </cell>
          <cell r="B939" t="str">
            <v>141 004 00 01 00 5</v>
          </cell>
        </row>
        <row r="940">
          <cell r="A940" t="str">
            <v>Отходы щелочей</v>
          </cell>
          <cell r="B940" t="str">
            <v xml:space="preserve">524 000 00 00 00 0   </v>
          </cell>
        </row>
        <row r="941">
          <cell r="A941" t="str">
            <v>Отходы гидроксида калия с рН = 10,1 – 11,5</v>
          </cell>
          <cell r="B941" t="str">
            <v>524 002 02 02 01 3</v>
          </cell>
        </row>
        <row r="942">
          <cell r="A942" t="str">
            <v>Отходы гидроксида калия с рН = 9,0 – 10,0</v>
          </cell>
          <cell r="B942" t="str">
            <v>524 002 02 02 01 4</v>
          </cell>
        </row>
        <row r="943">
          <cell r="A943" t="str">
            <v>Отходы гидроксида калия с рН &gt; 11,5</v>
          </cell>
          <cell r="B943" t="str">
            <v>524 002 02 02 01 2</v>
          </cell>
        </row>
        <row r="944">
          <cell r="A944" t="str">
            <v>Отходы гидроксида натрия с рН = 10,1 – 11,5</v>
          </cell>
          <cell r="B944" t="str">
            <v>524 002 01 02 01 3</v>
          </cell>
        </row>
        <row r="945">
          <cell r="A945" t="str">
            <v>Отходы гидроксида натрия с рН = 9,0 – 10,0</v>
          </cell>
          <cell r="B945" t="str">
            <v>524 002 01 02 01 4</v>
          </cell>
        </row>
        <row r="946">
          <cell r="A946" t="str">
            <v>Отходы гидроксида натрия с рН &gt; 11,5</v>
          </cell>
          <cell r="B946" t="str">
            <v>524 002 01 02 01 2</v>
          </cell>
        </row>
        <row r="947">
          <cell r="A947" t="str">
            <v>Отходы щелочей (прочие отходы)</v>
          </cell>
          <cell r="B947" t="str">
            <v>524 000 00 00 00 4</v>
          </cell>
        </row>
        <row r="948">
          <cell r="A948" t="str">
            <v>Отходы щелочей и их смесей</v>
          </cell>
          <cell r="B948" t="str">
            <v>524 002 00 02 01 0</v>
          </cell>
        </row>
        <row r="949">
          <cell r="A949" t="str">
            <v>Щелочи аккумуляторные отработанные</v>
          </cell>
          <cell r="B949" t="str">
            <v>524 001 00 00 01 2</v>
          </cell>
        </row>
        <row r="950">
          <cell r="A950" t="str">
            <v>Отходы электрические и электронные отработанные и брак</v>
          </cell>
          <cell r="B950" t="str">
            <v xml:space="preserve">923 000 00 00 00 0   </v>
          </cell>
        </row>
        <row r="951">
          <cell r="A951" t="str">
            <v>Кабель медно-жильный освинцованный, потерявший потребительские свойства</v>
          </cell>
          <cell r="B951" t="str">
            <v>923 603 00 13 01 2</v>
          </cell>
        </row>
        <row r="952">
          <cell r="A952" t="str">
            <v>Отходы изолированных проводов и кабелей</v>
          </cell>
          <cell r="B952" t="str">
            <v>923 600 00 13 00 5</v>
          </cell>
        </row>
        <row r="953">
          <cell r="A953" t="str">
            <v>Отходы электрические и электронные отработанные и брак (прочие отходы)</v>
          </cell>
          <cell r="B953" t="str">
            <v>923 000 00 00 00 4</v>
          </cell>
        </row>
        <row r="954">
          <cell r="A954" t="str">
            <v>Провод медный эмалированный, потерявший потребительские свойства</v>
          </cell>
          <cell r="B954" t="str">
            <v>923 601 00 13 00 5</v>
          </cell>
        </row>
        <row r="955">
          <cell r="A955" t="str">
            <v>Провод медный, покрытый никелем, незагрязненный, потерявший потребительские свойства</v>
          </cell>
          <cell r="B955" t="str">
            <v>923 602 00 01 01 3</v>
          </cell>
        </row>
        <row r="956">
          <cell r="A956" t="str">
            <v>Электрические лампы накаливания отработанные и брак</v>
          </cell>
          <cell r="B956" t="str">
            <v>923 101 00 01 99 5</v>
          </cell>
        </row>
        <row r="957">
          <cell r="A957" t="str">
            <v>Отходы эмульсий и смесей нефтепродуктов</v>
          </cell>
          <cell r="B957" t="str">
            <v xml:space="preserve">543 000 00 00 00 0   </v>
          </cell>
        </row>
        <row r="958">
          <cell r="A958" t="str">
            <v>Жидкости синтетические, охлаждающие</v>
          </cell>
          <cell r="B958" t="str">
            <v>544 000 00 00 00 3</v>
          </cell>
        </row>
        <row r="959">
          <cell r="A959" t="str">
            <v>Масла хонинговые</v>
          </cell>
          <cell r="B959" t="str">
            <v>544 000 00 00 00 2</v>
          </cell>
        </row>
        <row r="960">
          <cell r="A960" t="str">
            <v>Отходы эмульсий и смесей нефтепродуктов (прочие отходы)</v>
          </cell>
          <cell r="B960" t="str">
            <v>543 000 00 00 00 4</v>
          </cell>
        </row>
        <row r="961">
          <cell r="A961" t="str">
            <v>Эмульсии битумов, водосодержащие</v>
          </cell>
          <cell r="B961" t="str">
            <v>544 000 00 00 00 4</v>
          </cell>
        </row>
        <row r="962">
          <cell r="A962" t="str">
            <v>Эмульсии и эмульсионные смеси для мехобработки, включая СОЖ</v>
          </cell>
          <cell r="B962" t="str">
            <v>544 000 00 00 00 2</v>
          </cell>
        </row>
        <row r="963">
          <cell r="A963" t="str">
            <v>Эмульсии парафина</v>
          </cell>
          <cell r="B963" t="str">
            <v>544 000 00 00 00 4</v>
          </cell>
        </row>
        <row r="964">
          <cell r="A964" t="str">
            <v>Отходы, содержащие металлоорганические соединения, не вошедшие в другие пункты</v>
          </cell>
          <cell r="B964" t="str">
            <v xml:space="preserve">592 000 00 00 00 0   </v>
          </cell>
        </row>
        <row r="965">
          <cell r="A965" t="str">
            <v>Отходы, содержащие металлоорганические соединения, не вошедшие в другие пункты (прочие отходы)</v>
          </cell>
          <cell r="B965" t="str">
            <v>592 000 00 00 00 4</v>
          </cell>
        </row>
        <row r="966">
          <cell r="A966" t="str">
            <v>Шлам, содержащий тетраэтилсвинец (антидетонационные присадки)</v>
          </cell>
          <cell r="B966" t="str">
            <v>592 005 00 04 01 1</v>
          </cell>
        </row>
        <row r="967">
          <cell r="A967" t="str">
            <v>Печной бой, металлургический и литейный щебень, брак</v>
          </cell>
          <cell r="B967" t="str">
            <v xml:space="preserve">311 000 00 00 00 0   </v>
          </cell>
        </row>
        <row r="968">
          <cell r="A968" t="str">
            <v>Бой каменного литья</v>
          </cell>
          <cell r="B968" t="str">
            <v>311 000 00 00 00 4</v>
          </cell>
        </row>
        <row r="969">
          <cell r="A969" t="str">
            <v>Бой керамический</v>
          </cell>
          <cell r="B969" t="str">
            <v>311 000 00 00 00 4</v>
          </cell>
        </row>
        <row r="970">
          <cell r="A970" t="str">
            <v>Бой неиспользованных кварцевых тиглей</v>
          </cell>
          <cell r="B970" t="str">
            <v>311 002 00 01 99 5</v>
          </cell>
        </row>
        <row r="971">
          <cell r="A971" t="str">
            <v>Бой от печей металлургических процессов</v>
          </cell>
          <cell r="B971" t="str">
            <v>311 100 00 01 00 0</v>
          </cell>
        </row>
        <row r="972">
          <cell r="A972" t="str">
            <v>Бой отработанной футеровки алюминиевого производства</v>
          </cell>
          <cell r="B972" t="str">
            <v>311 102 00 01 00 0</v>
          </cell>
        </row>
        <row r="973">
          <cell r="A973" t="str">
            <v>Кирпичная футеровка алюминиевых электролизеров отработанная</v>
          </cell>
          <cell r="B973" t="str">
            <v>311 102 04 01 00 4</v>
          </cell>
        </row>
        <row r="974">
          <cell r="A974" t="str">
            <v>Куски битума</v>
          </cell>
          <cell r="B974" t="str">
            <v>311 000 00 00 00 4</v>
          </cell>
        </row>
        <row r="975">
          <cell r="A975" t="str">
            <v>Отходы перлита</v>
          </cell>
          <cell r="B975" t="str">
            <v>311 000 00 00 00 4</v>
          </cell>
        </row>
        <row r="976">
          <cell r="A976" t="str">
            <v>Отходы строительных конструкций</v>
          </cell>
          <cell r="B976" t="str">
            <v>311 000 00 00 00 4</v>
          </cell>
        </row>
        <row r="977">
          <cell r="A977" t="str">
            <v>Прочие бой, сколы, кусковые отходы минеральных строительных материалов, стекла и керамики</v>
          </cell>
          <cell r="B977" t="str">
            <v>311 000 00 00 00 4</v>
          </cell>
        </row>
        <row r="978">
          <cell r="A978" t="str">
            <v>Силикатные и кварцевые отходы с производственно- специфическими примесями, в основном неорганическими</v>
          </cell>
          <cell r="B978" t="str">
            <v>311 000 00 00 00 4</v>
          </cell>
        </row>
        <row r="979">
          <cell r="A979" t="str">
            <v>Силикащые и кварцевые отходы с производственно- специфическими примесями, в основном органическими</v>
          </cell>
          <cell r="B979" t="str">
            <v>311 000 00 00 00 3</v>
          </cell>
        </row>
        <row r="980">
          <cell r="A980" t="str">
            <v>Скол дорожного покрытия</v>
          </cell>
          <cell r="B980" t="str">
            <v>311 000 00 00 00 4</v>
          </cell>
        </row>
        <row r="981">
          <cell r="A981" t="str">
            <v>Стекло и стеклобой бесцветный, незагрязненный</v>
          </cell>
          <cell r="B981" t="str">
            <v>311 000 00 00 00 5</v>
          </cell>
        </row>
        <row r="982">
          <cell r="A982" t="str">
            <v>Стекло и стеклобой окрашенный, незагрязненный</v>
          </cell>
          <cell r="B982" t="str">
            <v>311 000 00 00 00 5</v>
          </cell>
        </row>
        <row r="983">
          <cell r="A983" t="str">
            <v>Стеклобой загрязненный</v>
          </cell>
          <cell r="B983" t="str">
            <v>311 000 00 00 00 4</v>
          </cell>
        </row>
        <row r="984">
          <cell r="A984" t="str">
            <v>Стеклобой листовой</v>
          </cell>
          <cell r="B984" t="str">
            <v>311 000 00 00 00 4</v>
          </cell>
        </row>
        <row r="985">
          <cell r="A985" t="str">
            <v>Стеклянные и керамические электро-, радио-, теледетали (электро-, радиолампы, кинескопы и т д.)</v>
          </cell>
          <cell r="B985" t="str">
            <v>311 000 00 00 00 4</v>
          </cell>
        </row>
        <row r="986">
          <cell r="A986" t="str">
            <v>Футеровка миксеров алюминиевого производства отработанная</v>
          </cell>
          <cell r="B986" t="str">
            <v>311 102 01 01 00 4</v>
          </cell>
        </row>
        <row r="987">
          <cell r="A987" t="str">
            <v>Футеровка пламенных печей и печей переплава алюминиевого производства отработанная</v>
          </cell>
          <cell r="B987" t="str">
            <v>311 102 02 01 00 4</v>
          </cell>
        </row>
        <row r="988">
          <cell r="A988" t="str">
            <v>Футеровка разливочных и вакуумных ковшей алюминиевого производства отработанная</v>
          </cell>
          <cell r="B988" t="str">
            <v>311 102 03 01 00 4</v>
          </cell>
        </row>
        <row r="989">
          <cell r="A989" t="str">
            <v>Щебень и песок шлаковые</v>
          </cell>
          <cell r="B989" t="str">
            <v>311 000 00 00 00 4</v>
          </cell>
        </row>
        <row r="990">
          <cell r="A990" t="str">
            <v>Щебень строительный, загрязненный</v>
          </cell>
          <cell r="B990" t="str">
            <v>311 000 00 00 00 3</v>
          </cell>
        </row>
        <row r="991">
          <cell r="A991" t="str">
            <v>Прочие коммунальные отходы</v>
          </cell>
          <cell r="B991" t="str">
            <v xml:space="preserve">990 000 00 00 00 0   </v>
          </cell>
        </row>
        <row r="992">
          <cell r="A992" t="str">
            <v>Отходы крематориев</v>
          </cell>
          <cell r="B992" t="str">
            <v>900 000 00 00 00 4</v>
          </cell>
        </row>
        <row r="993">
          <cell r="A993" t="str">
            <v>Прочие бытовые отходы</v>
          </cell>
          <cell r="B993" t="str">
            <v>900 000 00 00 00 4</v>
          </cell>
        </row>
        <row r="994">
          <cell r="A994" t="str">
            <v>Прочие коммунальные отходы (прочие отходы)</v>
          </cell>
          <cell r="B994" t="str">
            <v>990 000 00 00 00 4</v>
          </cell>
        </row>
        <row r="995">
          <cell r="A995" t="str">
            <v>Прочие неорганические вещества и материалы</v>
          </cell>
          <cell r="B995" t="str">
            <v xml:space="preserve">519 000 00 00 00 0   </v>
          </cell>
        </row>
        <row r="996">
          <cell r="A996" t="str">
            <v>Прочие вещества и материалы, загрязненные ртутью</v>
          </cell>
          <cell r="B996" t="str">
            <v>519 000 00 00 00 1</v>
          </cell>
        </row>
        <row r="997">
          <cell r="A997" t="str">
            <v>Растворы охладительные</v>
          </cell>
          <cell r="B997" t="str">
            <v>519 000 00 00 00 4</v>
          </cell>
        </row>
        <row r="998">
          <cell r="A998" t="str">
            <v>Растворы сульфидосодержащие</v>
          </cell>
          <cell r="B998" t="str">
            <v>519 000 00 00 00 4</v>
          </cell>
        </row>
        <row r="999">
          <cell r="A999" t="str">
            <v>Щелок гипохлоритный, отработанный</v>
          </cell>
          <cell r="B999" t="str">
            <v>519 000 00 00 00 4</v>
          </cell>
        </row>
        <row r="1000">
          <cell r="A1000" t="str">
            <v>Щелок отбеливающий, отработанный, не содержащий хлора</v>
          </cell>
          <cell r="B1000" t="str">
            <v>519 000 00 00 00 4</v>
          </cell>
        </row>
        <row r="1001">
          <cell r="A1001" t="str">
            <v>Щелок отбеливающий, отработанный, с содержанием хлора</v>
          </cell>
          <cell r="B1001" t="str">
            <v>519 000 00 00 00 3</v>
          </cell>
        </row>
        <row r="1002">
          <cell r="A1002" t="str">
            <v>Щелок сульфитный, отработанный</v>
          </cell>
          <cell r="B1002" t="str">
            <v>519 000 00 00 00 4</v>
          </cell>
        </row>
        <row r="1003">
          <cell r="A1003" t="str">
            <v>Прочие неорганические шламы</v>
          </cell>
          <cell r="B1003" t="str">
            <v xml:space="preserve">518 000 00 00 00 0   </v>
          </cell>
        </row>
        <row r="1004">
          <cell r="A1004" t="str">
            <v>Прочие неорганические шламы</v>
          </cell>
          <cell r="B1004" t="str">
            <v>518 000 00 00 00 4</v>
          </cell>
        </row>
        <row r="1005">
          <cell r="A1005" t="str">
            <v>Прочие шламы наполнительных, осадительных и растворительных процессов с производственно- специфическими примесями</v>
          </cell>
          <cell r="B1005" t="str">
            <v>518 000 00 00 00 3</v>
          </cell>
        </row>
        <row r="1006">
          <cell r="A1006" t="str">
            <v>Суспензии наполнительных и разделительных веществ</v>
          </cell>
          <cell r="B1006" t="str">
            <v>518 000 00 00 00 4</v>
          </cell>
        </row>
        <row r="1007">
          <cell r="A1007" t="str">
            <v>Шлам гидроксида алюминия, загрязненный</v>
          </cell>
          <cell r="B1007" t="str">
            <v>518 000 00 00 00 3</v>
          </cell>
        </row>
        <row r="1008">
          <cell r="A1008" t="str">
            <v>Шлам карбоната бария</v>
          </cell>
          <cell r="B1008" t="str">
            <v>518 000 00 00 00 4</v>
          </cell>
        </row>
        <row r="1009">
          <cell r="A1009" t="str">
            <v>Шлам оксида железа восстановительных процессов</v>
          </cell>
          <cell r="B1009" t="str">
            <v>518 000 00 00 00 4</v>
          </cell>
        </row>
        <row r="1010">
          <cell r="A1010" t="str">
            <v>Шлам оксида магния</v>
          </cell>
          <cell r="B1010" t="str">
            <v>518 000 00 00 00 4</v>
          </cell>
        </row>
        <row r="1011">
          <cell r="A1011" t="str">
            <v>Шлам оксидоалюминевый</v>
          </cell>
          <cell r="B1011" t="str">
            <v>518 000 00 00 00 4</v>
          </cell>
        </row>
        <row r="1012">
          <cell r="A1012" t="str">
            <v>Шлам сульфата бария</v>
          </cell>
          <cell r="B1012" t="str">
            <v>518 000 00 00 00 4</v>
          </cell>
        </row>
        <row r="1013">
          <cell r="A1013" t="str">
            <v>Шлам сульфата бария от хлорощелочного электролиза с содержанием ртути</v>
          </cell>
          <cell r="B1013" t="str">
            <v>518 000 00 00 00 1</v>
          </cell>
        </row>
        <row r="1014">
          <cell r="A1014" t="str">
            <v>Шлам сульфата кальция</v>
          </cell>
          <cell r="B1014" t="str">
            <v>518 000 00 00 00 4</v>
          </cell>
        </row>
        <row r="1015">
          <cell r="A1015" t="str">
            <v>Шлам фторида кальция</v>
          </cell>
          <cell r="B1015" t="str">
            <v>518 000 00 00 00 3</v>
          </cell>
        </row>
        <row r="1016">
          <cell r="A1016" t="str">
            <v>Шлам химического производства, содержащий 6-ти валентный хром</v>
          </cell>
          <cell r="B1016" t="str">
            <v>518 000 00 00 00 1</v>
          </cell>
        </row>
        <row r="1017">
          <cell r="A1017" t="str">
            <v>Прочие отходы</v>
          </cell>
          <cell r="B1017" t="str">
            <v xml:space="preserve">539 000 00 00 00 0   </v>
          </cell>
        </row>
        <row r="1018">
          <cell r="A1018" t="str">
            <v>Прочие отходы (прочие отходы)</v>
          </cell>
          <cell r="B1018" t="str">
            <v>539 000 00 00 00 4</v>
          </cell>
        </row>
        <row r="1019">
          <cell r="A1019" t="str">
            <v>Химикаты лабораторные, смешанные</v>
          </cell>
          <cell r="B1019" t="str">
            <v>970 000 00 00 00 2</v>
          </cell>
        </row>
        <row r="1020">
          <cell r="A1020" t="str">
            <v>Прочие отходы</v>
          </cell>
          <cell r="B1020" t="str">
            <v xml:space="preserve">0 000 00 00 00 0   </v>
          </cell>
        </row>
        <row r="1021">
          <cell r="A1021" t="str">
            <v>Вскрышные породы</v>
          </cell>
          <cell r="B1021" t="str">
            <v>341 000 00 00 00 4</v>
          </cell>
        </row>
        <row r="1022">
          <cell r="A1022" t="str">
            <v>Гипс от медицинских учреждений отработанный</v>
          </cell>
          <cell r="B1022" t="str">
            <v>971 000 00 00 00 3</v>
          </cell>
        </row>
        <row r="1023">
          <cell r="A1023" t="str">
            <v>Грунт, образовавшийся при проведении земельных работ, незагрязнённый опасными веществами</v>
          </cell>
          <cell r="B1023" t="str">
            <v>314 000 00 00 00 4</v>
          </cell>
        </row>
        <row r="1024">
          <cell r="A1024" t="str">
            <v>Каноли, скальпели, ланцеты и др. острые предметы от медицинских учреждений отработанные</v>
          </cell>
          <cell r="B1024" t="str">
            <v>971 000 00 00 00 3</v>
          </cell>
        </row>
        <row r="1025">
          <cell r="A1025" t="str">
            <v>Кирпичная футеровка от котельных агрегатов отработанная</v>
          </cell>
          <cell r="B1025" t="str">
            <v>311 100 00 01 00 0</v>
          </cell>
        </row>
        <row r="1026">
          <cell r="A1026" t="str">
            <v>Кормовые консервы в металлической таре просроченные</v>
          </cell>
          <cell r="B1026" t="str">
            <v>117 000 00 00 00 4</v>
          </cell>
        </row>
        <row r="1027">
          <cell r="A1027" t="str">
            <v>Кормовые консервы в стеклянной таре просроченные</v>
          </cell>
          <cell r="B1027" t="str">
            <v>117 000 00 00 00 4</v>
          </cell>
        </row>
        <row r="1028">
          <cell r="A1028" t="str">
            <v>Лом цветных металлов несортированный (в том числе незагрязнённая б/у тара и упаковка)</v>
          </cell>
          <cell r="B1028" t="str">
            <v>353 000 00 00 00 4</v>
          </cell>
        </row>
        <row r="1029">
          <cell r="A1029" t="str">
            <v>Макулатура</v>
          </cell>
          <cell r="B1029" t="str">
            <v>184 000 00 00 00 4</v>
          </cell>
        </row>
        <row r="1030">
          <cell r="A1030" t="str">
            <v>Молочные отходы от мойки оборудования</v>
          </cell>
          <cell r="B1030" t="str">
            <v>111 000 00 00 00 4</v>
          </cell>
        </row>
        <row r="1031">
          <cell r="A1031" t="str">
            <v>Мусор от учреждений и бытовых помещений предприятий (исключая крупногабаритный)</v>
          </cell>
          <cell r="B1031" t="str">
            <v>912 004 00 01 00 4</v>
          </cell>
        </row>
        <row r="1032">
          <cell r="A1032" t="str">
            <v>Остатки газоочистки цеха производства угольных электродов</v>
          </cell>
          <cell r="B1032" t="str">
            <v>549 000 00 00 00 2</v>
          </cell>
        </row>
        <row r="1033">
          <cell r="A1033" t="str">
            <v>Остатки дрожжей (исключая пивные)</v>
          </cell>
          <cell r="B1033" t="str">
            <v>114 030 00 00 00 0</v>
          </cell>
        </row>
        <row r="1034">
          <cell r="A1034" t="str">
            <v>Остатки и огарки сварочных электродов</v>
          </cell>
          <cell r="B1034" t="str">
            <v>351 000 00 00 00 4</v>
          </cell>
        </row>
        <row r="1035">
          <cell r="A1035" t="str">
            <v>Остатки от производства мясных консервов</v>
          </cell>
          <cell r="B1035" t="str">
            <v>134 008 00 00 00 5</v>
          </cell>
        </row>
        <row r="1036">
          <cell r="A1036" t="str">
            <v>Остатки пахты</v>
          </cell>
          <cell r="B1036" t="str">
            <v>111 000 00 00 00 4</v>
          </cell>
        </row>
        <row r="1037">
          <cell r="A1037" t="str">
            <v>Остатки формовочной и стержневой смеси</v>
          </cell>
          <cell r="B1037" t="str">
            <v>355 000 00 00 00 4</v>
          </cell>
        </row>
        <row r="1038">
          <cell r="A1038" t="str">
            <v>Отходы гравия</v>
          </cell>
          <cell r="B1038" t="str">
            <v>314 009 02 01 99 5</v>
          </cell>
        </row>
        <row r="1039">
          <cell r="A1039" t="str">
            <v>Отходы кишок от переработки</v>
          </cell>
          <cell r="B1039" t="str">
            <v>132 008 00 99 00 5</v>
          </cell>
        </row>
        <row r="1040">
          <cell r="A1040" t="str">
            <v>Отходы молочной сыворотки</v>
          </cell>
          <cell r="B1040" t="str">
            <v>111 000 00 00 00 4</v>
          </cell>
        </row>
        <row r="1041">
          <cell r="A1041" t="str">
            <v>Отходы обрата</v>
          </cell>
          <cell r="B1041" t="str">
            <v>111 000 00 00 00 4</v>
          </cell>
        </row>
        <row r="1042">
          <cell r="A1042" t="str">
            <v>Отходы от летней уборки улично-дорожной сети населённых пунктов с населением менее 100 тыс. человек</v>
          </cell>
          <cell r="B1042" t="str">
            <v>900 000 00 00 00 4</v>
          </cell>
        </row>
        <row r="1043">
          <cell r="A1043" t="str">
            <v>Отходы от чёрных металлов от вырубки, штамповки и резки</v>
          </cell>
          <cell r="B1043" t="str">
            <v>351 000 00 00 00 4</v>
          </cell>
        </row>
        <row r="1044">
          <cell r="A1044" t="str">
            <v>Перчатки хирургические использованные</v>
          </cell>
          <cell r="B1044" t="str">
            <v>971 000 00 00 00 3</v>
          </cell>
        </row>
        <row r="1045">
          <cell r="A1045" t="str">
            <v>Пищевые консервы в металлической таре просроченные</v>
          </cell>
          <cell r="B1045" t="str">
            <v>117 000 00 00 00 4</v>
          </cell>
        </row>
        <row r="1046">
          <cell r="A1046" t="str">
            <v>Пищевые консервы в стеклянной таре просроченные</v>
          </cell>
          <cell r="B1046" t="str">
            <v>117 000 00 00 00 4</v>
          </cell>
        </row>
        <row r="1047">
          <cell r="A1047" t="str">
            <v>Пластмассы от медицинских учреждений отработанные</v>
          </cell>
          <cell r="B1047" t="str">
            <v>971 000 00 00 00 3</v>
          </cell>
        </row>
        <row r="1048">
          <cell r="A1048" t="str">
            <v>Пыль электрофильтров производства кремния</v>
          </cell>
          <cell r="B1048" t="str">
            <v>316 060 02 04 99 5</v>
          </cell>
        </row>
        <row r="1049">
          <cell r="A1049" t="str">
            <v>Растительные отходы от газонов, цветников, древесно-кустарниковых посадок</v>
          </cell>
          <cell r="B1049" t="str">
            <v>900 000 00 00 00 4</v>
          </cell>
        </row>
        <row r="1050">
          <cell r="A1050" t="str">
            <v>Резновые изделия б/у незагрязнённые</v>
          </cell>
          <cell r="B1050" t="str">
            <v>575 001 01 13 00 5</v>
          </cell>
        </row>
        <row r="1051">
          <cell r="A1051" t="str">
            <v>Технологические потери молочного сырья</v>
          </cell>
          <cell r="B1051" t="str">
            <v>111 000 00 00 00 4</v>
          </cell>
        </row>
        <row r="1052">
          <cell r="A1052" t="str">
            <v>Технологический брак производства молочной продукции</v>
          </cell>
          <cell r="B1052" t="str">
            <v>111 000 00 00 00 4</v>
          </cell>
        </row>
        <row r="1053">
          <cell r="A1053" t="str">
            <v>Тряпьё от медицинских учреждений использованное</v>
          </cell>
          <cell r="B1053" t="str">
            <v>971 000 00 00 00 3</v>
          </cell>
        </row>
        <row r="1054">
          <cell r="A1054" t="str">
            <v>Футеровка кузнечных нагревательных печей отработанная</v>
          </cell>
          <cell r="B1054" t="str">
            <v>311 100 00 01 00 0</v>
          </cell>
        </row>
        <row r="1055">
          <cell r="A1055" t="str">
            <v>Футеровка печей производства анодной массы и печей обжига анодов отработанная</v>
          </cell>
          <cell r="B1055" t="str">
            <v>311 100 00 01 00 0</v>
          </cell>
        </row>
        <row r="1056">
          <cell r="A1056" t="str">
            <v>Шлам диоксида кремния</v>
          </cell>
          <cell r="B1056" t="str">
            <v>316 035 00 00 99 5</v>
          </cell>
        </row>
        <row r="1057">
          <cell r="A1057" t="str">
            <v>Шлам земляной, песчаный, траншейные выемки</v>
          </cell>
          <cell r="B1057" t="str">
            <v>314 000 00 00 00 4</v>
          </cell>
        </row>
        <row r="1058">
          <cell r="A1058" t="str">
            <v>Шлам нефелиновый (белитовый) глинозёмного производства</v>
          </cell>
          <cell r="B1058" t="str">
            <v>341 000 00 00 00 5</v>
          </cell>
        </row>
        <row r="1059">
          <cell r="A1059" t="str">
            <v>Шлам от шлифовальных камней</v>
          </cell>
          <cell r="B1059" t="str">
            <v>312 000 00 00 00 4</v>
          </cell>
        </row>
        <row r="1060">
          <cell r="A1060" t="str">
            <v>Шлам сепарирования творожной и подсырной сыворотки</v>
          </cell>
          <cell r="B1060" t="str">
            <v>111 000 00 00 00 4</v>
          </cell>
        </row>
        <row r="1061">
          <cell r="A1061" t="str">
            <v>Шлам угольный</v>
          </cell>
          <cell r="B1061" t="str">
            <v>549 000 00 00 00 3</v>
          </cell>
        </row>
        <row r="1062">
          <cell r="A1062" t="str">
            <v>Щебень металлургический и литейный (брак)</v>
          </cell>
          <cell r="B1062" t="str">
            <v>353 000 00 00 00 4</v>
          </cell>
        </row>
        <row r="1063">
          <cell r="A1063" t="str">
            <v>Прочие отходы веществ и материалов основного органического синтеза</v>
          </cell>
          <cell r="B1063" t="str">
            <v xml:space="preserve">529 000 00 00 00 0   </v>
          </cell>
        </row>
        <row r="1064">
          <cell r="A1064" t="str">
            <v>Изоцианаты и тиоцианаты</v>
          </cell>
          <cell r="B1064" t="str">
            <v>529 000 00 00 00 1</v>
          </cell>
        </row>
        <row r="1065">
          <cell r="A1065" t="str">
            <v>Кубовые остатки ректификации сырого бензола</v>
          </cell>
          <cell r="B1065" t="str">
            <v>529 000 00 00 00 2</v>
          </cell>
        </row>
        <row r="1066">
          <cell r="A1066" t="str">
            <v>Органические пероксиды (перекиси)</v>
          </cell>
          <cell r="B1066" t="str">
            <v>529 000 00 00 00 3</v>
          </cell>
        </row>
        <row r="1067">
          <cell r="A1067" t="str">
            <v>Осмолы отходы производства растворителей</v>
          </cell>
          <cell r="B1067" t="str">
            <v>529 000 00 00 00 3</v>
          </cell>
        </row>
        <row r="1068">
          <cell r="A1068" t="str">
            <v>Осмолы отходы производства фталевого ангидрида</v>
          </cell>
          <cell r="B1068" t="str">
            <v>529 000 00 00 00 2</v>
          </cell>
        </row>
        <row r="1069">
          <cell r="A1069" t="str">
            <v>Осмолы-отходы броморганического синтеза</v>
          </cell>
          <cell r="B1069" t="str">
            <v>529 000 00 00 00 2</v>
          </cell>
        </row>
        <row r="1070">
          <cell r="A1070" t="str">
            <v>Отходы порофоров</v>
          </cell>
          <cell r="B1070" t="str">
            <v>529 000 00 00 00 1</v>
          </cell>
        </row>
        <row r="1071">
          <cell r="A1071" t="str">
            <v>Полихлорированные бифенилы, терфенилы (ПХБ, ПХТ)</v>
          </cell>
          <cell r="B1071" t="str">
            <v>529 000 00 00 00 2</v>
          </cell>
        </row>
        <row r="1072">
          <cell r="A1072" t="str">
            <v>Прочие отходы веществ и материалов основною органического синтеза</v>
          </cell>
          <cell r="B1072" t="str">
            <v>529 000 00 00 00 2</v>
          </cell>
        </row>
        <row r="1073">
          <cell r="A1073" t="str">
            <v>Смолка кислая от очистки сырого бензола</v>
          </cell>
          <cell r="B1073" t="str">
            <v>529 000 00 00 00 2</v>
          </cell>
        </row>
        <row r="1074">
          <cell r="A1074" t="str">
            <v>Фураны и диоксины</v>
          </cell>
          <cell r="B1074" t="str">
            <v>529 000 00 00 00 1</v>
          </cell>
        </row>
        <row r="1075">
          <cell r="A1075" t="str">
            <v>Прочие отходы горнодобывающих и обогатительных производств</v>
          </cell>
          <cell r="B1075" t="str">
            <v xml:space="preserve">343 000 00 00 00 0   </v>
          </cell>
        </row>
        <row r="1076">
          <cell r="A1076" t="str">
            <v>Отходы лейцита, нефелина и нефелинового сиенита</v>
          </cell>
          <cell r="B1076" t="str">
            <v>341 000 00 00 00 5</v>
          </cell>
        </row>
        <row r="1077">
          <cell r="A1077" t="str">
            <v>Отходы обогащения апатитовых и фосфоритовых руд</v>
          </cell>
          <cell r="B1077" t="str">
            <v>341 000 00 00 00 4</v>
          </cell>
        </row>
        <row r="1078">
          <cell r="A1078" t="str">
            <v>Отходы полевого шпата</v>
          </cell>
          <cell r="B1078" t="str">
            <v>341 000 00 00 00 5</v>
          </cell>
        </row>
        <row r="1079">
          <cell r="A1079" t="str">
            <v>Отходы слюды</v>
          </cell>
          <cell r="B1079" t="str">
            <v>341 000 00 00 00 5</v>
          </cell>
        </row>
        <row r="1080">
          <cell r="A1080" t="str">
            <v>Порода углеобогащения</v>
          </cell>
          <cell r="B1080" t="str">
            <v>341 000 00 00 00 4</v>
          </cell>
        </row>
        <row r="1081">
          <cell r="A1081" t="str">
            <v>Прочие отходы горнодобывающей промышленности</v>
          </cell>
          <cell r="B1081" t="str">
            <v>341 000 00 00 00 4</v>
          </cell>
        </row>
        <row r="1082">
          <cell r="A1082" t="str">
            <v>Прочие отходы горнодобывающих и обогатительных производств (прочие отходы)</v>
          </cell>
          <cell r="B1082" t="str">
            <v>343 000 00 00 00 4</v>
          </cell>
        </row>
        <row r="1083">
          <cell r="A1083" t="str">
            <v>Прочие отходы нефтепродуктов, продуктов переработки нефти, угля и сланцев</v>
          </cell>
          <cell r="B1083" t="str">
            <v xml:space="preserve">549 000 00 00 00 0   </v>
          </cell>
        </row>
        <row r="1084">
          <cell r="A1084" t="str">
            <v>Абсорбенты масленные отработанные</v>
          </cell>
          <cell r="B1084" t="str">
            <v>549 000 00 00 00 3</v>
          </cell>
        </row>
        <row r="1085">
          <cell r="A1085" t="str">
            <v>Асфальт и битум</v>
          </cell>
          <cell r="B1085" t="str">
            <v>549 000 00 00 00 4</v>
          </cell>
        </row>
        <row r="1086">
          <cell r="A1086" t="str">
            <v>Вяжущие материалы на основе нефти, отработанные</v>
          </cell>
          <cell r="B1086" t="str">
            <v>549 000 00 00 00 2</v>
          </cell>
        </row>
        <row r="1087">
          <cell r="A1087" t="str">
            <v>Кокс нефтяной</v>
          </cell>
          <cell r="B1087" t="str">
            <v>549 000 00 00 00 4</v>
          </cell>
        </row>
        <row r="1088">
          <cell r="A1088" t="str">
            <v>Масло антраценовое</v>
          </cell>
          <cell r="B1088" t="str">
            <v>549 000 00 00 00 2</v>
          </cell>
        </row>
        <row r="1089">
          <cell r="A1089" t="str">
            <v>Обтирочный материал, загрязненный маслами (содержание масел 15 % и более)</v>
          </cell>
          <cell r="B1089" t="str">
            <v>549 027 01 01 03 3</v>
          </cell>
        </row>
        <row r="1090">
          <cell r="A1090" t="str">
            <v>Обтирочный материал, загрязненный маслами (содержание масел менее 15 %)</v>
          </cell>
          <cell r="B1090" t="str">
            <v>549 027 01 01 03 4</v>
          </cell>
        </row>
        <row r="1091">
          <cell r="A1091" t="str">
            <v>Обтирочный материал, загрязненный нефтепродуктами</v>
          </cell>
          <cell r="B1091" t="str">
            <v>549 027 00 01 03 0</v>
          </cell>
        </row>
        <row r="1092">
          <cell r="A1092" t="str">
            <v>Окалина замасленная (содержание масла 15 % и более)</v>
          </cell>
          <cell r="B1092" t="str">
            <v>549 030 01 04 03 3</v>
          </cell>
        </row>
        <row r="1093">
          <cell r="A1093" t="str">
            <v>Окалина замасленная (содержание масла менее 15 %)</v>
          </cell>
          <cell r="B1093" t="str">
            <v>549 030 01 04 03 4</v>
          </cell>
        </row>
        <row r="1094">
          <cell r="A1094" t="str">
            <v>Остатки антрацена, твердые</v>
          </cell>
          <cell r="B1094" t="str">
            <v>549 000 00 00 00 2</v>
          </cell>
        </row>
        <row r="1095">
          <cell r="A1095" t="str">
            <v>Остатки нафталиносодержащие, твердые</v>
          </cell>
          <cell r="B1095" t="str">
            <v>549 000 00 00 00 4</v>
          </cell>
        </row>
        <row r="1096">
          <cell r="A1096" t="str">
            <v>Остатки от производства гудрона, тяжелые</v>
          </cell>
          <cell r="B1096" t="str">
            <v>549 000 00 00 00 4</v>
          </cell>
        </row>
        <row r="1097">
          <cell r="A1097" t="str">
            <v>Остатки фенолсодержащие, жидкие</v>
          </cell>
          <cell r="B1097" t="str">
            <v>549 000 00 00 00 2</v>
          </cell>
        </row>
        <row r="1098">
          <cell r="A1098" t="str">
            <v>Остатки фенолсодержащие, твердые</v>
          </cell>
          <cell r="B1098" t="str">
            <v>549 000 00 00 00 2</v>
          </cell>
        </row>
        <row r="1099">
          <cell r="A1099" t="str">
            <v>Отходы битума, асфальта в твердой форме</v>
          </cell>
          <cell r="B1099" t="str">
            <v>549 012 00 01 00 4</v>
          </cell>
        </row>
        <row r="1100">
          <cell r="A1100" t="str">
            <v>Отходы масел и прочих нефтепродуктов, содержащих растворитель</v>
          </cell>
          <cell r="B1100" t="str">
            <v>549 000 00 00 00 2</v>
          </cell>
        </row>
        <row r="1101">
          <cell r="A1101" t="str">
            <v>Отходы твердых производственных материалов, загрязненные нефтяными и минеральными жировыми продуктами</v>
          </cell>
          <cell r="B1101" t="str">
            <v>549 030 00 00 00 0</v>
          </cell>
        </row>
        <row r="1102">
          <cell r="A1102" t="str">
            <v>Охлаждающие средства и теплоносители на базе нефтепродуктов</v>
          </cell>
          <cell r="B1102" t="str">
            <v>549 000 00 00 00 2</v>
          </cell>
        </row>
        <row r="1103">
          <cell r="A1103" t="str">
            <v>Пек</v>
          </cell>
          <cell r="B1103" t="str">
            <v>549 000 00 00 00 3</v>
          </cell>
        </row>
        <row r="1104">
          <cell r="A1104" t="str">
            <v>Пекодистилляты</v>
          </cell>
          <cell r="B1104" t="str">
            <v>549 000 00 00 00 2</v>
          </cell>
        </row>
        <row r="1105">
          <cell r="A1105" t="str">
            <v>Пенька промасленная (содержание масла 15 % и более)</v>
          </cell>
          <cell r="B1105" t="str">
            <v>549 030 02 01 03 3</v>
          </cell>
        </row>
        <row r="1106">
          <cell r="A1106" t="str">
            <v>Пенька промасленная (содержание масла менее 15 %)</v>
          </cell>
          <cell r="B1106" t="str">
            <v>549 030 02 01 03 4</v>
          </cell>
        </row>
        <row r="1107">
          <cell r="A1107" t="str">
            <v>Прочие шламы коксовых и газовых заводов</v>
          </cell>
          <cell r="B1107" t="str">
            <v>549 000 00 00 00 2</v>
          </cell>
        </row>
        <row r="1108">
          <cell r="A1108" t="str">
            <v>Прочие шламы нефтехимии</v>
          </cell>
          <cell r="B1108" t="str">
            <v>549 000 00 00 00 2</v>
          </cell>
        </row>
        <row r="1109">
          <cell r="A1109" t="str">
            <v>Сальниковая набивка асбесто-графитовая, промасленная (содержание масла 15 % и более)</v>
          </cell>
          <cell r="B1109" t="str">
            <v>549 030 03 01 03 3</v>
          </cell>
        </row>
        <row r="1110">
          <cell r="A1110" t="str">
            <v>Сальниковая набивка асбесто-графитовая, промасленная (содержание масла менее 15 %)</v>
          </cell>
          <cell r="B1110" t="str">
            <v>549 030 03 01 03 4</v>
          </cell>
        </row>
        <row r="1111">
          <cell r="A1111" t="str">
            <v>Смесь ароматических углеводородов, жидкая</v>
          </cell>
          <cell r="B1111" t="str">
            <v>549 000 00 00 00 2</v>
          </cell>
        </row>
        <row r="1112">
          <cell r="A1112" t="str">
            <v>Смесь ароматических углеводородов, содержащая бенчпирен жидкая</v>
          </cell>
          <cell r="B1112" t="str">
            <v>549 000 00 00 00 1</v>
          </cell>
        </row>
        <row r="1113">
          <cell r="A1113" t="str">
            <v>Смола каменноугольная</v>
          </cell>
          <cell r="B1113" t="str">
            <v>549 000 00 00 00 2</v>
          </cell>
        </row>
        <row r="1114">
          <cell r="A1114" t="str">
            <v>Смолы фенольных отстойников</v>
          </cell>
          <cell r="B1114" t="str">
            <v>549 000 00 00 00 2</v>
          </cell>
        </row>
        <row r="1115">
          <cell r="A1115" t="str">
            <v>Тара от нефтепродуктов, использованная</v>
          </cell>
          <cell r="B1115" t="str">
            <v>549 000 00 00 00 3</v>
          </cell>
        </row>
        <row r="1116">
          <cell r="A1116" t="str">
            <v>Фснольные воды</v>
          </cell>
          <cell r="B1116" t="str">
            <v>549 000 00 00 00 2</v>
          </cell>
        </row>
        <row r="1117">
          <cell r="A1117" t="str">
            <v>Фусы каменноугольные</v>
          </cell>
          <cell r="B1117" t="str">
            <v>549 000 00 00 00 3</v>
          </cell>
        </row>
        <row r="1118">
          <cell r="A1118" t="str">
            <v>Шлам меркаптансодержащий</v>
          </cell>
          <cell r="B1118" t="str">
            <v>549 000 00 00 00 2</v>
          </cell>
        </row>
        <row r="1119">
          <cell r="A1119" t="str">
            <v>Шлам фенолсодержащий</v>
          </cell>
          <cell r="B1119" t="str">
            <v>549 000 00 00 00 2</v>
          </cell>
        </row>
        <row r="1120">
          <cell r="A1120" t="str">
            <v>Шламы коксовых и газовых заводов, прочие</v>
          </cell>
          <cell r="B1120" t="str">
            <v>549 000 00 00 00 2</v>
          </cell>
        </row>
        <row r="1121">
          <cell r="A1121" t="str">
            <v>Прочие отходы производства и обработки металлов и сплавов</v>
          </cell>
          <cell r="B1121" t="str">
            <v xml:space="preserve">354 000 00 00 00 0   </v>
          </cell>
        </row>
        <row r="1122">
          <cell r="A1122" t="str">
            <v>Динас</v>
          </cell>
          <cell r="B1122" t="str">
            <v>355 000 00 00 00 4</v>
          </cell>
        </row>
        <row r="1123">
          <cell r="A1123" t="str">
            <v>Лом бронзы в кусковой форме</v>
          </cell>
          <cell r="B1123" t="str">
            <v>354 102 02 01 99 5</v>
          </cell>
        </row>
        <row r="1124">
          <cell r="A1124" t="str">
            <v>Лом бронзы несортированный</v>
          </cell>
          <cell r="B1124" t="str">
            <v>354 102 01 01 99 5</v>
          </cell>
        </row>
        <row r="1125">
          <cell r="A1125" t="str">
            <v>Лом и отходы бронзы с примесями или загрязненные</v>
          </cell>
          <cell r="B1125" t="str">
            <v>354 602 00 01 00 0</v>
          </cell>
        </row>
        <row r="1126">
          <cell r="A1126" t="str">
            <v>Лом и отходы латуни с примесями или загрязненные</v>
          </cell>
          <cell r="B1126" t="str">
            <v>354 603 00 01 00 0</v>
          </cell>
        </row>
        <row r="1127">
          <cell r="A1127" t="str">
            <v>Лом и отходы медных сплавов с примесями или загрязненные</v>
          </cell>
          <cell r="B1127" t="str">
            <v>354 601 00 01 00 0</v>
          </cell>
        </row>
        <row r="1128">
          <cell r="A1128" t="str">
            <v>Лом и отходы сплавов цветных металлов с примесями или загрязненные</v>
          </cell>
          <cell r="B1128" t="str">
            <v>354 600 00 01 00 0</v>
          </cell>
        </row>
        <row r="1129">
          <cell r="A1129" t="str">
            <v>Лом и отходы, содержащие бронзу</v>
          </cell>
          <cell r="B1129" t="str">
            <v>354 102 00 01 00 0</v>
          </cell>
        </row>
        <row r="1130">
          <cell r="A1130" t="str">
            <v>Лом и отходы, содержащие латунь</v>
          </cell>
          <cell r="B1130" t="str">
            <v>354 103 00 01 00 0</v>
          </cell>
        </row>
        <row r="1131">
          <cell r="A1131" t="str">
            <v>Лом и отходы, содержащие медные сплавы</v>
          </cell>
          <cell r="B1131" t="str">
            <v>354 101 00 01 00 0</v>
          </cell>
        </row>
        <row r="1132">
          <cell r="A1132" t="str">
            <v>Лом и отходы, содержащие сплавы цветных металлов</v>
          </cell>
          <cell r="B1132" t="str">
            <v>354 100 00 01 00 0</v>
          </cell>
        </row>
        <row r="1133">
          <cell r="A1133" t="str">
            <v>Лом латуни в кусковой форме</v>
          </cell>
          <cell r="B1133" t="str">
            <v>354 103 02 01 99 5</v>
          </cell>
        </row>
        <row r="1134">
          <cell r="A1134" t="str">
            <v>Лом латуни несортированный</v>
          </cell>
          <cell r="B1134" t="str">
            <v>354 103 01 01 99 5</v>
          </cell>
        </row>
        <row r="1135">
          <cell r="A1135" t="str">
            <v>Лом медных сплавов в кусковой форме</v>
          </cell>
          <cell r="B1135" t="str">
            <v>354 101 02 01 99 5</v>
          </cell>
        </row>
        <row r="1136">
          <cell r="A1136" t="str">
            <v>Лом медных сплавов несортированный</v>
          </cell>
          <cell r="B1136" t="str">
            <v>354 101 01 01 99 5</v>
          </cell>
        </row>
        <row r="1137">
          <cell r="A1137" t="str">
            <v>Огарки пиритовые</v>
          </cell>
          <cell r="B1137" t="str">
            <v>355 000 00 00 00 4</v>
          </cell>
        </row>
        <row r="1138">
          <cell r="A1138" t="str">
            <v>Огарки ртутного производства</v>
          </cell>
          <cell r="B1138" t="str">
            <v>355 000 00 00 00 1</v>
          </cell>
        </row>
        <row r="1139">
          <cell r="A1139" t="str">
            <v>Опилки бронзы незагрязненные</v>
          </cell>
          <cell r="B1139" t="str">
            <v>354 102 15 08 99 5</v>
          </cell>
        </row>
        <row r="1140">
          <cell r="A1140" t="str">
            <v>Опилки латуни незагрязненные</v>
          </cell>
          <cell r="B1140" t="str">
            <v>354 103 15 08 99 5</v>
          </cell>
        </row>
        <row r="1141">
          <cell r="A1141" t="str">
            <v>Опилки медных сплавов незагрязненные</v>
          </cell>
          <cell r="B1141" t="str">
            <v>354 101 15 08 99 5</v>
          </cell>
        </row>
        <row r="1142">
          <cell r="A1142" t="str">
            <v>Остатки дроби от струйной обработки металлических поверхностей</v>
          </cell>
          <cell r="B1142" t="str">
            <v>355 000 00 00 00 4</v>
          </cell>
        </row>
        <row r="1143">
          <cell r="A1143" t="str">
            <v>Отходы, содержащие бронзу (в том числе пыль бронзы), несортированные</v>
          </cell>
          <cell r="B1143" t="str">
            <v>354 102 11 01 00 4</v>
          </cell>
        </row>
        <row r="1144">
          <cell r="A1144" t="str">
            <v>Отходы, содержащие бронзу в кусковой форме</v>
          </cell>
          <cell r="B1144" t="str">
            <v>354 102 12 01 99 5</v>
          </cell>
        </row>
        <row r="1145">
          <cell r="A1145" t="str">
            <v>Отходы, содержащие латунь (в том числе пыль латуни), несортированные</v>
          </cell>
          <cell r="B1145" t="str">
            <v>354 103 11 01 00 4</v>
          </cell>
        </row>
        <row r="1146">
          <cell r="A1146" t="str">
            <v>Отходы, содержащие латунь в кусковой форме</v>
          </cell>
          <cell r="B1146" t="str">
            <v>354 103 12 01 99 5</v>
          </cell>
        </row>
        <row r="1147">
          <cell r="A1147" t="str">
            <v>Отходы, содержащие листовой прокат бронзы</v>
          </cell>
          <cell r="B1147" t="str">
            <v>354 102 14 01 99 5</v>
          </cell>
        </row>
        <row r="1148">
          <cell r="A1148" t="str">
            <v>Отходы, содержащие листовой прокат латуни</v>
          </cell>
          <cell r="B1148" t="str">
            <v>354 103 14 01 99 5</v>
          </cell>
        </row>
        <row r="1149">
          <cell r="A1149" t="str">
            <v>Отходы, содержащие листовой прокат медных сплавов</v>
          </cell>
          <cell r="B1149" t="str">
            <v>354 101 14 01 99 5</v>
          </cell>
        </row>
        <row r="1150">
          <cell r="A1150" t="str">
            <v>Отходы, содержащие медные сплавы (в том числе пыль медных сплавов), несортированные</v>
          </cell>
          <cell r="B1150" t="str">
            <v>354 101 11 01 00 4</v>
          </cell>
        </row>
        <row r="1151">
          <cell r="A1151" t="str">
            <v>Отходы, содержащие медные сплавы в кусковой форме</v>
          </cell>
          <cell r="B1151" t="str">
            <v>354 101 12 01 99 5</v>
          </cell>
        </row>
        <row r="1152">
          <cell r="A1152" t="str">
            <v>Прочие отходы производства и обработки металлов и сплавов</v>
          </cell>
          <cell r="B1152" t="str">
            <v>355 000 00 00 00 4</v>
          </cell>
        </row>
        <row r="1153">
          <cell r="A1153" t="str">
            <v>Прочие отходы производства и обработки металлов и сплавов (прочие отходы)</v>
          </cell>
          <cell r="B1153" t="str">
            <v>354 000 00 00 00 4</v>
          </cell>
        </row>
        <row r="1154">
          <cell r="A1154" t="str">
            <v>Пыль (порошок) от шлифования бронзы с содержанием металла 50 % и более</v>
          </cell>
          <cell r="B1154" t="str">
            <v>354 602 16 11 00 4</v>
          </cell>
        </row>
        <row r="1155">
          <cell r="A1155" t="str">
            <v>Пыль (порошок) от шлифования латуни с содержанием металла 50 % и более</v>
          </cell>
          <cell r="B1155" t="str">
            <v>354 603 16 11 00 4</v>
          </cell>
        </row>
        <row r="1156">
          <cell r="A1156" t="str">
            <v>Пыль (порошок) от шлифования медных сплавов с содержанием металла 50 % и более</v>
          </cell>
          <cell r="B1156" t="str">
            <v>354 601 16 11 00 4</v>
          </cell>
        </row>
        <row r="1157">
          <cell r="A1157" t="str">
            <v>Пыль бронзы незагрязненная</v>
          </cell>
          <cell r="B1157" t="str">
            <v>354 102 16 11 00 4</v>
          </cell>
        </row>
        <row r="1158">
          <cell r="A1158" t="str">
            <v>Пыль латуни незагрязненная</v>
          </cell>
          <cell r="B1158" t="str">
            <v>354 103 16 11 00 4</v>
          </cell>
        </row>
        <row r="1159">
          <cell r="A1159" t="str">
            <v>Пыль медных сплавов незагрязненная</v>
          </cell>
          <cell r="B1159" t="str">
            <v>354 101 16 11 00 4</v>
          </cell>
        </row>
        <row r="1160">
          <cell r="A1160" t="str">
            <v>Скол (отбой) от печей металлургических процессов</v>
          </cell>
          <cell r="B1160" t="str">
            <v>355 000 00 00 00 4</v>
          </cell>
        </row>
        <row r="1161">
          <cell r="A1161" t="str">
            <v>Скол (отбой) от печей металлургических процессов с производственно-специфическими примесями(фтор, цианиды)</v>
          </cell>
          <cell r="B1161" t="str">
            <v>355 000 00 00 00 1</v>
          </cell>
        </row>
        <row r="1162">
          <cell r="A1162" t="str">
            <v>Скрап бронзы незагрязненный</v>
          </cell>
          <cell r="B1162" t="str">
            <v>354 102 18 01 99 5</v>
          </cell>
        </row>
        <row r="1163">
          <cell r="A1163" t="str">
            <v>Скрап латуни незагрязненный</v>
          </cell>
          <cell r="B1163" t="str">
            <v>354 103 18 01 99 5</v>
          </cell>
        </row>
        <row r="1164">
          <cell r="A1164" t="str">
            <v>Скрап медных сплавов незагрязненный</v>
          </cell>
          <cell r="B1164" t="str">
            <v>354 101 18 01 99 5</v>
          </cell>
        </row>
        <row r="1165">
          <cell r="A1165" t="str">
            <v>Стержневая смесь отработанная</v>
          </cell>
          <cell r="B1165" t="str">
            <v>355 000 00 00 00 4</v>
          </cell>
        </row>
        <row r="1166">
          <cell r="A1166" t="str">
            <v>Стружка бронзы незагрязненная</v>
          </cell>
          <cell r="B1166" t="str">
            <v>354 102 20 01 99 5</v>
          </cell>
        </row>
        <row r="1167">
          <cell r="A1167" t="str">
            <v>Стружка латуни незагрязненная</v>
          </cell>
          <cell r="B1167" t="str">
            <v>354 103 20 01 99 5</v>
          </cell>
        </row>
        <row r="1168">
          <cell r="A1168" t="str">
            <v>Стружка медных сплавов незагрязненная</v>
          </cell>
          <cell r="B1168" t="str">
            <v>354 101 20 01 99 5</v>
          </cell>
        </row>
        <row r="1169">
          <cell r="A1169" t="str">
            <v>Формовочная глина</v>
          </cell>
          <cell r="B1169" t="str">
            <v>355 000 00 00 00 4</v>
          </cell>
        </row>
        <row r="1170">
          <cell r="A1170" t="str">
            <v>Формовочные материалы литейного производства (пески, горелая земля и пр ) отработанные</v>
          </cell>
          <cell r="B1170" t="str">
            <v>355 000 00 00 00 4</v>
          </cell>
        </row>
        <row r="1171">
          <cell r="A1171" t="str">
            <v>Шамот</v>
          </cell>
          <cell r="B1171" t="str">
            <v>355 000 00 00 00 4</v>
          </cell>
        </row>
        <row r="1172">
          <cell r="A1172" t="str">
            <v>Прочие отходы производства и потребления минеральных строительных материалов, стекла и керамики</v>
          </cell>
          <cell r="B1172" t="str">
            <v xml:space="preserve">319 000 00 00 00 0   </v>
          </cell>
        </row>
        <row r="1173">
          <cell r="A1173" t="str">
            <v>Вата минеральная</v>
          </cell>
          <cell r="B1173" t="str">
            <v>314 000 00 00 00 4</v>
          </cell>
        </row>
        <row r="1174">
          <cell r="A1174" t="str">
            <v>Осгатки песка и дроби после струйной обработки поверхностей</v>
          </cell>
          <cell r="B1174" t="str">
            <v>314 000 00 00 00 4</v>
          </cell>
        </row>
        <row r="1175">
          <cell r="A1175" t="str">
            <v>Отходы абразивных материалов, загрязненные</v>
          </cell>
          <cell r="B1175" t="str">
            <v>314 000 00 00 00 3</v>
          </cell>
        </row>
        <row r="1176">
          <cell r="A1176" t="str">
            <v>Отходы абразивных материалов, незагрязненные</v>
          </cell>
          <cell r="B1176" t="str">
            <v>314 000 00 00 00 4</v>
          </cell>
        </row>
        <row r="1177">
          <cell r="A1177" t="str">
            <v>Отходы минеральных волокон и плит</v>
          </cell>
          <cell r="B1177" t="str">
            <v>314 000 00 00 00 4</v>
          </cell>
        </row>
        <row r="1178">
          <cell r="A1178" t="str">
            <v>Отходы минеральных волокон и плит, загрязненные</v>
          </cell>
          <cell r="B1178" t="str">
            <v>314 000 00 00 00 4</v>
          </cell>
        </row>
        <row r="1179">
          <cell r="A1179" t="str">
            <v>Прочие отходы производства и погребления минеральных строительных материалов, стекла и керамики, загрязненные</v>
          </cell>
          <cell r="B1179" t="str">
            <v>314 000 00 00 00 4</v>
          </cell>
        </row>
        <row r="1180">
          <cell r="A1180" t="str">
            <v>Прочие отходы производства и потребления минеральных строительных материалов, стекла и керамики (прочие отходы)</v>
          </cell>
          <cell r="B1180" t="str">
            <v>319 000 00 00 00 4</v>
          </cell>
        </row>
        <row r="1181">
          <cell r="A1181" t="str">
            <v>Прочие отходы производства и потребления минеральных строительных материалов, стекла и керамики,незагрязненные</v>
          </cell>
          <cell r="B1181" t="str">
            <v>314 000 00 00 00 4</v>
          </cell>
        </row>
        <row r="1182">
          <cell r="A1182" t="str">
            <v>Стекловолоконное полотно</v>
          </cell>
          <cell r="B1182" t="str">
            <v>314 000 00 00 00 4</v>
          </cell>
        </row>
        <row r="1183">
          <cell r="A1183" t="str">
            <v>Стекловолоконное полотно, загрязненное</v>
          </cell>
          <cell r="B1183" t="str">
            <v>314 000 00 00 00 3</v>
          </cell>
        </row>
        <row r="1184">
          <cell r="A1184" t="str">
            <v>Прочие отходы производства и потребления полимерных материалов и резины</v>
          </cell>
          <cell r="B1184" t="str">
            <v xml:space="preserve">579 000 00 00 00 0   </v>
          </cell>
        </row>
        <row r="1185">
          <cell r="A1185" t="str">
            <v>Остатки каптакса</v>
          </cell>
          <cell r="B1185" t="str">
            <v>570 000 00 00 00 2</v>
          </cell>
        </row>
        <row r="1186">
          <cell r="A1186" t="str">
            <v>Остатки тиурамов</v>
          </cell>
          <cell r="B1186" t="str">
            <v>570 000 00 00 00 2</v>
          </cell>
        </row>
        <row r="1187">
          <cell r="A1187" t="str">
            <v>Прочие отходы производства и потребления полимерных материалов и резины (прочие отходы)</v>
          </cell>
          <cell r="B1187" t="str">
            <v>579 000 00 00 00 4</v>
          </cell>
        </row>
        <row r="1188">
          <cell r="A1188" t="str">
            <v>Прочие отходы процессов преобразования и синтеза</v>
          </cell>
          <cell r="B1188" t="str">
            <v xml:space="preserve">599 000 00 00 00 0   </v>
          </cell>
        </row>
        <row r="1189">
          <cell r="A1189" t="str">
            <v>Конденсаторы с пентохлордифенилом отработанные</v>
          </cell>
          <cell r="B1189" t="str">
            <v>599 001 02 13 01 1</v>
          </cell>
        </row>
        <row r="1190">
          <cell r="A1190" t="str">
            <v>Конденсаторы с трихлордифенилом отработанные</v>
          </cell>
          <cell r="B1190" t="str">
            <v>599 001 01 13 01 1</v>
          </cell>
        </row>
        <row r="1191">
          <cell r="A1191" t="str">
            <v>Остатки фиксажных и отбеливающих веществ</v>
          </cell>
          <cell r="B1191" t="str">
            <v>599 000 00 00 00 4</v>
          </cell>
        </row>
        <row r="1192">
          <cell r="A1192" t="str">
            <v>Остатки фотопроявителей и активирующих веществ</v>
          </cell>
          <cell r="B1192" t="str">
            <v>599 000 00 00 00 4</v>
          </cell>
        </row>
        <row r="1193">
          <cell r="A1193" t="str">
            <v>Отходы полихлорированных дифенилов и терфениов, полибромированных дифенилов, а также отходы веществ и изделий, их содержащих (исключая отходы синтетических и минеральных масел)</v>
          </cell>
          <cell r="B1193" t="str">
            <v>599 001 00 00 01 1</v>
          </cell>
        </row>
        <row r="1194">
          <cell r="A1194" t="str">
            <v>Прочие отходы химического происхождения</v>
          </cell>
          <cell r="B1194" t="str">
            <v>599 000 00 00 00 3</v>
          </cell>
        </row>
        <row r="1195">
          <cell r="A1195" t="str">
            <v>Трансформаторы с пентохлордифенилом отработанные</v>
          </cell>
          <cell r="B1195" t="str">
            <v>599 001 03 13 01 1</v>
          </cell>
        </row>
        <row r="1196">
          <cell r="A1196" t="str">
            <v>Прочие твердые минеральные отходы</v>
          </cell>
          <cell r="B1196" t="str">
            <v xml:space="preserve">314 000 00 00 00 0   </v>
          </cell>
        </row>
        <row r="1197">
          <cell r="A1197" t="str">
            <v>Абразивная пыль и порошок от шлифования черных металлов (с содержанием металла менее 50 %)</v>
          </cell>
          <cell r="B1197" t="str">
            <v>314 003 00 11 00 4</v>
          </cell>
        </row>
        <row r="1198">
          <cell r="A1198" t="str">
            <v>Абразивные круги отработанные, лом отработанных абразивных кругов</v>
          </cell>
          <cell r="B1198" t="str">
            <v>314 043 02 01 99 5</v>
          </cell>
        </row>
        <row r="1199">
          <cell r="A1199" t="str">
            <v>Алюмогель отработанный, незагрязненный опасными веществами</v>
          </cell>
          <cell r="B1199" t="str">
            <v>314 704 00 01 00 0</v>
          </cell>
        </row>
        <row r="1200">
          <cell r="A1200" t="str">
            <v>Алюмогель, отработанный при осушке воздуха и газов</v>
          </cell>
          <cell r="B1200" t="str">
            <v>314 704 01 01 99 5</v>
          </cell>
        </row>
        <row r="1201">
          <cell r="A1201" t="str">
            <v>Асбестовая пыль и волокно</v>
          </cell>
          <cell r="B1201" t="str">
            <v>314 037 01 11 01 1</v>
          </cell>
        </row>
        <row r="1202">
          <cell r="A1202" t="str">
            <v>Бой бетонных изделий, отходы бетона в кусковой форме</v>
          </cell>
          <cell r="B1202" t="str">
            <v>314 027 01 01 99 5</v>
          </cell>
        </row>
        <row r="1203">
          <cell r="A1203" t="str">
            <v>Бой железобетонных изделий, отходы железобетона в кусковой форме</v>
          </cell>
          <cell r="B1203" t="str">
            <v>314 027 02 01 99 5</v>
          </cell>
        </row>
        <row r="1204">
          <cell r="A1204" t="str">
            <v>Бой кирпичной кладки при ремонте зданий и сооружений</v>
          </cell>
          <cell r="B1204" t="str">
            <v>314 014 03 01 99 5</v>
          </cell>
        </row>
        <row r="1205">
          <cell r="A1205" t="str">
            <v>Бой строительного кирпича</v>
          </cell>
          <cell r="B1205" t="str">
            <v>314 014 04 01 99 5</v>
          </cell>
        </row>
        <row r="1206">
          <cell r="A1206" t="str">
            <v>Бой шамотного кирпича</v>
          </cell>
          <cell r="B1206" t="str">
            <v>314 014 01 01 99 5</v>
          </cell>
        </row>
        <row r="1207">
          <cell r="A1207" t="str">
            <v>Брак заготовок абразивных кругов</v>
          </cell>
          <cell r="B1207" t="str">
            <v>314 043 01 01 99 5</v>
          </cell>
        </row>
        <row r="1208">
          <cell r="A1208" t="str">
            <v>Горновой песок литейного производства</v>
          </cell>
          <cell r="B1208" t="str">
            <v>314 001 00 08 00 4</v>
          </cell>
        </row>
        <row r="1209">
          <cell r="A1209" t="str">
            <v>Грунт, образовавшийся при проведении землеройных работ, незагрязненный опасными веществами</v>
          </cell>
          <cell r="B1209" t="str">
            <v>314 011 00 08 99 5</v>
          </cell>
        </row>
        <row r="1210">
          <cell r="A1210" t="str">
            <v>Керамические изделия, потерявшие потребительские свойства</v>
          </cell>
          <cell r="B1210" t="str">
            <v>314 007 03 01 99 5</v>
          </cell>
        </row>
        <row r="1211">
          <cell r="A1211" t="str">
            <v>Коксовые массы отработанные, загрязненные минеральными маслами (содержание масла - 15 % и более)</v>
          </cell>
          <cell r="B1211" t="str">
            <v>314 803 02 01 03 3</v>
          </cell>
        </row>
        <row r="1212">
          <cell r="A1212" t="str">
            <v>Коксовые массы отработанные, загрязненные минеральными маслами (содержание масла - менее 15 %)</v>
          </cell>
          <cell r="B1212" t="str">
            <v>314 803 02 01 03 4</v>
          </cell>
        </row>
        <row r="1213">
          <cell r="A1213" t="str">
            <v>Коксовые массы отработанные, загрязненные опасными веществами</v>
          </cell>
          <cell r="B1213" t="str">
            <v>314 803 00 00 00 0</v>
          </cell>
        </row>
        <row r="1214">
          <cell r="A1214" t="str">
            <v>Лом дорожного полотна автомобильных дорог (исключая битум и асфальтовые покрытия)</v>
          </cell>
          <cell r="B1214" t="str">
            <v>314 010 00 01 99 5</v>
          </cell>
        </row>
        <row r="1215">
          <cell r="A1215" t="str">
            <v>Мелочь известковая и доломитовая с размером частиц не более 5 мм (отсев)</v>
          </cell>
          <cell r="B1215" t="str">
            <v>314 013 02 08 99 5</v>
          </cell>
        </row>
        <row r="1216">
          <cell r="A1216" t="str">
            <v>Мелочь коксовая с размером частиц не более 5 мм (отсев)</v>
          </cell>
          <cell r="B1216" t="str">
            <v>314 053 02 08 00 5</v>
          </cell>
        </row>
        <row r="1217">
          <cell r="A1217" t="str">
            <v>Накипь котельная</v>
          </cell>
          <cell r="B1217" t="str">
            <v>314 050 00 01 99 5</v>
          </cell>
        </row>
        <row r="1218">
          <cell r="A1218" t="str">
            <v>Огарки обожженных анодов алюминиевого производства</v>
          </cell>
          <cell r="B1218" t="str">
            <v>314 021 03 01 00 4</v>
          </cell>
        </row>
        <row r="1219">
          <cell r="A1219" t="str">
            <v>Отходы абразивных материалов в виде пыли и порошка</v>
          </cell>
          <cell r="B1219" t="str">
            <v>314 043 04 11 00 4</v>
          </cell>
        </row>
        <row r="1220">
          <cell r="A1220" t="str">
            <v>Отходы абразивных материалов и инструментов</v>
          </cell>
          <cell r="B1220" t="str">
            <v>314 043 00 01 00 0</v>
          </cell>
        </row>
        <row r="1221">
          <cell r="A1221" t="str">
            <v>Отходы активированного угля, незагрязненного опасными веществами</v>
          </cell>
          <cell r="B1221" t="str">
            <v>314 017 00 01 99 5</v>
          </cell>
        </row>
        <row r="1222">
          <cell r="A1222" t="str">
            <v>Отходы асбеста</v>
          </cell>
          <cell r="B1222" t="str">
            <v>314 037 00 01 00 0</v>
          </cell>
        </row>
        <row r="1223">
          <cell r="A1223" t="str">
            <v>Отходы асбеста в кусковой форме</v>
          </cell>
          <cell r="B1223" t="str">
            <v>314 037 02 01 01 4</v>
          </cell>
        </row>
        <row r="1224">
          <cell r="A1224" t="str">
            <v>Отходы асбестовой бумаги</v>
          </cell>
          <cell r="B1224" t="str">
            <v>314 037 03 01 01 4</v>
          </cell>
        </row>
        <row r="1225">
          <cell r="A1225" t="str">
            <v>Отходы асбоцемента</v>
          </cell>
          <cell r="B1225" t="str">
            <v>314 012 00 01 00 0</v>
          </cell>
        </row>
        <row r="1226">
          <cell r="A1226" t="str">
            <v>Отходы асбоцемента в кусковой форме</v>
          </cell>
          <cell r="B1226" t="str">
            <v>314 012 02 01 01 4</v>
          </cell>
        </row>
        <row r="1227">
          <cell r="A1227" t="str">
            <v>Отходы асфальтобетона и асфальтобетонной смеси</v>
          </cell>
          <cell r="B1227" t="str">
            <v>314 035 00 01 00 0</v>
          </cell>
        </row>
        <row r="1228">
          <cell r="A1228" t="str">
            <v>Отходы асфальтобетона и/или асфальтобетонной смеси в виде пыли</v>
          </cell>
          <cell r="B1228" t="str">
            <v>314 035 01 11 00 4</v>
          </cell>
        </row>
        <row r="1229">
          <cell r="A1229" t="str">
            <v>Отходы асфальтобетона и/или асфальтобетонной смеси в кусковой форме</v>
          </cell>
          <cell r="B1229" t="str">
            <v>314 035 02 01 00 4</v>
          </cell>
        </row>
        <row r="1230">
          <cell r="A1230" t="str">
            <v>Отходы базальтового супертонкого волокна</v>
          </cell>
          <cell r="B1230" t="str">
            <v>314 016 03 01 00 4</v>
          </cell>
        </row>
        <row r="1231">
          <cell r="A1231" t="str">
            <v>Отходы бетона, железобетона</v>
          </cell>
          <cell r="B1231" t="str">
            <v>314 027 00 01 00 0</v>
          </cell>
        </row>
        <row r="1232">
          <cell r="A1232" t="str">
            <v>Отходы бетонной смеси</v>
          </cell>
          <cell r="B1232" t="str">
            <v>314 036 00 08 00 0</v>
          </cell>
        </row>
        <row r="1233">
          <cell r="A1233" t="str">
            <v>Отходы бетонной смеси с содержанием пыли более 30 %</v>
          </cell>
          <cell r="B1233" t="str">
            <v>314 036 01 08 00 4</v>
          </cell>
        </row>
        <row r="1234">
          <cell r="A1234" t="str">
            <v>Отходы бетонной смеси с содержанием пыли менее 30 %</v>
          </cell>
          <cell r="B1234" t="str">
            <v>314 036 02 08 99 5</v>
          </cell>
        </row>
        <row r="1235">
          <cell r="A1235" t="str">
            <v>Отходы гипса</v>
          </cell>
          <cell r="B1235" t="str">
            <v>314 038 00 01 00 0</v>
          </cell>
        </row>
        <row r="1236">
          <cell r="A1236" t="str">
            <v>Отходы гипса в кусковой форме</v>
          </cell>
          <cell r="B1236" t="str">
            <v>314 038 02 01 99 5</v>
          </cell>
        </row>
        <row r="1237">
          <cell r="A1237" t="str">
            <v>Отходы глазури (эмали)</v>
          </cell>
          <cell r="B1237" t="str">
            <v>314 060 00 01 00 0</v>
          </cell>
        </row>
        <row r="1238">
          <cell r="A1238" t="str">
            <v>Отходы графита</v>
          </cell>
          <cell r="B1238" t="str">
            <v>314 032 00 01 00 0</v>
          </cell>
        </row>
        <row r="1239">
          <cell r="A1239" t="str">
            <v>Отходы древесного угля</v>
          </cell>
          <cell r="B1239" t="str">
            <v>314 034 00 08 00 0</v>
          </cell>
        </row>
        <row r="1240">
          <cell r="A1240" t="str">
            <v>Отходы древесного угля в кусковой форме</v>
          </cell>
          <cell r="B1240" t="str">
            <v>314 034 02 08 99 5</v>
          </cell>
        </row>
        <row r="1241">
          <cell r="A1241" t="str">
            <v>Отходы известняка и доломита</v>
          </cell>
          <cell r="B1241" t="str">
            <v>314 013 00 01 00 0</v>
          </cell>
        </row>
        <row r="1242">
          <cell r="A1242" t="str">
            <v>Отходы известняка и доломита в кусковой форме</v>
          </cell>
          <cell r="B1242" t="str">
            <v>314 013 03 01 99 5</v>
          </cell>
        </row>
        <row r="1243">
          <cell r="A1243" t="str">
            <v>Отходы каменного угля</v>
          </cell>
          <cell r="B1243" t="str">
            <v>314 021 00 01 00 0</v>
          </cell>
        </row>
        <row r="1244">
          <cell r="A1244" t="str">
            <v>Отходы каменного угля в виде крошки</v>
          </cell>
          <cell r="B1244" t="str">
            <v>314 021 04 01 00 5</v>
          </cell>
        </row>
        <row r="1245">
          <cell r="A1245" t="str">
            <v>Отходы керамзита</v>
          </cell>
          <cell r="B1245" t="str">
            <v>314 006 00 01 00 0</v>
          </cell>
        </row>
        <row r="1246">
          <cell r="A1246" t="str">
            <v>Отходы керамзита в кусковой форме</v>
          </cell>
          <cell r="B1246" t="str">
            <v>314 006 02 01 99 5</v>
          </cell>
        </row>
        <row r="1247">
          <cell r="A1247" t="str">
            <v>Отходы керамики</v>
          </cell>
          <cell r="B1247" t="str">
            <v>314 007 00 01 00 0</v>
          </cell>
        </row>
        <row r="1248">
          <cell r="A1248" t="str">
            <v>Отходы керамики в кусковой форме</v>
          </cell>
          <cell r="B1248" t="str">
            <v>314 007 02 01 99 5</v>
          </cell>
        </row>
        <row r="1249">
          <cell r="A1249" t="str">
            <v>Отходы кирпича (включая шамотный кирпич)</v>
          </cell>
          <cell r="B1249" t="str">
            <v>314 014 00 01 00 0</v>
          </cell>
        </row>
        <row r="1250">
          <cell r="A1250" t="str">
            <v>Отходы кокса</v>
          </cell>
          <cell r="B1250" t="str">
            <v>314 053 00 11 00 0</v>
          </cell>
        </row>
        <row r="1251">
          <cell r="A1251" t="str">
            <v>Отходы мела в виде порошка или пыли</v>
          </cell>
          <cell r="B1251" t="str">
            <v>314 013 05 11 00 4</v>
          </cell>
        </row>
        <row r="1252">
          <cell r="A1252" t="str">
            <v>Отходы минерального волокна</v>
          </cell>
          <cell r="B1252" t="str">
            <v>314 016 00 01 00 0</v>
          </cell>
        </row>
        <row r="1253">
          <cell r="A1253" t="str">
            <v>Отходы минеральные от газоочистки</v>
          </cell>
          <cell r="B1253" t="str">
            <v>314 039 00 01 00 0</v>
          </cell>
        </row>
        <row r="1254">
          <cell r="A1254" t="str">
            <v>Отходы огнеупорного мертеля</v>
          </cell>
          <cell r="B1254" t="str">
            <v>314 014 05 01 99 5</v>
          </cell>
        </row>
        <row r="1255">
          <cell r="A1255" t="str">
            <v>Отходы песка</v>
          </cell>
          <cell r="B1255" t="str">
            <v>314 023 00 01 00 0</v>
          </cell>
        </row>
        <row r="1256">
          <cell r="A1256" t="str">
            <v>Отходы песка очистных и пескоструйных устройств (в металлургии)</v>
          </cell>
          <cell r="B1256" t="str">
            <v>314 002 00 08 00 4</v>
          </cell>
        </row>
        <row r="1257">
          <cell r="A1257" t="str">
            <v>Отходы песка, незагрязненного опасными веществами</v>
          </cell>
          <cell r="B1257" t="str">
            <v>314 023 01 01 99 5</v>
          </cell>
        </row>
        <row r="1258">
          <cell r="A1258" t="str">
            <v>Отходы стекловолокна</v>
          </cell>
          <cell r="B1258" t="str">
            <v>314 005 00 01 99 5</v>
          </cell>
        </row>
        <row r="1259">
          <cell r="A1259" t="str">
            <v>Отходы строительного щебня</v>
          </cell>
          <cell r="B1259" t="str">
            <v>314 009 00 01 00 0</v>
          </cell>
        </row>
        <row r="1260">
          <cell r="A1260" t="str">
            <v>Отходы цемента</v>
          </cell>
          <cell r="B1260" t="str">
            <v>314 055 00 01 00 0</v>
          </cell>
        </row>
        <row r="1261">
          <cell r="A1261" t="str">
            <v>Отходы цемента в кусковой форме</v>
          </cell>
          <cell r="B1261" t="str">
            <v>314 055 02 01 99 5</v>
          </cell>
        </row>
        <row r="1262">
          <cell r="A1262" t="str">
            <v>Отходы шлаковаты</v>
          </cell>
          <cell r="B1262" t="str">
            <v>314 016 01 01 00 4</v>
          </cell>
        </row>
        <row r="1263">
          <cell r="A1263" t="str">
            <v>Песок, загрязненный бензином (количество бензина 15 % и более)</v>
          </cell>
          <cell r="B1263" t="str">
            <v>314 023 04 04 03 3</v>
          </cell>
        </row>
        <row r="1264">
          <cell r="A1264" t="str">
            <v>Песок, загрязненный бензином (количество бензина менее 15 %)</v>
          </cell>
          <cell r="B1264" t="str">
            <v>314 023 04 01 03 4</v>
          </cell>
        </row>
        <row r="1265">
          <cell r="A1265" t="str">
            <v>Песок, загрязненный мазутом (содержание мазута - 15 % и более)</v>
          </cell>
          <cell r="B1265" t="str">
            <v>314 023 02 04 03 3</v>
          </cell>
        </row>
        <row r="1266">
          <cell r="A1266" t="str">
            <v>Песок, загрязненный мазутом (содержание мазута - менее 15 %)</v>
          </cell>
          <cell r="B1266" t="str">
            <v>314 023 02 01 03 4</v>
          </cell>
        </row>
        <row r="1267">
          <cell r="A1267" t="str">
            <v>Песок, загрязненный маслами (содержание масел 15 % и более)</v>
          </cell>
          <cell r="B1267" t="str">
            <v>314 023 03 04 03 3</v>
          </cell>
        </row>
        <row r="1268">
          <cell r="A1268" t="str">
            <v>Песок, загрязненный маслами (содержание масел менее 15 %)</v>
          </cell>
          <cell r="B1268" t="str">
            <v>314 023 03 01 03 4</v>
          </cell>
        </row>
        <row r="1269">
          <cell r="A1269" t="str">
            <v>Пыль асбоцементная</v>
          </cell>
          <cell r="B1269" t="str">
            <v>314 012 01 11 01 3</v>
          </cell>
        </row>
        <row r="1270">
          <cell r="A1270" t="str">
            <v>Пыль бетонная</v>
          </cell>
          <cell r="B1270" t="str">
            <v>314 027 03 11 00 4</v>
          </cell>
        </row>
        <row r="1271">
          <cell r="A1271" t="str">
            <v>Пыль гипсовая</v>
          </cell>
          <cell r="B1271" t="str">
            <v>314 038 01 11 00 4</v>
          </cell>
        </row>
        <row r="1272">
          <cell r="A1272" t="str">
            <v>Пыль глазури (эмали)</v>
          </cell>
          <cell r="B1272" t="str">
            <v>314 060 01 11 00 4</v>
          </cell>
        </row>
        <row r="1273">
          <cell r="A1273" t="str">
            <v>Пыль графитная</v>
          </cell>
          <cell r="B1273" t="str">
            <v>314 032 01 11 00 4</v>
          </cell>
        </row>
        <row r="1274">
          <cell r="A1274" t="str">
            <v>Пыль древесного угля</v>
          </cell>
          <cell r="B1274" t="str">
            <v>314 034 01 11 00 4</v>
          </cell>
        </row>
        <row r="1275">
          <cell r="A1275" t="str">
            <v>Пыль известковая и доломитовая</v>
          </cell>
          <cell r="B1275" t="str">
            <v>314 013 01 11 00 4</v>
          </cell>
        </row>
        <row r="1276">
          <cell r="A1276" t="str">
            <v>Пыль каменноугольная</v>
          </cell>
          <cell r="B1276" t="str">
            <v>314 021 01 11 00 4</v>
          </cell>
        </row>
        <row r="1277">
          <cell r="A1277" t="str">
            <v>Пыль керамзитовая</v>
          </cell>
          <cell r="B1277" t="str">
            <v>314 006 01 11 00 4</v>
          </cell>
        </row>
        <row r="1278">
          <cell r="A1278" t="str">
            <v>Пыль керамическая</v>
          </cell>
          <cell r="B1278" t="str">
            <v>314 007 01 11 00 4</v>
          </cell>
        </row>
        <row r="1279">
          <cell r="A1279" t="str">
            <v>Пыль кирпичная</v>
          </cell>
          <cell r="B1279" t="str">
            <v>314 014 02 11 00 4</v>
          </cell>
        </row>
        <row r="1280">
          <cell r="A1280" t="str">
            <v>Пыль коксовая</v>
          </cell>
          <cell r="B1280" t="str">
            <v>314 053 01 11 00 4</v>
          </cell>
        </row>
        <row r="1281">
          <cell r="A1281" t="str">
            <v>Пыль от шлаковаты</v>
          </cell>
          <cell r="B1281" t="str">
            <v>314 016 02 11 00 4</v>
          </cell>
        </row>
        <row r="1282">
          <cell r="A1282" t="str">
            <v>Пыль стеклянная</v>
          </cell>
          <cell r="B1282" t="str">
            <v>314 008 01 11 00 4</v>
          </cell>
        </row>
        <row r="1283">
          <cell r="A1283" t="str">
            <v>Пыль цементная</v>
          </cell>
          <cell r="B1283" t="str">
            <v>314 055 01 11 00 3</v>
          </cell>
        </row>
        <row r="1284">
          <cell r="A1284" t="str">
            <v>Пыль щебеночная</v>
          </cell>
          <cell r="B1284" t="str">
            <v>314 009 01 11 00 4</v>
          </cell>
        </row>
        <row r="1285">
          <cell r="A1285" t="str">
            <v>Силикагель отработанный, незагрязненный опасными веществами</v>
          </cell>
          <cell r="B1285" t="str">
            <v>314 705 00 01 00 0</v>
          </cell>
        </row>
        <row r="1286">
          <cell r="A1286" t="str">
            <v>Силикагель, отработанный при осушке воздуха и газов</v>
          </cell>
          <cell r="B1286" t="str">
            <v>314 705 01 01 99 5</v>
          </cell>
        </row>
        <row r="1287">
          <cell r="A1287" t="str">
            <v>Стеклянные отходы</v>
          </cell>
          <cell r="B1287" t="str">
            <v>314 008 00 01 00 0</v>
          </cell>
        </row>
        <row r="1288">
          <cell r="A1288" t="str">
            <v>Стеклянный бой незагрязненный (исключая бой стекла электронно-лучевых трубок и люминесцентных ламп)</v>
          </cell>
          <cell r="B1288" t="str">
            <v>314 008 02 01 99 5</v>
          </cell>
        </row>
        <row r="1289">
          <cell r="A1289" t="str">
            <v>Строительный щебень, потерявший потребительские свойства</v>
          </cell>
          <cell r="B1289" t="str">
            <v>314 009 02 01 99 5</v>
          </cell>
        </row>
        <row r="1290">
          <cell r="A1290" t="str">
            <v>Уголь активированный отработанный, загрязненный минеральными маслами (содержание масла - 15 % и более)</v>
          </cell>
          <cell r="B1290" t="str">
            <v>314 801 02 01 03 3</v>
          </cell>
        </row>
        <row r="1291">
          <cell r="A1291" t="str">
            <v>Уголь активированный отработанный, загрязненный минеральными маслами (содержание масла - менее 15 %)</v>
          </cell>
          <cell r="B1291" t="str">
            <v>314 801 02 01 03 4</v>
          </cell>
        </row>
        <row r="1292">
          <cell r="A1292" t="str">
            <v>Уголь активированный отработанный, загрязненный опасными веществами</v>
          </cell>
          <cell r="B1292" t="str">
            <v>314 801 00 00 00 0</v>
          </cell>
        </row>
        <row r="1293">
          <cell r="A1293" t="str">
            <v>Угольные фильтры отработанные, загрязненные минеральными маслами (содержание масла - 15 % и более)</v>
          </cell>
          <cell r="B1293" t="str">
            <v>314 802 02 01 03 3</v>
          </cell>
        </row>
        <row r="1294">
          <cell r="A1294" t="str">
            <v>Угольные фильтры отработанные, загрязненные минеральными маслами (содержание масла - менее 15 %)</v>
          </cell>
          <cell r="B1294" t="str">
            <v>314 802 02 01 03 4</v>
          </cell>
        </row>
        <row r="1295">
          <cell r="A1295" t="str">
            <v>Угольные фильтры отработанные, загрязненные опасными веществами</v>
          </cell>
          <cell r="B1295" t="str">
            <v>314 802 00 00 00 0</v>
          </cell>
        </row>
        <row r="1296">
          <cell r="A1296" t="str">
            <v>Фильтрационный осадок сахарного производства («сахарный дефекат»)</v>
          </cell>
          <cell r="B1296" t="str">
            <v>314 013 06 08 99 5</v>
          </cell>
        </row>
        <row r="1297">
          <cell r="A1297" t="str">
            <v>Фильтровочные и поглотительные отработанные массы, загрязненные опасными веществами</v>
          </cell>
          <cell r="B1297" t="str">
            <v>314 800 00 00 00 0</v>
          </cell>
        </row>
        <row r="1298">
          <cell r="A1298" t="str">
            <v>Фильтровочные и поглотительные отработанные массы, незагрязненные опасными веществами</v>
          </cell>
          <cell r="B1298" t="str">
            <v>314 700 00 00 00 0</v>
          </cell>
        </row>
        <row r="1299">
          <cell r="A1299" t="str">
            <v>Цеолит отработанный при осушке воздуха и газов</v>
          </cell>
          <cell r="B1299" t="str">
            <v>314 703 01 01 99 5</v>
          </cell>
        </row>
        <row r="1300">
          <cell r="A1300" t="str">
            <v>Цеолит отработанный, незагрязненный опасными веществами</v>
          </cell>
          <cell r="B1300" t="str">
            <v>314 703 00 01 00 0</v>
          </cell>
        </row>
        <row r="1301">
          <cell r="A1301" t="str">
            <v>Шкурка шлифовальная отработанная</v>
          </cell>
          <cell r="B1301" t="str">
            <v>314 043 03 01 99 5</v>
          </cell>
        </row>
        <row r="1302">
          <cell r="A1302" t="str">
            <v>Шлак сварочный</v>
          </cell>
          <cell r="B1302" t="str">
            <v>314 048 00 01 99 4</v>
          </cell>
        </row>
        <row r="1303">
          <cell r="A1303" t="str">
            <v>Щебень известковый (некондиционный скол)</v>
          </cell>
          <cell r="B1303" t="str">
            <v>314 013 04 08 99 5</v>
          </cell>
        </row>
        <row r="1304">
          <cell r="A1304" t="str">
            <v>Электроды графитовые, отработанные, не загрязненные опасными веществами</v>
          </cell>
          <cell r="B1304" t="str">
            <v>314 032 02 13 99 5</v>
          </cell>
        </row>
        <row r="1305">
          <cell r="A1305" t="str">
            <v>Электроды угольные отработанные, не загрязненные опасными веществами</v>
          </cell>
          <cell r="B1305" t="str">
            <v>314 021 02 13 99 5</v>
          </cell>
        </row>
        <row r="1306">
          <cell r="A1306" t="str">
            <v>Растительные отходы садов и парков</v>
          </cell>
          <cell r="B1306" t="str">
            <v xml:space="preserve">917 000 00 00 00 0   </v>
          </cell>
        </row>
        <row r="1307">
          <cell r="A1307" t="str">
            <v>Растительные отходы садов и парков (прочие отходы)</v>
          </cell>
          <cell r="B1307" t="str">
            <v>917 000 00 00 00 4</v>
          </cell>
        </row>
        <row r="1308">
          <cell r="A1308" t="str">
            <v>Садовые и парковые отходы</v>
          </cell>
          <cell r="B1308" t="str">
            <v>900 000 00 00 00 4</v>
          </cell>
        </row>
        <row r="1309">
          <cell r="A1309" t="str">
            <v>Резиновые шламы и эмульсии</v>
          </cell>
          <cell r="B1309" t="str">
            <v xml:space="preserve">577 000 00 00 00 0   </v>
          </cell>
        </row>
        <row r="1310">
          <cell r="A1310" t="str">
            <v>Прочие резиновые шламы и эмульсии</v>
          </cell>
          <cell r="B1310" t="str">
            <v>577 000 00 00 00 4</v>
          </cell>
        </row>
        <row r="1311">
          <cell r="A1311" t="str">
            <v>Растворы каучука</v>
          </cell>
          <cell r="B1311" t="str">
            <v>577 000 00 00 00 3</v>
          </cell>
        </row>
        <row r="1312">
          <cell r="A1312" t="str">
            <v>Шлам латекса, затвердевший</v>
          </cell>
          <cell r="B1312" t="str">
            <v>577 000 00 00 00 4</v>
          </cell>
        </row>
        <row r="1313">
          <cell r="A1313" t="str">
            <v>Шлам резиновый без растворителя</v>
          </cell>
          <cell r="B1313" t="str">
            <v>577 000 00 00 00 4</v>
          </cell>
        </row>
        <row r="1314">
          <cell r="A1314" t="str">
            <v>Шлам резиновый, содержащий растворитель</v>
          </cell>
          <cell r="B1314" t="str">
            <v>577 000 00 00 00 3</v>
          </cell>
        </row>
        <row r="1315">
          <cell r="A1315" t="str">
            <v>Эмульсии латексные</v>
          </cell>
          <cell r="B1315" t="str">
            <v>577 000 00 00 00 4</v>
          </cell>
        </row>
        <row r="1316">
          <cell r="A1316" t="str">
            <v>Рога и копыта</v>
          </cell>
          <cell r="B1316" t="str">
            <v xml:space="preserve">132 000 00 00 00 0   </v>
          </cell>
        </row>
        <row r="1317">
          <cell r="A1317" t="str">
            <v>Отходы внутренностей животных и птицы</v>
          </cell>
          <cell r="B1317" t="str">
            <v>132 003 00 99 00 0</v>
          </cell>
        </row>
        <row r="1318">
          <cell r="A1318" t="str">
            <v>Отходы внутренностей крупного рогатого скота</v>
          </cell>
          <cell r="B1318" t="str">
            <v>132 003 01 99 00 5</v>
          </cell>
        </row>
        <row r="1319">
          <cell r="A1319" t="str">
            <v>Отходы внутренностей мелкого рогатого скота</v>
          </cell>
          <cell r="B1319" t="str">
            <v>132 003 02 99 00 5</v>
          </cell>
        </row>
        <row r="1320">
          <cell r="A1320" t="str">
            <v>Отходы внутренностей птицы</v>
          </cell>
          <cell r="B1320" t="str">
            <v>132 003 03 99 00 5</v>
          </cell>
        </row>
        <row r="1321">
          <cell r="A1321" t="str">
            <v>Отходы конского волоса</v>
          </cell>
          <cell r="B1321" t="str">
            <v>132 011 00 01 00 5</v>
          </cell>
        </row>
        <row r="1322">
          <cell r="A1322" t="str">
            <v>Отходы костей животных</v>
          </cell>
          <cell r="B1322" t="str">
            <v>132 002 01 01 00 5</v>
          </cell>
        </row>
        <row r="1323">
          <cell r="A1323" t="str">
            <v>Отходы костей животных и птицы</v>
          </cell>
          <cell r="B1323" t="str">
            <v>132 002 00 01 00 0</v>
          </cell>
        </row>
        <row r="1324">
          <cell r="A1324" t="str">
            <v>Отходы костей птицы</v>
          </cell>
          <cell r="B1324" t="str">
            <v>132 002 02 01 00 5</v>
          </cell>
        </row>
        <row r="1325">
          <cell r="A1325" t="str">
            <v>Отходы крови животных и птицы</v>
          </cell>
          <cell r="B1325" t="str">
            <v>132 006 00 02 00 5</v>
          </cell>
        </row>
        <row r="1326">
          <cell r="A1326" t="str">
            <v>Отходы мяса животных и птицы</v>
          </cell>
          <cell r="B1326" t="str">
            <v>132 005 00 01 00 5</v>
          </cell>
        </row>
        <row r="1327">
          <cell r="A1327" t="str">
            <v>Отходы мяса, кожи, прочие части туши несортированные от убоя домашних животных</v>
          </cell>
          <cell r="B1327" t="str">
            <v>132 010 00 01 00 5</v>
          </cell>
        </row>
        <row r="1328">
          <cell r="A1328" t="str">
            <v>Отходы мяса, кожи, прочие части тушки несортированные от убоя домашней птицы</v>
          </cell>
          <cell r="B1328" t="str">
            <v>132 004 00 01 00 5</v>
          </cell>
        </row>
        <row r="1329">
          <cell r="A1329" t="str">
            <v>Отходы от убоя диких животных</v>
          </cell>
          <cell r="B1329" t="str">
            <v>132 009 00 00 00 5</v>
          </cell>
        </row>
        <row r="1330">
          <cell r="A1330" t="str">
            <v>Отходы перьев и пуха</v>
          </cell>
          <cell r="B1330" t="str">
            <v>132 007 00 01 00 4</v>
          </cell>
        </row>
        <row r="1331">
          <cell r="A1331" t="str">
            <v>Отходы рогов и копыт</v>
          </cell>
          <cell r="B1331" t="str">
            <v>132 012 00 01 00 5</v>
          </cell>
        </row>
        <row r="1332">
          <cell r="A1332" t="str">
            <v>Отходы скорлупы яичной</v>
          </cell>
          <cell r="B1332" t="str">
            <v>132 013 00 01 00 0</v>
          </cell>
        </row>
        <row r="1333">
          <cell r="A1333" t="str">
            <v>Отходы щетины</v>
          </cell>
          <cell r="B1333" t="str">
            <v>132 001 00 01 00 5</v>
          </cell>
        </row>
        <row r="1334">
          <cell r="A1334" t="str">
            <v>Скорлупа от куриных яиц</v>
          </cell>
          <cell r="B1334" t="str">
            <v>132 013 01 01 00 5</v>
          </cell>
        </row>
        <row r="1335">
          <cell r="A1335" t="str">
            <v>Содержимое желудка и кишок (каныга)</v>
          </cell>
          <cell r="B1335" t="str">
            <v>132 008 00 99 00 5</v>
          </cell>
        </row>
        <row r="1336">
          <cell r="A1336" t="str">
            <v>Сложное оборудование и изделия, потерявшие потребительские свойства</v>
          </cell>
          <cell r="B1336" t="str">
            <v xml:space="preserve">391 000 00 00 00 0   </v>
          </cell>
        </row>
        <row r="1337">
          <cell r="A1337" t="str">
            <v>Аккумуляторы железо-никелевые и кадмий-никелевые отработанные</v>
          </cell>
          <cell r="B1337" t="str">
            <v>921 000 00 00 00 3</v>
          </cell>
        </row>
        <row r="1338">
          <cell r="A1338" t="str">
            <v>Аккумуляторы прочие</v>
          </cell>
          <cell r="B1338" t="str">
            <v>921 000 00 00 00 3</v>
          </cell>
        </row>
        <row r="1339">
          <cell r="A1339" t="str">
            <v>Контрольно-измерительные приборы</v>
          </cell>
          <cell r="B1339" t="str">
            <v>921 000 00 00 00 4</v>
          </cell>
        </row>
        <row r="1340">
          <cell r="A1340" t="str">
            <v>Прочее сложное оборудование и изделия в основном металлические</v>
          </cell>
          <cell r="B1340" t="str">
            <v>921 000 00 00 00 4</v>
          </cell>
        </row>
        <row r="1341">
          <cell r="A1341" t="str">
            <v>Прочее сложное оборудование и изделия в основном неметаллические</v>
          </cell>
          <cell r="B1341" t="str">
            <v>921 000 00 00 00 4</v>
          </cell>
        </row>
        <row r="1342">
          <cell r="A1342" t="str">
            <v>Сложное оборудование и изделия, потерявшие потребительские свойства (прочие отходы)</v>
          </cell>
          <cell r="B1342" t="str">
            <v>391 000 00 00 00 4</v>
          </cell>
        </row>
        <row r="1343">
          <cell r="A1343" t="str">
            <v>Трансформа горы и конденсаторы, содержащие полихлорбифенилы и полихлортерфинилы отработанные</v>
          </cell>
          <cell r="B1343" t="str">
            <v>921 000 00 00 00 1</v>
          </cell>
        </row>
        <row r="1344">
          <cell r="A1344" t="str">
            <v>Трансформаторы и конденсаторы, не содержащие полихлорбифенилы и полихлортерфиннлы отработанные</v>
          </cell>
          <cell r="B1344" t="str">
            <v>921 000 00 00 00 2</v>
          </cell>
        </row>
        <row r="1345">
          <cell r="A1345" t="str">
            <v>Фильтры масляные и воздушные, отработанные</v>
          </cell>
          <cell r="B1345" t="str">
            <v>921 000 00 00 00 2</v>
          </cell>
        </row>
        <row r="1346">
          <cell r="A1346" t="str">
            <v>Электрические батареи (химические источники тока), отработанные</v>
          </cell>
          <cell r="B1346" t="str">
            <v>921 000 00 00 00 4</v>
          </cell>
        </row>
        <row r="1347">
          <cell r="A1347" t="str">
            <v>Электроприборы бытовые</v>
          </cell>
          <cell r="B1347" t="str">
            <v>921 000 00 00 00 4</v>
          </cell>
        </row>
        <row r="1348">
          <cell r="A1348" t="str">
            <v>Сорбенты, не вошедшие в другие пункты</v>
          </cell>
          <cell r="B1348" t="str">
            <v xml:space="preserve">596 000 00 00 00 0   </v>
          </cell>
        </row>
        <row r="1349">
          <cell r="A1349" t="str">
            <v>Другие минеральные сорбенты</v>
          </cell>
          <cell r="B1349" t="str">
            <v>596 000 00 00 00 4</v>
          </cell>
        </row>
        <row r="1350">
          <cell r="A1350" t="str">
            <v>Стабильные осадки, шламы при биомеханической обработке сточной воды</v>
          </cell>
          <cell r="B1350" t="str">
            <v xml:space="preserve">945 000 00 00 00 0   </v>
          </cell>
        </row>
        <row r="1351">
          <cell r="A1351" t="str">
            <v>Прочие шламы и смолы от обработки сточных вод</v>
          </cell>
          <cell r="B1351" t="str">
            <v>943 000 00 00 00 4</v>
          </cell>
        </row>
        <row r="1352">
          <cell r="A1352" t="str">
            <v>Смолы первичных и фенольных отстойников</v>
          </cell>
          <cell r="B1352" t="str">
            <v>943 000 00 00 00 2</v>
          </cell>
        </row>
        <row r="1353">
          <cell r="A1353" t="str">
            <v>Стабильные осадки, шламы при биомеханической обработке сточной воды (прочие отходы)</v>
          </cell>
          <cell r="B1353" t="str">
            <v>945 000 00 00 00 4</v>
          </cell>
        </row>
        <row r="1354">
          <cell r="A1354" t="str">
            <v>Шлам от биологической очистки сточных вод целлюлозного и бумажного производства</v>
          </cell>
          <cell r="B1354" t="str">
            <v>943 000 00 00 00 3</v>
          </cell>
        </row>
        <row r="1355">
          <cell r="A1355" t="str">
            <v>Шлам от механической обработки сточных вод целлюлозного и бумажного производства</v>
          </cell>
          <cell r="B1355" t="str">
            <v>943 000 00 00 00 3</v>
          </cell>
        </row>
        <row r="1356">
          <cell r="A1356" t="str">
            <v>Шлам от отстойников после нейтрализации сточных вод</v>
          </cell>
          <cell r="B1356" t="str">
            <v>943 000 00 00 00 3</v>
          </cell>
        </row>
        <row r="1357">
          <cell r="A1357" t="str">
            <v>Шлам отстойников после реагентной или электрохимической коагуляции сточных вод</v>
          </cell>
          <cell r="B1357" t="str">
            <v>943 000 00 00 00 4</v>
          </cell>
        </row>
        <row r="1358">
          <cell r="A1358" t="str">
            <v>Шламы и осадки первичных отстойников</v>
          </cell>
          <cell r="B1358" t="str">
            <v>943 000 00 00 00 4</v>
          </cell>
        </row>
        <row r="1359">
          <cell r="A1359" t="str">
            <v>Шламы очистных сооружений кожевенного производства</v>
          </cell>
          <cell r="B1359" t="str">
            <v>943 000 00 00 00 3</v>
          </cell>
        </row>
        <row r="1360">
          <cell r="A1360" t="str">
            <v>Текстиль загрязненный</v>
          </cell>
          <cell r="B1360" t="str">
            <v xml:space="preserve">582 000 00 00 00 0   </v>
          </cell>
        </row>
        <row r="1361">
          <cell r="A1361" t="str">
            <v>Прочий загрязненный текстиль</v>
          </cell>
          <cell r="B1361" t="str">
            <v>582 000 00 00 00 3</v>
          </cell>
        </row>
        <row r="1362">
          <cell r="A1362" t="str">
            <v>Текстильные упаковочные материалы со специфическими вредными примесями, преимущественно неорганическими</v>
          </cell>
          <cell r="B1362" t="str">
            <v>582 000 00 00 00 3</v>
          </cell>
        </row>
        <row r="1363">
          <cell r="A1363" t="str">
            <v>Текстильные упаковочные материалы со специфическими вредными примесями, преимущественно органическими</v>
          </cell>
          <cell r="B1363" t="str">
            <v>582 000 00 00 00 2</v>
          </cell>
        </row>
        <row r="1364">
          <cell r="A1364" t="str">
            <v>Ткани и мешки фильтрованные со специфическими вредными примесями, преимущесгвенно неорганическими</v>
          </cell>
          <cell r="B1364" t="str">
            <v>582 000 00 00 00 3</v>
          </cell>
        </row>
        <row r="1365">
          <cell r="A1365" t="str">
            <v>Ткани и мешки фильтрованные со специфическими вредными примесями, преимущественно органическими</v>
          </cell>
          <cell r="B1365" t="str">
            <v>582 000 00 00 00 2</v>
          </cell>
        </row>
        <row r="1366">
          <cell r="A1366" t="str">
            <v>Ткань и ветошь обтирочная, загрязненная ЛКМ</v>
          </cell>
          <cell r="B1366" t="str">
            <v>582 000 00 00 00 4</v>
          </cell>
        </row>
        <row r="1367">
          <cell r="A1367" t="str">
            <v>Ткань и мешки фильтровальные, без вредных примесей</v>
          </cell>
          <cell r="B1367" t="str">
            <v>582 000 00 00 00 4</v>
          </cell>
        </row>
        <row r="1368">
          <cell r="A1368" t="str">
            <v>Шерсть и войлок полированные со специфическими вредными загрязнениями</v>
          </cell>
          <cell r="B1368" t="str">
            <v>582 000 00 00 00 4</v>
          </cell>
        </row>
        <row r="1369">
          <cell r="A1369" t="str">
            <v>Текстильные отходы и шламы</v>
          </cell>
          <cell r="B1369" t="str">
            <v xml:space="preserve">581 000 00 00 00 0   </v>
          </cell>
        </row>
        <row r="1370">
          <cell r="A1370" t="str">
            <v>Волокна пряжа и ткани искусственные(вискозные и пр )</v>
          </cell>
          <cell r="B1370" t="str">
            <v>581 000 00 00 00 4</v>
          </cell>
        </row>
        <row r="1371">
          <cell r="A1371" t="str">
            <v>Волокна пряжа и ткани натуральные, шерстяные и шелковые</v>
          </cell>
          <cell r="B1371" t="str">
            <v>581 000 00 00 00 4</v>
          </cell>
        </row>
        <row r="1372">
          <cell r="A1372" t="str">
            <v>Волокна, пряжа и ткани минеральные, включая асбестовые</v>
          </cell>
          <cell r="B1372" t="str">
            <v>581 000 00 00 00 4</v>
          </cell>
        </row>
        <row r="1373">
          <cell r="A1373" t="str">
            <v>Волокна, пряжа и ткани растительные хлопчатобумажные, льняные, включая вату</v>
          </cell>
          <cell r="B1373" t="str">
            <v>581 000 00 00 00 4</v>
          </cell>
        </row>
        <row r="1374">
          <cell r="A1374" t="str">
            <v>Костра льняная</v>
          </cell>
          <cell r="B1374" t="str">
            <v>581 006 03 01 00 5</v>
          </cell>
        </row>
        <row r="1375">
          <cell r="A1375" t="str">
            <v>Обрезки и обрывки тканей из полиакрилового волокна</v>
          </cell>
          <cell r="B1375" t="str">
            <v>581 011 03 01 99 5</v>
          </cell>
        </row>
        <row r="1376">
          <cell r="A1376" t="str">
            <v>Обрезки и обрывки тканей из полиамидного волокна</v>
          </cell>
          <cell r="B1376" t="str">
            <v>581 011 01 01 99 5</v>
          </cell>
        </row>
        <row r="1377">
          <cell r="A1377" t="str">
            <v>Обрезки и обрывки тканей из полиэфирного волокна</v>
          </cell>
          <cell r="B1377" t="str">
            <v>581 011 02 01 99 5</v>
          </cell>
        </row>
        <row r="1378">
          <cell r="A1378" t="str">
            <v>Обрезки и обрывки тканей льняных</v>
          </cell>
          <cell r="B1378" t="str">
            <v>581 011 06 01 99 5</v>
          </cell>
        </row>
        <row r="1379">
          <cell r="A1379" t="str">
            <v>Обрезки и обрывки тканей смешанных</v>
          </cell>
          <cell r="B1379" t="str">
            <v>581 011 08 01 99 5</v>
          </cell>
        </row>
        <row r="1380">
          <cell r="A1380" t="str">
            <v>Обрезки и обрывки тканей хлопчатобумажных</v>
          </cell>
          <cell r="B1380" t="str">
            <v>581 011 07 01 99 5</v>
          </cell>
        </row>
        <row r="1381">
          <cell r="A1381" t="str">
            <v>Обрезки и обрывки тканей шерстяных</v>
          </cell>
          <cell r="B1381" t="str">
            <v>581 011 05 01 99 5</v>
          </cell>
        </row>
        <row r="1382">
          <cell r="A1382" t="str">
            <v>Обрезь валяльно-войлочной продукции</v>
          </cell>
          <cell r="B1382" t="str">
            <v>141 000 00 00 00 4</v>
          </cell>
        </row>
        <row r="1383">
          <cell r="A1383" t="str">
            <v>Остатки веревок и канатов</v>
          </cell>
          <cell r="B1383" t="str">
            <v>581 000 00 00 00 5</v>
          </cell>
        </row>
        <row r="1384">
          <cell r="A1384" t="str">
            <v>Отходы веревок и канатов</v>
          </cell>
          <cell r="B1384" t="str">
            <v>581 008 00 13 00 5</v>
          </cell>
        </row>
        <row r="1385">
          <cell r="A1385" t="str">
            <v>Отходы полиакрилового волокна и нитей</v>
          </cell>
          <cell r="B1385" t="str">
            <v>581 003 00 01 99 5</v>
          </cell>
        </row>
        <row r="1386">
          <cell r="A1386" t="str">
            <v>Отходы полиамидного волокна и нитей</v>
          </cell>
          <cell r="B1386" t="str">
            <v>581 001 00 01 00 0</v>
          </cell>
        </row>
        <row r="1387">
          <cell r="A1387" t="str">
            <v>Отходы полиэфирного волокна и нитей</v>
          </cell>
          <cell r="B1387" t="str">
            <v>581 002 00 01 99 5</v>
          </cell>
        </row>
        <row r="1388">
          <cell r="A1388" t="str">
            <v>Отходы растительного волокна (включая очесы, прядильные отходы и расщипанное сырье)</v>
          </cell>
          <cell r="B1388" t="str">
            <v>581 006 00 01 00 0</v>
          </cell>
        </row>
        <row r="1389">
          <cell r="A1389" t="str">
            <v>Отходы смешанного волокна</v>
          </cell>
          <cell r="B1389" t="str">
            <v>581 007 00 01 00 5</v>
          </cell>
        </row>
        <row r="1390">
          <cell r="A1390" t="str">
            <v>Отходы тканей, старая одежда</v>
          </cell>
          <cell r="B1390" t="str">
            <v>581 011 00 01 00 0</v>
          </cell>
        </row>
        <row r="1391">
          <cell r="A1391" t="str">
            <v>Отходы целлюлозного волокна</v>
          </cell>
          <cell r="B1391" t="str">
            <v>581 004 00 01 99 5</v>
          </cell>
        </row>
        <row r="1392">
          <cell r="A1392" t="str">
            <v>Отходы шерстяного волокна (включая очесы, прядильные отходы и расщипанное сырье)</v>
          </cell>
          <cell r="B1392" t="str">
            <v>581 005 00 01 99 5</v>
          </cell>
        </row>
        <row r="1393">
          <cell r="A1393" t="str">
            <v>Пережженные поликапроамидные слитки, жилка, щетина</v>
          </cell>
          <cell r="B1393" t="str">
            <v>581 001 11 01 99 5</v>
          </cell>
        </row>
        <row r="1394">
          <cell r="A1394" t="str">
            <v>Прочие текстильные шламы</v>
          </cell>
          <cell r="B1394" t="str">
            <v>581 000 00 00 00 4</v>
          </cell>
        </row>
        <row r="1395">
          <cell r="A1395" t="str">
            <v>Путанка льняной пряжи и нитей</v>
          </cell>
          <cell r="B1395" t="str">
            <v>581 006 02 12 00 5</v>
          </cell>
        </row>
        <row r="1396">
          <cell r="A1396" t="str">
            <v>Пух трепальный от льняной пряжи</v>
          </cell>
          <cell r="B1396" t="str">
            <v>581 006 01 12 00 5</v>
          </cell>
        </row>
        <row r="1397">
          <cell r="A1397" t="str">
            <v>Пыль хлопковая</v>
          </cell>
          <cell r="B1397" t="str">
            <v>581 006 11 11 00 4</v>
          </cell>
        </row>
        <row r="1398">
          <cell r="A1398" t="str">
            <v>Шелковые отходы (включая коконы, непригодные для размотки, прядильные угары и расщипанное сырье)</v>
          </cell>
          <cell r="B1398" t="str">
            <v>581 000 00 00 00 4</v>
          </cell>
        </row>
        <row r="1399">
          <cell r="A1399" t="str">
            <v>Шлам от суконного производства</v>
          </cell>
          <cell r="B1399" t="str">
            <v>581 000 00 00 00 4</v>
          </cell>
        </row>
        <row r="1400">
          <cell r="A1400" t="str">
            <v>Шлам от текстильных красилен</v>
          </cell>
          <cell r="B1400" t="str">
            <v>581 000 00 00 00 4</v>
          </cell>
        </row>
        <row r="1401">
          <cell r="A1401" t="str">
            <v>Шлам с моечных машин</v>
          </cell>
          <cell r="B1401" t="str">
            <v>581 000 00 00 00 4</v>
          </cell>
        </row>
        <row r="1402">
          <cell r="A1402" t="str">
            <v>Шлам с шерстопрядилен</v>
          </cell>
          <cell r="B1402" t="str">
            <v>581 000 00 00 00 4</v>
          </cell>
        </row>
        <row r="1403">
          <cell r="A1403" t="str">
            <v>Шлам текстильного оборудования</v>
          </cell>
          <cell r="B1403" t="str">
            <v>581 000 00 00 00 4</v>
          </cell>
        </row>
        <row r="1404">
          <cell r="A1404" t="str">
            <v>Тела животных</v>
          </cell>
          <cell r="B1404" t="str">
            <v xml:space="preserve">134 000 00 00 00 0   </v>
          </cell>
        </row>
        <row r="1405">
          <cell r="A1405" t="str">
            <v>Конфискаты</v>
          </cell>
          <cell r="B1405" t="str">
            <v>138 000 00 00 00 4</v>
          </cell>
        </row>
        <row r="1406">
          <cell r="A1406" t="str">
            <v>Отходы от производства консервов из мяса птиц</v>
          </cell>
          <cell r="B1406" t="str">
            <v>134 008 00 00 00 5</v>
          </cell>
        </row>
        <row r="1407">
          <cell r="A1407" t="str">
            <v>Тела животных (прочие отходы)</v>
          </cell>
          <cell r="B1407" t="str">
            <v>134 000 00 00 00 4</v>
          </cell>
        </row>
        <row r="1408">
          <cell r="A1408" t="str">
            <v>Трупы животных инфицированные</v>
          </cell>
          <cell r="B1408" t="str">
            <v>138 000 00 00 00 4</v>
          </cell>
        </row>
        <row r="1409">
          <cell r="A1409" t="str">
            <v>Трупы животных неинфицированные</v>
          </cell>
          <cell r="B1409" t="str">
            <v>138 000 00 00 00 4</v>
          </cell>
        </row>
        <row r="1410">
          <cell r="A1410" t="str">
            <v>Фекалии животных</v>
          </cell>
          <cell r="B1410" t="str">
            <v xml:space="preserve">137 000 00 00 00 0   </v>
          </cell>
        </row>
        <row r="1411">
          <cell r="A1411" t="str">
            <v>Навоз инфекционный</v>
          </cell>
          <cell r="B1411" t="str">
            <v>131 000 00 00 00 4</v>
          </cell>
        </row>
        <row r="1412">
          <cell r="A1412" t="str">
            <v>Навозная жижа, инфекционная</v>
          </cell>
          <cell r="B1412" t="str">
            <v>131 000 00 00 00 4</v>
          </cell>
        </row>
        <row r="1413">
          <cell r="A1413" t="str">
            <v>Навозная жижа, свиная</v>
          </cell>
          <cell r="B1413" t="str">
            <v>131 000 00 00 00 4</v>
          </cell>
        </row>
        <row r="1414">
          <cell r="A1414" t="str">
            <v>Помет инфекционный</v>
          </cell>
          <cell r="B1414" t="str">
            <v>131 000 00 00 00 4</v>
          </cell>
        </row>
        <row r="1415">
          <cell r="A1415" t="str">
            <v>Прочие фекалии</v>
          </cell>
          <cell r="B1415" t="str">
            <v>131 000 00 00 00 4</v>
          </cell>
        </row>
        <row r="1416">
          <cell r="A1416" t="str">
            <v>Фекалии животных (прочие отходы)</v>
          </cell>
          <cell r="B1416" t="str">
            <v>137 000 00 00 00 4</v>
          </cell>
        </row>
        <row r="1417">
          <cell r="A1417" t="str">
            <v>Фекалии из выгребных ям</v>
          </cell>
          <cell r="B1417" t="str">
            <v xml:space="preserve">951 000 00 00 00 0   </v>
          </cell>
        </row>
        <row r="1418">
          <cell r="A1418" t="str">
            <v>Фекалии</v>
          </cell>
          <cell r="B1418" t="str">
            <v>951 000 00 00 00 4</v>
          </cell>
        </row>
        <row r="1419">
          <cell r="A1419" t="str">
            <v>Хвосты и шламы обогащения</v>
          </cell>
          <cell r="B1419" t="str">
            <v xml:space="preserve">342 000 00 00 00 0   </v>
          </cell>
        </row>
        <row r="1420">
          <cell r="A1420" t="str">
            <v>Прочие хвосты и шламы обогащения</v>
          </cell>
          <cell r="B1420" t="str">
            <v>341 000 00 00 00 4</v>
          </cell>
        </row>
        <row r="1421">
          <cell r="A1421" t="str">
            <v>Хвосты и шламы обогащения (прочие отходы)</v>
          </cell>
          <cell r="B1421" t="str">
            <v>342 000 00 00 00 4</v>
          </cell>
        </row>
        <row r="1422">
          <cell r="A1422" t="str">
            <v>Хвосты и шламы обогащения руд цветных металлов</v>
          </cell>
          <cell r="B1422" t="str">
            <v>341 000 00 00 00 4</v>
          </cell>
        </row>
        <row r="1423">
          <cell r="A1423" t="str">
            <v>Хвосты и шламы обогащения руд черных металлов</v>
          </cell>
          <cell r="B1423" t="str">
            <v>341 000 00 00 00 4</v>
          </cell>
        </row>
        <row r="1424">
          <cell r="A1424" t="str">
            <v>Шлаки, шламы, съемы и пыли металлические</v>
          </cell>
          <cell r="B1424" t="str">
            <v xml:space="preserve">353 000 00 00 00 0   </v>
          </cell>
        </row>
        <row r="1425">
          <cell r="A1425" t="str">
            <v>Изделия, устройства, приборы, потерявшие потребительские свойства, содержащие ртуть</v>
          </cell>
          <cell r="B1425" t="str">
            <v>353 300 00 13 00 1</v>
          </cell>
        </row>
        <row r="1426">
          <cell r="A1426" t="str">
            <v>Лом алюминия в кусковой форме незагрязненный</v>
          </cell>
          <cell r="B1426" t="str">
            <v>353 101 02 01 99 5</v>
          </cell>
        </row>
        <row r="1427">
          <cell r="A1427" t="str">
            <v>Лом алюминия несортированный</v>
          </cell>
          <cell r="B1427" t="str">
            <v>353 101 01 01 99 5</v>
          </cell>
        </row>
        <row r="1428">
          <cell r="A1428" t="str">
            <v>Лом и отходы алюминия с примесями или загрязненные</v>
          </cell>
          <cell r="B1428" t="str">
            <v>353 501 00 01 00 0</v>
          </cell>
        </row>
        <row r="1429">
          <cell r="A1429" t="str">
            <v>Лом и отходы меди с примесями или загрязненные</v>
          </cell>
          <cell r="B1429" t="str">
            <v>353 503 00 01 00 0</v>
          </cell>
        </row>
        <row r="1430">
          <cell r="A1430" t="str">
            <v>Лом и отходы никеля с примесями или загрязненные</v>
          </cell>
          <cell r="B1430" t="str">
            <v>353 510 00 01 00 0</v>
          </cell>
        </row>
        <row r="1431">
          <cell r="A1431" t="str">
            <v>Лом и отходы олова с примесями или загрязненные</v>
          </cell>
          <cell r="B1431" t="str">
            <v>353 511 00 01 00 0</v>
          </cell>
        </row>
        <row r="1432">
          <cell r="A1432" t="str">
            <v>Лом и отходы свинца с примесями или загрязненные</v>
          </cell>
          <cell r="B1432" t="str">
            <v>353 502 00 01 00 0</v>
          </cell>
        </row>
        <row r="1433">
          <cell r="A1433" t="str">
            <v>Лом и отходы титана с примесями или загрязненные</v>
          </cell>
          <cell r="B1433" t="str">
            <v>353 517 00 01 00 0</v>
          </cell>
        </row>
        <row r="1434">
          <cell r="A1434" t="str">
            <v>Лом и отходы хрома с примесями или загрязненные</v>
          </cell>
          <cell r="B1434" t="str">
            <v>353 519 00 01 00 0</v>
          </cell>
        </row>
        <row r="1435">
          <cell r="A1435" t="str">
            <v>Лом и отходы цветных металлов с примесями или загрязненные</v>
          </cell>
          <cell r="B1435" t="str">
            <v>353 500 00 01 00 0</v>
          </cell>
        </row>
        <row r="1436">
          <cell r="A1436" t="str">
            <v>Лом и отходы цинка с примесями или загрязненные</v>
          </cell>
          <cell r="B1436" t="str">
            <v>353 504 00 01 00 0</v>
          </cell>
        </row>
        <row r="1437">
          <cell r="A1437" t="str">
            <v>Лом и отходы, содержащие алюминий</v>
          </cell>
          <cell r="B1437" t="str">
            <v>353 101 00 01 00 0</v>
          </cell>
        </row>
        <row r="1438">
          <cell r="A1438" t="str">
            <v>Лом и отходы, содержащие медь</v>
          </cell>
          <cell r="B1438" t="str">
            <v>353 103 00 01 01 0</v>
          </cell>
        </row>
        <row r="1439">
          <cell r="A1439" t="str">
            <v>Лом и отходы, содержащие никель</v>
          </cell>
          <cell r="B1439" t="str">
            <v>353 110 00 01 01 0</v>
          </cell>
        </row>
        <row r="1440">
          <cell r="A1440" t="str">
            <v>Лом и отходы, содержащие олово</v>
          </cell>
          <cell r="B1440" t="str">
            <v>353 111 00 01 00 0</v>
          </cell>
        </row>
        <row r="1441">
          <cell r="A1441" t="str">
            <v>Лом и отходы, содержащие свинец</v>
          </cell>
          <cell r="B1441" t="str">
            <v>353 102 00 01 01 0</v>
          </cell>
        </row>
        <row r="1442">
          <cell r="A1442" t="str">
            <v>Лом и отходы, содержащие титан</v>
          </cell>
          <cell r="B1442" t="str">
            <v>353 117 00 01 00 0</v>
          </cell>
        </row>
        <row r="1443">
          <cell r="A1443" t="str">
            <v>Лом и отходы, содержащие хром</v>
          </cell>
          <cell r="B1443" t="str">
            <v>353 119 00 01 01 3</v>
          </cell>
        </row>
        <row r="1444">
          <cell r="A1444" t="str">
            <v>Лом и отходы, содержащие цветные металлы</v>
          </cell>
          <cell r="B1444" t="str">
            <v>353 100 00 01 00 0</v>
          </cell>
        </row>
        <row r="1445">
          <cell r="A1445" t="str">
            <v>Лом и отходы, содержащие цинк</v>
          </cell>
          <cell r="B1445" t="str">
            <v>353 104 00 01 01 0</v>
          </cell>
        </row>
        <row r="1446">
          <cell r="A1446" t="str">
            <v>Лом меди в кусковой форме незагрязненный</v>
          </cell>
          <cell r="B1446" t="str">
            <v>353 103 02 01 01 3</v>
          </cell>
        </row>
        <row r="1447">
          <cell r="A1447" t="str">
            <v>Лом меди несортированный</v>
          </cell>
          <cell r="B1447" t="str">
            <v>353 103 01 01 01 3</v>
          </cell>
        </row>
        <row r="1448">
          <cell r="A1448" t="str">
            <v>Лом никеля в кусковой форме незагрязненный</v>
          </cell>
          <cell r="B1448" t="str">
            <v>353 110 02 01 01 4</v>
          </cell>
        </row>
        <row r="1449">
          <cell r="A1449" t="str">
            <v>Лом никеля несортированный</v>
          </cell>
          <cell r="B1449" t="str">
            <v>353 110 01 01 01 4</v>
          </cell>
        </row>
        <row r="1450">
          <cell r="A1450" t="str">
            <v>Лом олова в кусковой форме незагрязненный</v>
          </cell>
          <cell r="B1450" t="str">
            <v>353 111 02 01 00 4</v>
          </cell>
        </row>
        <row r="1451">
          <cell r="A1451" t="str">
            <v>Лом олова несортированный</v>
          </cell>
          <cell r="B1451" t="str">
            <v>353 111 01 01 00 4</v>
          </cell>
        </row>
        <row r="1452">
          <cell r="A1452" t="str">
            <v>Лом свинца в кусковой форме незагрязненный</v>
          </cell>
          <cell r="B1452" t="str">
            <v>353 102 02 01 01 3</v>
          </cell>
        </row>
        <row r="1453">
          <cell r="A1453" t="str">
            <v>Лом свинца несортированный</v>
          </cell>
          <cell r="B1453" t="str">
            <v>353 102 01 01 01 3</v>
          </cell>
        </row>
        <row r="1454">
          <cell r="A1454" t="str">
            <v>Лом титана в кусковой форме незагрязненный</v>
          </cell>
          <cell r="B1454" t="str">
            <v>353 117 02 01 99 5</v>
          </cell>
        </row>
        <row r="1455">
          <cell r="A1455" t="str">
            <v>Лом цинка в кусковой форме незагрязненный</v>
          </cell>
          <cell r="B1455" t="str">
            <v>353 104 02 01 01 3</v>
          </cell>
        </row>
        <row r="1456">
          <cell r="A1456" t="str">
            <v>Лом цинка несортированный</v>
          </cell>
          <cell r="B1456" t="str">
            <v>353 104 01 01 01 3</v>
          </cell>
        </row>
        <row r="1457">
          <cell r="A1457" t="str">
            <v>Опилки алюминиевые незагрязненные</v>
          </cell>
          <cell r="B1457" t="str">
            <v>353 101 15 08 99 5</v>
          </cell>
        </row>
        <row r="1458">
          <cell r="A1458" t="str">
            <v>Опилки медные незагрязненные</v>
          </cell>
          <cell r="B1458" t="str">
            <v>353 103 15 08 01 3</v>
          </cell>
        </row>
        <row r="1459">
          <cell r="A1459" t="str">
            <v>Опилки никеля незагрязненные</v>
          </cell>
          <cell r="B1459" t="str">
            <v>353 110 15 08 01 3</v>
          </cell>
        </row>
        <row r="1460">
          <cell r="A1460" t="str">
            <v>Опилки оловянные незагрязненные</v>
          </cell>
          <cell r="B1460" t="str">
            <v>353 111 15 08 00 4</v>
          </cell>
        </row>
        <row r="1461">
          <cell r="A1461" t="str">
            <v>Опилки свинцовые незагрязненные</v>
          </cell>
          <cell r="B1461" t="str">
            <v>353 102 15 08 01 2</v>
          </cell>
        </row>
        <row r="1462">
          <cell r="A1462" t="str">
            <v>Опилки титана незагрязненные</v>
          </cell>
          <cell r="B1462" t="str">
            <v>353 117 15 08 99 5</v>
          </cell>
        </row>
        <row r="1463">
          <cell r="A1463" t="str">
            <v>Опилки хрома незагрязненные</v>
          </cell>
          <cell r="B1463" t="str">
            <v>353 119 15 08 01 3</v>
          </cell>
        </row>
        <row r="1464">
          <cell r="A1464" t="str">
            <v>Опилки цинковые незагрязненные</v>
          </cell>
          <cell r="B1464" t="str">
            <v>353 104 15 08 01 3</v>
          </cell>
        </row>
        <row r="1465">
          <cell r="A1465" t="str">
            <v>Отходы, содержащие алюминиевую фольгу</v>
          </cell>
          <cell r="B1465" t="str">
            <v>353 101 13 01 99 5</v>
          </cell>
        </row>
        <row r="1466">
          <cell r="A1466" t="str">
            <v>Отходы, содержащие алюминий (в том числе алюминиевую пыль), несортированные</v>
          </cell>
          <cell r="B1466" t="str">
            <v>353 101 11 01 00 4</v>
          </cell>
        </row>
        <row r="1467">
          <cell r="A1467" t="str">
            <v>Отходы, содержащие алюминий в кусковой форме</v>
          </cell>
          <cell r="B1467" t="str">
            <v>353 101 12 01 99 5</v>
          </cell>
        </row>
        <row r="1468">
          <cell r="A1468" t="str">
            <v>Отходы, содержащие листовой прокат алюминия</v>
          </cell>
          <cell r="B1468" t="str">
            <v>353 101 14 01 99 5</v>
          </cell>
        </row>
        <row r="1469">
          <cell r="A1469" t="str">
            <v>Отходы, содержащие листовой прокат меди</v>
          </cell>
          <cell r="B1469" t="str">
            <v>353 103 14 01 01 3</v>
          </cell>
        </row>
        <row r="1470">
          <cell r="A1470" t="str">
            <v>Отходы, содержащие листовой прокат олова</v>
          </cell>
          <cell r="B1470" t="str">
            <v>353 111 14 01 00 4</v>
          </cell>
        </row>
        <row r="1471">
          <cell r="A1471" t="str">
            <v>Отходы, содержащие листовой прокат цинка</v>
          </cell>
          <cell r="B1471" t="str">
            <v>353 104 14 01 01 3</v>
          </cell>
        </row>
        <row r="1472">
          <cell r="A1472" t="str">
            <v>Отходы, содержащие медь в кусковой форме</v>
          </cell>
          <cell r="B1472" t="str">
            <v>353 103 12 01 01 3</v>
          </cell>
        </row>
        <row r="1473">
          <cell r="A1473" t="str">
            <v>Отходы, содержащие медь, несортированные</v>
          </cell>
          <cell r="B1473" t="str">
            <v>353 103 11 01 01 3</v>
          </cell>
        </row>
        <row r="1474">
          <cell r="A1474" t="str">
            <v>Отходы, содержащие никель (в том числе пыль и/или опилки никеля), несортированные</v>
          </cell>
          <cell r="B1474" t="str">
            <v>353 110 11 01 01 3</v>
          </cell>
        </row>
        <row r="1475">
          <cell r="A1475" t="str">
            <v>Отходы, содержащие никель в кусковой форме</v>
          </cell>
          <cell r="B1475" t="str">
            <v>353 110 12 01 01 4</v>
          </cell>
        </row>
        <row r="1476">
          <cell r="A1476" t="str">
            <v>Отходы, содержащие олово в кусковой форме</v>
          </cell>
          <cell r="B1476" t="str">
            <v>353 111 12 01 00 4</v>
          </cell>
        </row>
        <row r="1477">
          <cell r="A1477" t="str">
            <v>Отходы, содержащие олово, несортированные</v>
          </cell>
          <cell r="B1477" t="str">
            <v>353 111 11 01 00 4</v>
          </cell>
        </row>
        <row r="1478">
          <cell r="A1478" t="str">
            <v>Отходы, содержащие ртуть</v>
          </cell>
          <cell r="B1478" t="str">
            <v>353 107 00 02 01 1</v>
          </cell>
        </row>
        <row r="1479">
          <cell r="A1479" t="str">
            <v>Отходы, содержащие свинец (в том числе пыль и/или опилки свинца), несортированные</v>
          </cell>
          <cell r="B1479" t="str">
            <v>353 102 11 01 01 2</v>
          </cell>
        </row>
        <row r="1480">
          <cell r="A1480" t="str">
            <v>Отходы, содержащие свинец в кусковой форме</v>
          </cell>
          <cell r="B1480" t="str">
            <v>353 102 12 01 01 3</v>
          </cell>
        </row>
        <row r="1481">
          <cell r="A1481" t="str">
            <v>Отходы, содержащие титан (в том числе титановую пыль), несортированные</v>
          </cell>
          <cell r="B1481" t="str">
            <v>353 117 11 01 00 4</v>
          </cell>
        </row>
        <row r="1482">
          <cell r="A1482" t="str">
            <v>Отходы, содержащие титан в кусковой форме</v>
          </cell>
          <cell r="B1482" t="str">
            <v>353 117 12 01 99 5</v>
          </cell>
        </row>
        <row r="1483">
          <cell r="A1483" t="str">
            <v>Отходы, содержащие хром в кусковой форме</v>
          </cell>
          <cell r="B1483" t="str">
            <v>353 119 12 01 01 3</v>
          </cell>
        </row>
        <row r="1484">
          <cell r="A1484" t="str">
            <v>Отходы, содержащие хром, несортированные</v>
          </cell>
          <cell r="B1484" t="str">
            <v>353 119 11 01 01 3</v>
          </cell>
        </row>
        <row r="1485">
          <cell r="A1485" t="str">
            <v>Отходы, содержащие цинк в кусковой форме</v>
          </cell>
          <cell r="B1485" t="str">
            <v>353 104 12 01 01 3</v>
          </cell>
        </row>
        <row r="1486">
          <cell r="A1486" t="str">
            <v>Отходы, содержащие цинк, несортированные</v>
          </cell>
          <cell r="B1486" t="str">
            <v>353 104 11 01 01 3</v>
          </cell>
        </row>
        <row r="1487">
          <cell r="A1487" t="str">
            <v>Провод алюминиевый незагрязненный, потерявший потребительские свойства</v>
          </cell>
          <cell r="B1487" t="str">
            <v>353 101 05 01 99 5</v>
          </cell>
        </row>
        <row r="1488">
          <cell r="A1488" t="str">
            <v>Провод медный незагрязненный, потерявший потребительские свойства</v>
          </cell>
          <cell r="B1488" t="str">
            <v>353 103 05 01 01 3</v>
          </cell>
        </row>
        <row r="1489">
          <cell r="A1489" t="str">
            <v>Прочие шлаки, шламы, съемы и пыль металлургические</v>
          </cell>
          <cell r="B1489" t="str">
            <v>353 000 00 00 00 3</v>
          </cell>
        </row>
        <row r="1490">
          <cell r="A1490" t="str">
            <v>Пыль (или порошок) от шлифования алюминия с содержанием металла 50 % и более</v>
          </cell>
          <cell r="B1490" t="str">
            <v>353 501 16 11 00 4</v>
          </cell>
        </row>
        <row r="1491">
          <cell r="A1491" t="str">
            <v>Пыль (порошок) от шлифования меди с содержанием металла 50 % и более</v>
          </cell>
          <cell r="B1491" t="str">
            <v>353 503 16 11 01 3</v>
          </cell>
        </row>
        <row r="1492">
          <cell r="A1492" t="str">
            <v>Пыль (порошок) от шлифования никеля с содержанием металла 50 % и более</v>
          </cell>
          <cell r="B1492" t="str">
            <v>353 510 16 11 01 3</v>
          </cell>
        </row>
        <row r="1493">
          <cell r="A1493" t="str">
            <v>Пыль (порошок) от шлифования олова с содержанием металла 50 % и более</v>
          </cell>
          <cell r="B1493" t="str">
            <v>353 511 16 11 00 4</v>
          </cell>
        </row>
        <row r="1494">
          <cell r="A1494" t="str">
            <v>Пыль (порошок) от шлифования свинца с содержанием металла 50 % и более</v>
          </cell>
          <cell r="B1494" t="str">
            <v>353 502 16 11 01 2</v>
          </cell>
        </row>
        <row r="1495">
          <cell r="A1495" t="str">
            <v>Пыль (порошок) от шлифования титана с содержанием металла 50 % и более</v>
          </cell>
          <cell r="B1495" t="str">
            <v>353 517 16 11 00 4</v>
          </cell>
        </row>
        <row r="1496">
          <cell r="A1496" t="str">
            <v>Пыль (порошок) от шлифования хрома с содержанием металла 50 % и более</v>
          </cell>
          <cell r="B1496" t="str">
            <v>353 519 16 11 01 3</v>
          </cell>
        </row>
        <row r="1497">
          <cell r="A1497" t="str">
            <v>Пыль (порошок) от шлифования цинка с содержанием металла 50 % и более</v>
          </cell>
          <cell r="B1497" t="str">
            <v>353 504 16 11 01 3</v>
          </cell>
        </row>
        <row r="1498">
          <cell r="A1498" t="str">
            <v>Пыль (порошок) свинца незагрязненная</v>
          </cell>
          <cell r="B1498" t="str">
            <v>353 102 16 11 01 2</v>
          </cell>
        </row>
        <row r="1499">
          <cell r="A1499" t="str">
            <v>Пыль алюминиевая незагрязненная</v>
          </cell>
          <cell r="B1499" t="str">
            <v>353 101 16 11 00 4</v>
          </cell>
        </row>
        <row r="1500">
          <cell r="A1500" t="str">
            <v>Пыль колошниковая доменная</v>
          </cell>
          <cell r="B1500" t="str">
            <v>353 000 00 00 00 4</v>
          </cell>
        </row>
        <row r="1501">
          <cell r="A1501" t="str">
            <v>Пыль конверторная</v>
          </cell>
          <cell r="B1501" t="str">
            <v>353 000 00 00 00 4</v>
          </cell>
        </row>
        <row r="1502">
          <cell r="A1502" t="str">
            <v>Пыль мартеновская</v>
          </cell>
          <cell r="B1502" t="str">
            <v>353 000 00 00 00 4</v>
          </cell>
        </row>
        <row r="1503">
          <cell r="A1503" t="str">
            <v>Пыль никеля незагрязненная</v>
          </cell>
          <cell r="B1503" t="str">
            <v>353 110 16 11 01 3</v>
          </cell>
        </row>
        <row r="1504">
          <cell r="A1504" t="str">
            <v>Пыль оловянная незагрязненная</v>
          </cell>
          <cell r="B1504" t="str">
            <v>353 111 16 11 00 4</v>
          </cell>
        </row>
        <row r="1505">
          <cell r="A1505" t="str">
            <v>Пыль титана незагрязненная</v>
          </cell>
          <cell r="B1505" t="str">
            <v>353 117 16 11 00 4</v>
          </cell>
        </row>
        <row r="1506">
          <cell r="A1506" t="str">
            <v>Пыль хрома незагрязненная</v>
          </cell>
          <cell r="B1506" t="str">
            <v>353 119 16 11 01 3</v>
          </cell>
        </row>
        <row r="1507">
          <cell r="A1507" t="str">
            <v>Пыль, золы, съемы прочих плавильных процессов</v>
          </cell>
          <cell r="B1507" t="str">
            <v>353 000 00 00 00 4</v>
          </cell>
        </row>
        <row r="1508">
          <cell r="A1508" t="str">
            <v>Пыль, содержащая цветные металлы</v>
          </cell>
          <cell r="B1508" t="str">
            <v>353 000 00 00 00 3</v>
          </cell>
        </row>
        <row r="1509">
          <cell r="A1509" t="str">
            <v>Ртутные вентили (игнитроны и иное) отработанные и брак</v>
          </cell>
          <cell r="B1509" t="str">
            <v>353 302 00 13 01 1</v>
          </cell>
        </row>
        <row r="1510">
          <cell r="A1510" t="str">
            <v>Ртутные лампы, люминесцентные ртутьсодержащие трубки отработанные и брак</v>
          </cell>
          <cell r="B1510" t="str">
            <v>353 301 00 13 01 1</v>
          </cell>
        </row>
        <row r="1511">
          <cell r="A1511" t="str">
            <v>Ртутные термометры отработанные и брак</v>
          </cell>
          <cell r="B1511" t="str">
            <v>353 303 00 13 01 1</v>
          </cell>
        </row>
        <row r="1512">
          <cell r="A1512" t="str">
            <v>Свинцовые пластины отработанных аккумуляторов</v>
          </cell>
          <cell r="B1512" t="str">
            <v>353 102 31 01 01 3</v>
          </cell>
        </row>
        <row r="1513">
          <cell r="A1513" t="str">
            <v>Скрап алюминиевый незагрязненный</v>
          </cell>
          <cell r="B1513" t="str">
            <v>353 101 18 01 99 5</v>
          </cell>
        </row>
        <row r="1514">
          <cell r="A1514" t="str">
            <v>Скрап медный незагрязненный</v>
          </cell>
          <cell r="B1514" t="str">
            <v>353 103 18 01 01 3</v>
          </cell>
        </row>
        <row r="1515">
          <cell r="A1515" t="str">
            <v>Скрап никеля незагрязненный</v>
          </cell>
          <cell r="B1515" t="str">
            <v>353 110 18 01 01 4</v>
          </cell>
        </row>
        <row r="1516">
          <cell r="A1516" t="str">
            <v>Скрап оловянный незагрязненный</v>
          </cell>
          <cell r="B1516" t="str">
            <v>353 111 18 01 00 4</v>
          </cell>
        </row>
        <row r="1517">
          <cell r="A1517" t="str">
            <v>Скрап свинцовый незагрязненный</v>
          </cell>
          <cell r="B1517" t="str">
            <v>353 102 18 01 01 3</v>
          </cell>
        </row>
        <row r="1518">
          <cell r="A1518" t="str">
            <v>Скрап титана незагрязненный</v>
          </cell>
          <cell r="B1518" t="str">
            <v>353 117 18 01 99 5</v>
          </cell>
        </row>
        <row r="1519">
          <cell r="A1519" t="str">
            <v>Скрап хрома незагрязненный</v>
          </cell>
          <cell r="B1519" t="str">
            <v>353 119 18 01 01 3</v>
          </cell>
        </row>
        <row r="1520">
          <cell r="A1520" t="str">
            <v>Скрап цинковый незагрязненный</v>
          </cell>
          <cell r="B1520" t="str">
            <v>353 104 18 01 01 3</v>
          </cell>
        </row>
        <row r="1521">
          <cell r="A1521" t="str">
            <v>Смесь шлакометаллическая</v>
          </cell>
          <cell r="B1521" t="str">
            <v>353 000 00 00 00 4</v>
          </cell>
        </row>
        <row r="1522">
          <cell r="A1522" t="str">
            <v>Стружка алюминиевая незагрязненная</v>
          </cell>
          <cell r="B1522" t="str">
            <v>353 101 20 01 99 5</v>
          </cell>
        </row>
        <row r="1523">
          <cell r="A1523" t="str">
            <v>Стружка медная незагрязненная</v>
          </cell>
          <cell r="B1523" t="str">
            <v>353 103 20 01 01 3</v>
          </cell>
        </row>
        <row r="1524">
          <cell r="A1524" t="str">
            <v>Стружка никеля незагрязненная</v>
          </cell>
          <cell r="B1524" t="str">
            <v>353 110 20 01 01 4</v>
          </cell>
        </row>
        <row r="1525">
          <cell r="A1525" t="str">
            <v>Стружка оловянная незагрязненная</v>
          </cell>
          <cell r="B1525" t="str">
            <v>353 111 20 01 00 4</v>
          </cell>
        </row>
        <row r="1526">
          <cell r="A1526" t="str">
            <v>Стружка свинцовая незагрязненная</v>
          </cell>
          <cell r="B1526" t="str">
            <v>353 102 20 01 01 3</v>
          </cell>
        </row>
        <row r="1527">
          <cell r="A1527" t="str">
            <v>Стружка титана незагрязненная</v>
          </cell>
          <cell r="B1527" t="str">
            <v>353 117 20 01 99 5</v>
          </cell>
        </row>
        <row r="1528">
          <cell r="A1528" t="str">
            <v>Стружка хрома незагрязненная</v>
          </cell>
          <cell r="B1528" t="str">
            <v>353 119 20 01 01 3</v>
          </cell>
        </row>
        <row r="1529">
          <cell r="A1529" t="str">
            <v>Стружка цинка незагрязненная</v>
          </cell>
          <cell r="B1529" t="str">
            <v>353 104 20 01 01 3</v>
          </cell>
        </row>
        <row r="1530">
          <cell r="A1530" t="str">
            <v>Съем свинцовый</v>
          </cell>
          <cell r="B1530" t="str">
            <v>353 000 00 00 00 3</v>
          </cell>
        </row>
        <row r="1531">
          <cell r="A1531" t="str">
            <v>Съемы легкометаллические, содержащие алюминий</v>
          </cell>
          <cell r="B1531" t="str">
            <v>353 000 00 00 00 4</v>
          </cell>
        </row>
        <row r="1532">
          <cell r="A1532" t="str">
            <v>Съемы легкометалличоские, содержащие магний</v>
          </cell>
          <cell r="B1532" t="str">
            <v>353 000 00 00 00 4</v>
          </cell>
        </row>
        <row r="1533">
          <cell r="A1533" t="str">
            <v>Съемы сталелитейного производства</v>
          </cell>
          <cell r="B1533" t="str">
            <v>353 000 00 00 00 4</v>
          </cell>
        </row>
        <row r="1534">
          <cell r="A1534" t="str">
            <v>Тара и упаковка из алюминия незагрязненная, потерявшая потребительские свойства и брак</v>
          </cell>
          <cell r="B1534" t="str">
            <v>353 101 03 13 99 5</v>
          </cell>
        </row>
        <row r="1535">
          <cell r="A1535" t="str">
            <v>Тара и упаковка из алюминия, загрязненная горюче-смазочными материалами (содержание горюче-смазочных материалов – менее 15 % по весу)</v>
          </cell>
          <cell r="B1535" t="str">
            <v>353 501 03 13 03 4</v>
          </cell>
        </row>
        <row r="1536">
          <cell r="A1536" t="str">
            <v>Тара и упаковка из олова незагрязненная, потерявшая потребительские свойства и брак</v>
          </cell>
          <cell r="B1536" t="str">
            <v>353 111 03 13 00 4</v>
          </cell>
        </row>
        <row r="1537">
          <cell r="A1537" t="str">
            <v>Хвосты и отходы переработки металлургических шлаков</v>
          </cell>
          <cell r="B1537" t="str">
            <v>353 000 00 00 00 3</v>
          </cell>
        </row>
        <row r="1538">
          <cell r="A1538" t="str">
            <v>Шлак мартеновский</v>
          </cell>
          <cell r="B1538" t="str">
            <v>353 000 00 00 00 4</v>
          </cell>
        </row>
        <row r="1539">
          <cell r="A1539" t="str">
            <v>Шлак производства лигатур</v>
          </cell>
          <cell r="B1539" t="str">
            <v>353 000 00 00 00 4</v>
          </cell>
        </row>
        <row r="1540">
          <cell r="A1540" t="str">
            <v>Шлак ферросплавный</v>
          </cell>
          <cell r="B1540" t="str">
            <v>353 000 00 00 00 4</v>
          </cell>
        </row>
        <row r="1541">
          <cell r="A1541" t="str">
            <v>Шлаки ваграночные</v>
          </cell>
          <cell r="B1541" t="str">
            <v>353 000 00 00 00 4</v>
          </cell>
        </row>
        <row r="1542">
          <cell r="A1542" t="str">
            <v>Шлаки доменные</v>
          </cell>
          <cell r="B1542" t="str">
            <v>353 000 00 00 00 4</v>
          </cell>
        </row>
        <row r="1543">
          <cell r="A1543" t="str">
            <v>Шлаки конвертерные</v>
          </cell>
          <cell r="B1543" t="str">
            <v>353 000 00 00 00 4</v>
          </cell>
        </row>
        <row r="1544">
          <cell r="A1544" t="str">
            <v>Шлаки от плавки цветных металлов</v>
          </cell>
          <cell r="B1544" t="str">
            <v>353 000 00 00 00 3</v>
          </cell>
        </row>
        <row r="1545">
          <cell r="A1545" t="str">
            <v>Шлаки от электролиза расплавов</v>
          </cell>
          <cell r="B1545" t="str">
            <v>353 000 00 00 00 4</v>
          </cell>
        </row>
        <row r="1546">
          <cell r="A1546" t="str">
            <v>Шлаки солевые, содержащие алюминий</v>
          </cell>
          <cell r="B1546" t="str">
            <v>353 000 00 00 00 4</v>
          </cell>
        </row>
        <row r="1547">
          <cell r="A1547" t="str">
            <v>Шлаки солевые, содержащие магний</v>
          </cell>
          <cell r="B1547" t="str">
            <v>353 000 00 00 00 3</v>
          </cell>
        </row>
        <row r="1548">
          <cell r="A1548" t="str">
            <v>Шлаки сталеплавильные, прочие</v>
          </cell>
          <cell r="B1548" t="str">
            <v>353 000 00 00 00 4</v>
          </cell>
        </row>
        <row r="1549">
          <cell r="A1549" t="str">
            <v>Шлаки цинковые</v>
          </cell>
          <cell r="B1549" t="str">
            <v>353 000 00 00 00 1</v>
          </cell>
        </row>
        <row r="1550">
          <cell r="A1550" t="str">
            <v>Шлаки электропечей</v>
          </cell>
          <cell r="B1550" t="str">
            <v>353 000 00 00 00 4</v>
          </cell>
        </row>
        <row r="1551">
          <cell r="A1551" t="str">
            <v>Шлам алюминевого производства, красный</v>
          </cell>
          <cell r="B1551" t="str">
            <v>353 000 00 00 00 4</v>
          </cell>
        </row>
        <row r="1552">
          <cell r="A1552" t="str">
            <v>Шлам от литья цветных металлов</v>
          </cell>
          <cell r="B1552" t="str">
            <v>353 000 00 00 00 4</v>
          </cell>
        </row>
        <row r="1553">
          <cell r="A1553" t="str">
            <v>Шлам от прокатки металлов</v>
          </cell>
          <cell r="B1553" t="str">
            <v>353 000 00 00 00 4</v>
          </cell>
        </row>
        <row r="1554">
          <cell r="A1554" t="str">
            <v>Шлам сталелитейный</v>
          </cell>
          <cell r="B1554" t="str">
            <v>353 000 00 00 00 4</v>
          </cell>
        </row>
        <row r="1555">
          <cell r="A1555" t="str">
            <v>Шлам при обработке сточных вод</v>
          </cell>
          <cell r="B1555" t="str">
            <v xml:space="preserve">948 000 00 00 00 0   </v>
          </cell>
        </row>
        <row r="1556">
          <cell r="A1556" t="str">
            <v>Шлам стабилизированный после аэротенков(ил активный аэробный)</v>
          </cell>
          <cell r="B1556" t="str">
            <v>948 000 00 00 00 4</v>
          </cell>
        </row>
        <row r="1557">
          <cell r="A1557" t="str">
            <v>Шлам стабилизированный после метатенков(ил активный анаэробный)</v>
          </cell>
          <cell r="B1557" t="str">
            <v>948 000 00 00 00 4</v>
          </cell>
        </row>
        <row r="1558">
          <cell r="A1558" t="str">
            <v>Шламы водоподготовки, очистки</v>
          </cell>
          <cell r="B1558" t="str">
            <v xml:space="preserve">941 000 00 00 00 0   </v>
          </cell>
        </row>
        <row r="1559">
          <cell r="A1559" t="str">
            <v>Прочие шламы водоподготовки</v>
          </cell>
          <cell r="B1559" t="str">
            <v>941 000 00 00 00 4</v>
          </cell>
        </row>
        <row r="1560">
          <cell r="A1560" t="str">
            <v>Шлам от осаждения металлов</v>
          </cell>
          <cell r="B1560" t="str">
            <v>941 000 00 00 00 4</v>
          </cell>
        </row>
        <row r="1561">
          <cell r="A1561" t="str">
            <v>Шлам от умягчения воды</v>
          </cell>
          <cell r="B1561" t="str">
            <v>941 000 00 00 00 4</v>
          </cell>
        </row>
        <row r="1562">
          <cell r="A1562" t="str">
            <v>Шлам седиментации</v>
          </cell>
          <cell r="B1562" t="str">
            <v>941 000 00 00 00 4</v>
          </cell>
        </row>
        <row r="1563">
          <cell r="A1563" t="str">
            <v>Шламы и рассолы от регенерации ионообменных смол обработки котельной воды</v>
          </cell>
          <cell r="B1563" t="str">
            <v>941 000 00 00 00 4</v>
          </cell>
        </row>
        <row r="1564">
          <cell r="A1564" t="str">
            <v>Шламы гальванические</v>
          </cell>
          <cell r="B1564" t="str">
            <v xml:space="preserve">516 000 00 00 00 0   </v>
          </cell>
        </row>
        <row r="1565">
          <cell r="A1565" t="str">
            <v>Прочие гальванические шламы и осадки</v>
          </cell>
          <cell r="B1565" t="str">
            <v>511 000 00 00 00 2</v>
          </cell>
        </row>
        <row r="1566">
          <cell r="A1566" t="str">
            <v>Шлам гальванический кадмийсодержащий</v>
          </cell>
          <cell r="B1566" t="str">
            <v>511 000 00 00 00 1</v>
          </cell>
        </row>
        <row r="1567">
          <cell r="A1567" t="str">
            <v>Шлам гальванический кобальтсодержащий</v>
          </cell>
          <cell r="B1567" t="str">
            <v>511 000 00 00 00 2</v>
          </cell>
        </row>
        <row r="1568">
          <cell r="A1568" t="str">
            <v>Шлам гальванический медьсодержащий</v>
          </cell>
          <cell r="B1568" t="str">
            <v>511 000 00 00 00 3</v>
          </cell>
        </row>
        <row r="1569">
          <cell r="A1569" t="str">
            <v>Шлам гальванический никельсодержащий</v>
          </cell>
          <cell r="B1569" t="str">
            <v>511 000 00 00 00 1</v>
          </cell>
        </row>
        <row r="1570">
          <cell r="A1570" t="str">
            <v>Шлам гальванический смешанного состава</v>
          </cell>
          <cell r="B1570" t="str">
            <v>511 000 00 00 00 1</v>
          </cell>
        </row>
        <row r="1571">
          <cell r="A1571" t="str">
            <v>Шлам гальванический хромсодержащий (3-х валентный)</v>
          </cell>
          <cell r="B1571" t="str">
            <v>511 000 00 00 00 3</v>
          </cell>
        </row>
        <row r="1572">
          <cell r="A1572" t="str">
            <v>Шлам гальванический хромсодержащий (6-ти валентный)</v>
          </cell>
          <cell r="B1572" t="str">
            <v>511 000 00 00 00 1</v>
          </cell>
        </row>
        <row r="1573">
          <cell r="A1573" t="str">
            <v>Шлам гальванический цианидосодержащий</v>
          </cell>
          <cell r="B1573" t="str">
            <v>511 000 00 00 00 1</v>
          </cell>
        </row>
        <row r="1574">
          <cell r="A1574" t="str">
            <v>Шлам гальванический цинкосодержащий</v>
          </cell>
          <cell r="B1574" t="str">
            <v>511 000 00 00 00 3</v>
          </cell>
        </row>
        <row r="1575">
          <cell r="A1575" t="str">
            <v>Шлам гальванический, содержащий благородные металлы</v>
          </cell>
          <cell r="B1575" t="str">
            <v>511 000 00 00 00 3</v>
          </cell>
        </row>
        <row r="1576">
          <cell r="A1576" t="str">
            <v>Шламы гальванические (прочие отходы)</v>
          </cell>
          <cell r="B1576" t="str">
            <v>516 000 00 00 00 4</v>
          </cell>
        </row>
        <row r="1577">
          <cell r="A1577" t="str">
            <v>Шламы и пыли очистки воздушных потоков и газов</v>
          </cell>
          <cell r="B1577" t="str">
            <v xml:space="preserve">372 000 00 00 00 0   </v>
          </cell>
        </row>
        <row r="1578">
          <cell r="A1578" t="str">
            <v>Пыль шихтовых материалов</v>
          </cell>
          <cell r="B1578" t="str">
            <v>372 000 00 00 00 4</v>
          </cell>
        </row>
        <row r="1579">
          <cell r="A1579" t="str">
            <v>Шлам доменного газа (колошникового)</v>
          </cell>
          <cell r="B1579" t="str">
            <v>372 000 00 00 00 4</v>
          </cell>
        </row>
        <row r="1580">
          <cell r="A1580" t="str">
            <v>Шлам и пыль газоочистки, содержащий прочие минеральные вещества</v>
          </cell>
          <cell r="B1580" t="str">
            <v>372 000 00 00 00 4</v>
          </cell>
        </row>
        <row r="1581">
          <cell r="A1581" t="str">
            <v>Шлам и пыль, содержащий кадмий и его соединения</v>
          </cell>
          <cell r="B1581" t="str">
            <v>372 000 00 00 00 1</v>
          </cell>
        </row>
        <row r="1582">
          <cell r="A1582" t="str">
            <v>Шлам и пыль, содержащий магний и его соединения</v>
          </cell>
          <cell r="B1582" t="str">
            <v>372 000 00 00 00 3</v>
          </cell>
        </row>
        <row r="1583">
          <cell r="A1583" t="str">
            <v>Шлам и пыль, содержащий медь и его соединения</v>
          </cell>
          <cell r="B1583" t="str">
            <v>372 000 00 00 00 3</v>
          </cell>
        </row>
        <row r="1584">
          <cell r="A1584" t="str">
            <v>Шлам и пыль, содержащий никель и его соединения</v>
          </cell>
          <cell r="B1584" t="str">
            <v>372 000 00 00 00 2</v>
          </cell>
        </row>
        <row r="1585">
          <cell r="A1585" t="str">
            <v>Шлам и пыль, содержащий свинец и его соединения</v>
          </cell>
          <cell r="B1585" t="str">
            <v>372 000 00 00 00 2</v>
          </cell>
        </row>
        <row r="1586">
          <cell r="A1586" t="str">
            <v>Шлам и пыль, содержащий селен и его соединения</v>
          </cell>
          <cell r="B1586" t="str">
            <v>372 000 00 00 00 1</v>
          </cell>
        </row>
        <row r="1587">
          <cell r="A1587" t="str">
            <v>Шлам и пыль, содержащий цинк и его соединения</v>
          </cell>
          <cell r="B1587" t="str">
            <v>372 000 00 00 00 3</v>
          </cell>
        </row>
        <row r="1588">
          <cell r="A1588" t="str">
            <v>Шлам, содержащий соединения фтора</v>
          </cell>
          <cell r="B1588" t="str">
            <v>372 000 00 00 00 3</v>
          </cell>
        </row>
        <row r="1589">
          <cell r="A1589" t="str">
            <v>Шлам, содержащий соединения хрома б-ти валентного</v>
          </cell>
          <cell r="B1589" t="str">
            <v>372 000 00 00 00 1</v>
          </cell>
        </row>
        <row r="1590">
          <cell r="A1590" t="str">
            <v>Шламы и пыль, содержащие соединения прочих цветных и тяжелых металлов</v>
          </cell>
          <cell r="B1590" t="str">
            <v>372 000 00 00 00 3</v>
          </cell>
        </row>
        <row r="1591">
          <cell r="A1591" t="str">
            <v>Шламы и эмульсии полимерных материалов</v>
          </cell>
          <cell r="B1591" t="str">
            <v xml:space="preserve">573 000 00 00 00 0   </v>
          </cell>
        </row>
        <row r="1592">
          <cell r="A1592" t="str">
            <v>Шламы и эмульсии полимерных материалов содержащие негалогенированный растворитель</v>
          </cell>
          <cell r="B1592" t="str">
            <v>573 000 00 00 00 3</v>
          </cell>
        </row>
        <row r="1593">
          <cell r="A1593" t="str">
            <v>Шламы и эмульсии полимерных материалов, содержащие воду</v>
          </cell>
          <cell r="B1593" t="str">
            <v>573 000 00 00 00 4</v>
          </cell>
        </row>
        <row r="1594">
          <cell r="A1594" t="str">
            <v>Шламы и эмульсии полимерных материалов, содержащие галогенированный растворитель</v>
          </cell>
          <cell r="B1594" t="str">
            <v>573 000 00 00 00 2</v>
          </cell>
        </row>
        <row r="1595">
          <cell r="A1595" t="str">
            <v>Шламы минеральных масел</v>
          </cell>
          <cell r="B1595" t="str">
            <v xml:space="preserve">547 000 00 00 00 0   </v>
          </cell>
        </row>
        <row r="1596">
          <cell r="A1596" t="str">
            <v>Шламы минеральных масел (прочие отходы)</v>
          </cell>
          <cell r="B1596" t="str">
            <v>547 000 00 00 00 4</v>
          </cell>
        </row>
        <row r="1597">
          <cell r="A1597" t="str">
            <v>Шламы нефти и нефтепродуктов</v>
          </cell>
          <cell r="B1597" t="str">
            <v xml:space="preserve">546 000 00 00 00 0   </v>
          </cell>
        </row>
        <row r="1598">
          <cell r="A1598" t="str">
            <v>Всплывающая пленка из нефтеуловителей (бензиноуловителей)</v>
          </cell>
          <cell r="B1598" t="str">
            <v>546 002 00 06 03 3</v>
          </cell>
        </row>
        <row r="1599">
          <cell r="A1599" t="str">
            <v>Шлам нефтеотделительных установок</v>
          </cell>
          <cell r="B1599" t="str">
            <v>546 003 00 04 03 3</v>
          </cell>
        </row>
        <row r="1600">
          <cell r="A1600" t="str">
            <v>Шлам от очистки танков нефтеналивных судов</v>
          </cell>
          <cell r="B1600" t="str">
            <v>546 004 00 04 03 3</v>
          </cell>
        </row>
        <row r="1601">
          <cell r="A1601" t="str">
            <v>Шлам очистки трубопроводов и емкостей (бочек, контейнеров, цистерн, гудронаторов) от нефти</v>
          </cell>
          <cell r="B1601" t="str">
            <v>546 015 01 04 03 3</v>
          </cell>
        </row>
        <row r="1602">
          <cell r="A1602" t="str">
            <v>Шлам очистки трубопроводов и емкостей (бочек, контейнеров, цистерн, гудронаторов) от нефти и нефтепродуктов</v>
          </cell>
          <cell r="B1602" t="str">
            <v>546 015 00 04 03 0</v>
          </cell>
        </row>
        <row r="1603">
          <cell r="A1603" t="str">
            <v>Шлам шлифовальный маслосодержащий</v>
          </cell>
          <cell r="B1603" t="str">
            <v>546 010 00 04 03 3</v>
          </cell>
        </row>
        <row r="1604">
          <cell r="A1604" t="str">
            <v>Шламы нефти и нефтепродуктов (прочие отходы)</v>
          </cell>
          <cell r="B1604" t="str">
            <v>546 000 00 00 00 4</v>
          </cell>
        </row>
        <row r="1605">
          <cell r="A1605" t="str">
            <v>Шламы производства растительных и животных жиров</v>
          </cell>
          <cell r="B1605" t="str">
            <v xml:space="preserve">127 000 00 00 00 0   </v>
          </cell>
        </row>
        <row r="1606">
          <cell r="A1606" t="str">
            <v>Прочие шламы производства растительных и животных жиров и масел</v>
          </cell>
          <cell r="B1606" t="str">
            <v>127 000 00 00 00 4</v>
          </cell>
        </row>
        <row r="1607">
          <cell r="A1607" t="str">
            <v>Шлам производства пищевых животных жиров</v>
          </cell>
          <cell r="B1607" t="str">
            <v>127 000 00 00 00 4</v>
          </cell>
        </row>
        <row r="1608">
          <cell r="A1608" t="str">
            <v>Шлам производства пищевых растительных масел</v>
          </cell>
          <cell r="B1608" t="str">
            <v>127 000 00 00 00 4</v>
          </cell>
        </row>
        <row r="1609">
          <cell r="A1609" t="str">
            <v>Шлам сепарации</v>
          </cell>
          <cell r="B1609" t="str">
            <v>127 000 00 00 00 4</v>
          </cell>
        </row>
        <row r="1610">
          <cell r="A1610" t="str">
            <v>Шламы химической обработки и травления металлов</v>
          </cell>
          <cell r="B1610" t="str">
            <v xml:space="preserve">517 000 00 00 00 0   </v>
          </cell>
        </row>
        <row r="1611">
          <cell r="A1611" t="str">
            <v>Прочие шламы гидроксидов металлов</v>
          </cell>
          <cell r="B1611" t="str">
            <v>517 000 00 00 00 3</v>
          </cell>
        </row>
        <row r="1612">
          <cell r="A1612" t="str">
            <v>Прочие шламы осаждения и растворительных процессов с производственно-специфическими вредными примесями</v>
          </cell>
          <cell r="B1612" t="str">
            <v>517 000 00 00 00 2</v>
          </cell>
        </row>
        <row r="1613">
          <cell r="A1613" t="str">
            <v>Шлам анодный</v>
          </cell>
          <cell r="B1613" t="str">
            <v>517 000 00 00 00 4</v>
          </cell>
        </row>
        <row r="1614">
          <cell r="A1614" t="str">
            <v>Шлам воронения, закрепительных (закалочных) ванн, содержащих нитраты и нитриты</v>
          </cell>
          <cell r="B1614" t="str">
            <v>517 000 00 00 00 3</v>
          </cell>
        </row>
        <row r="1615">
          <cell r="A1615" t="str">
            <v>Шлам гидроксида свинца, никеля, кадмия</v>
          </cell>
          <cell r="B1615" t="str">
            <v>517 000 00 00 00 1</v>
          </cell>
        </row>
        <row r="1616">
          <cell r="A1616" t="str">
            <v>Шлам из цианидосодержащих закрепительных(закалочных) ванн</v>
          </cell>
          <cell r="B1616" t="str">
            <v>517 000 00 00 00 1</v>
          </cell>
        </row>
        <row r="1617">
          <cell r="A1617" t="str">
            <v>Шлам кислотного травления</v>
          </cell>
          <cell r="B1617" t="str">
            <v>517 000 00 00 00 3</v>
          </cell>
        </row>
        <row r="1618">
          <cell r="A1618" t="str">
            <v>Шлам фосфатации</v>
          </cell>
          <cell r="B1618" t="str">
            <v>517 000 00 00 00 3</v>
          </cell>
        </row>
        <row r="1619">
          <cell r="A1619" t="str">
            <v>Шлам щелочного травления и обеззараживания</v>
          </cell>
          <cell r="B1619" t="str">
            <v>517 000 00 00 00 2</v>
          </cell>
        </row>
        <row r="1620">
          <cell r="A1620" t="str">
            <v>Шламы, содержащие нефть и нефтепродукты</v>
          </cell>
          <cell r="B1620" t="str">
            <v xml:space="preserve">544 000 00 00 00 0   </v>
          </cell>
        </row>
        <row r="1621">
          <cell r="A1621" t="str">
            <v>Отходы очистки и промывки танков и бочек</v>
          </cell>
          <cell r="B1621" t="str">
            <v>341 000 00 00 00 3</v>
          </cell>
        </row>
        <row r="1622">
          <cell r="A1622" t="str">
            <v>Отходы эмульсий и эмульсионных смесей для механической обработки, содержащие масла или нефтепродукты</v>
          </cell>
          <cell r="B1622" t="str">
            <v>544 002 00 06 03 0</v>
          </cell>
        </row>
        <row r="1623">
          <cell r="A1623" t="str">
            <v>Прочие шламы, содержащие нефть и нефтепродукты</v>
          </cell>
          <cell r="B1623" t="str">
            <v>341 000 00 00 00 3</v>
          </cell>
        </row>
        <row r="1624">
          <cell r="A1624" t="str">
            <v>Шлам масляный закалочных ванн и ванн отстоя СОЖ</v>
          </cell>
          <cell r="B1624" t="str">
            <v>341 000 00 00 00 3</v>
          </cell>
        </row>
        <row r="1625">
          <cell r="A1625" t="str">
            <v>Шлам нефтеуловителей (бензиноуловителей)</v>
          </cell>
          <cell r="B1625" t="str">
            <v>341 000 00 00 00 3</v>
          </cell>
        </row>
        <row r="1626">
          <cell r="A1626" t="str">
            <v>Шлам нефтеуловителей ливневых и промышленных стоков</v>
          </cell>
          <cell r="B1626" t="str">
            <v>341 000 00 00 00 3</v>
          </cell>
        </row>
        <row r="1627">
          <cell r="A1627" t="str">
            <v>Шлам нефтяных парафинов</v>
          </cell>
          <cell r="B1627" t="str">
            <v>341 000 00 00 00 4</v>
          </cell>
        </row>
        <row r="1628">
          <cell r="A1628" t="str">
            <v>Шлам электроисковых устройств (содержащий нефть, керосин и графит)</v>
          </cell>
          <cell r="B1628" t="str">
            <v>341 000 00 00 00 3</v>
          </cell>
        </row>
        <row r="1629">
          <cell r="A1629" t="str">
            <v>Эмульсии и эмульсионные смеси для шлифовки металлов отработанные, содержащие масла или нефтепродукты в количестве 15 % и более</v>
          </cell>
          <cell r="B1629" t="str">
            <v>544 002 01 06 03 3</v>
          </cell>
        </row>
        <row r="1630">
          <cell r="A1630" t="str">
            <v>Эмульсии и эмульсионные смеси для шлифовки металлов отработанные, содержащие масла или нефтепродукты в количестве менее 15 %</v>
          </cell>
          <cell r="B1630" t="str">
            <v>544 002 01 06 03 4</v>
          </cell>
        </row>
        <row r="1631">
          <cell r="A1631" t="str">
            <v>Шламы, содержащие растворители, краски, лаки, клеи, мастики и смолы</v>
          </cell>
          <cell r="B1631" t="str">
            <v xml:space="preserve">553 000 00 00 00 0   </v>
          </cell>
        </row>
        <row r="1632">
          <cell r="A1632" t="str">
            <v>Остатки ацетона, потерявшего потребительские свойства</v>
          </cell>
          <cell r="B1632" t="str">
            <v>553 001 01 02 07 3</v>
          </cell>
        </row>
        <row r="1633">
          <cell r="A1633" t="str">
            <v>Остатки бензола, потерявшего потребительские свойства</v>
          </cell>
          <cell r="B1633" t="str">
            <v>553 006 01 02 07 3</v>
          </cell>
        </row>
        <row r="1634">
          <cell r="A1634" t="str">
            <v>Остатки диэтилового эфира, потерявшего потребительские свойства</v>
          </cell>
          <cell r="B1634" t="str">
            <v>553 010 01 02 07 3</v>
          </cell>
        </row>
        <row r="1635">
          <cell r="A1635" t="str">
            <v>Остатки крезола, потерявшего потребительские свойства</v>
          </cell>
          <cell r="B1635" t="str">
            <v>553 058 01 02 01 1</v>
          </cell>
        </row>
        <row r="1636">
          <cell r="A1636" t="str">
            <v>Остатки ксилола, потерявшего потребительские свойства</v>
          </cell>
          <cell r="B1636" t="str">
            <v>553 027 01 02 07 3</v>
          </cell>
        </row>
        <row r="1637">
          <cell r="A1637" t="str">
            <v>Остатки пиридина, потерявшего потребительские свойства</v>
          </cell>
          <cell r="B1637" t="str">
            <v>553 020 01 02 07 2</v>
          </cell>
        </row>
        <row r="1638">
          <cell r="A1638" t="str">
            <v>Остатки сероуглерода, потерявшего потребительские свойства</v>
          </cell>
          <cell r="B1638" t="str">
            <v>553 021 01 02 15 3</v>
          </cell>
        </row>
        <row r="1639">
          <cell r="A1639" t="str">
            <v>Остатки толуола, потерявшего потребительские свойства</v>
          </cell>
          <cell r="B1639" t="str">
            <v>553 025 01 02 07 3</v>
          </cell>
        </row>
        <row r="1640">
          <cell r="A1640" t="str">
            <v>Остатки этилацетата, потерявшего потребительские свойства</v>
          </cell>
          <cell r="B1640" t="str">
            <v>553 002 01 02 07 3</v>
          </cell>
        </row>
        <row r="1641">
          <cell r="A1641" t="str">
            <v>Остатки этиленгликоля, потерявшего потребительские свойства</v>
          </cell>
          <cell r="B1641" t="str">
            <v>553 004 01 02 07 3</v>
          </cell>
        </row>
        <row r="1642">
          <cell r="A1642" t="str">
            <v>Отходы ацетона</v>
          </cell>
          <cell r="B1642" t="str">
            <v>553 001 00 02 07 0</v>
          </cell>
        </row>
        <row r="1643">
          <cell r="A1643" t="str">
            <v>Отходы бензола</v>
          </cell>
          <cell r="B1643" t="str">
            <v>553 006 00 02 07 0</v>
          </cell>
        </row>
        <row r="1644">
          <cell r="A1644" t="str">
            <v>Отходы крезола</v>
          </cell>
          <cell r="B1644" t="str">
            <v>553 058 00 02 01 0</v>
          </cell>
        </row>
        <row r="1645">
          <cell r="A1645" t="str">
            <v>Отходы ксилола</v>
          </cell>
          <cell r="B1645" t="str">
            <v>553 027 00 02 07 0</v>
          </cell>
        </row>
        <row r="1646">
          <cell r="A1646" t="str">
            <v>Отходы пиридина</v>
          </cell>
          <cell r="B1646" t="str">
            <v>553 020 00 02 07 0</v>
          </cell>
        </row>
        <row r="1647">
          <cell r="A1647" t="str">
            <v>Отходы сероуглерода</v>
          </cell>
          <cell r="B1647" t="str">
            <v>553 021 00 02 15 0</v>
          </cell>
        </row>
        <row r="1648">
          <cell r="A1648" t="str">
            <v>Отходы толуола</v>
          </cell>
          <cell r="B1648" t="str">
            <v>553 025 00 02 07 0</v>
          </cell>
        </row>
        <row r="1649">
          <cell r="A1649" t="str">
            <v>Отходы этилацетата</v>
          </cell>
          <cell r="B1649" t="str">
            <v>553 002 00 02 07 0</v>
          </cell>
        </row>
        <row r="1650">
          <cell r="A1650" t="str">
            <v>Отходы этиленгликоля</v>
          </cell>
          <cell r="B1650" t="str">
            <v>553 003 00 02 07 0</v>
          </cell>
        </row>
        <row r="1651">
          <cell r="A1651" t="str">
            <v>Отходы эфира диэтилового</v>
          </cell>
          <cell r="B1651" t="str">
            <v>553 010 00 02 07 0</v>
          </cell>
        </row>
        <row r="1652">
          <cell r="A1652" t="str">
            <v>Прочие шламы, содержащие растворители, водные смеси</v>
          </cell>
          <cell r="B1652" t="str">
            <v>554 000 00 00 00 3</v>
          </cell>
        </row>
        <row r="1653">
          <cell r="A1653" t="str">
            <v>Шлам, содержащий галогенированные растворители</v>
          </cell>
          <cell r="B1653" t="str">
            <v>554 000 00 00 00 2</v>
          </cell>
        </row>
        <row r="1654">
          <cell r="A1654" t="str">
            <v>Шлам, содержащий негалогенированные растворители</v>
          </cell>
          <cell r="B1654" t="str">
            <v>554 000 00 00 00 3</v>
          </cell>
        </row>
        <row r="1655">
          <cell r="A1655" t="str">
            <v>Эмульсии и смеси, содержащие растительные и животные жировые продукты</v>
          </cell>
          <cell r="B1655" t="str">
            <v xml:space="preserve">125 000 00 00 00 0   </v>
          </cell>
        </row>
        <row r="1656">
          <cell r="A1656" t="str">
            <v>Жиромасса из жироуловителеи</v>
          </cell>
          <cell r="B1656" t="str">
            <v>125 000 00 00 00 4</v>
          </cell>
        </row>
        <row r="1657">
          <cell r="A1657" t="str">
            <v>Масляные эмульсии от мойки оборудования производства животных жиров</v>
          </cell>
          <cell r="B1657" t="str">
            <v>125 004 01 06 00 4</v>
          </cell>
        </row>
        <row r="1658">
          <cell r="A1658" t="str">
            <v>Масляные эмульсии от мойки оборудования производства растительных масел</v>
          </cell>
          <cell r="B1658" t="str">
            <v>125 003 01 06 00 4</v>
          </cell>
        </row>
        <row r="1659">
          <cell r="A1659" t="str">
            <v>Отходы из жироотделителей, содержащие животные жировые продукты</v>
          </cell>
          <cell r="B1659" t="str">
            <v>125 002 00 00 00 4</v>
          </cell>
        </row>
        <row r="1660">
          <cell r="A1660" t="str">
            <v>Отходы из жироотделителей, содержащие растительные жировые продукты</v>
          </cell>
          <cell r="B1660" t="str">
            <v>125 001 00 00 00 4</v>
          </cell>
        </row>
        <row r="1661">
          <cell r="A1661" t="str">
            <v>Отходы эмульсий масляных, жировых и смазочных из животного сырья</v>
          </cell>
          <cell r="B1661" t="str">
            <v>125 004 00 06 00 0</v>
          </cell>
        </row>
        <row r="1662">
          <cell r="A1662" t="str">
            <v>Отходы эмульсий масляных, жировых и смазочных из растительного сырья</v>
          </cell>
          <cell r="B1662" t="str">
            <v>125 003 00 06 00 0</v>
          </cell>
        </row>
        <row r="1663">
          <cell r="A1663" t="str">
            <v>Прочие эмульсии и смеси, содержащие растительные и животные жировые продукты</v>
          </cell>
          <cell r="B1663" t="str">
            <v>125 000 00 00 00 4</v>
          </cell>
        </row>
        <row r="1664">
          <cell r="A1664" t="str">
            <v>Содержимое жироотделителей</v>
          </cell>
          <cell r="B1664" t="str">
            <v>125 000 00 00 00 4</v>
          </cell>
        </row>
        <row r="1665">
          <cell r="A1665" t="str">
            <v>Эмульсии масляные, жировые и смазочные включая СОЖ</v>
          </cell>
          <cell r="B1665" t="str">
            <v>125 000 00 00 00 4</v>
          </cell>
        </row>
      </sheetData>
      <sheetData sheetId="9" refreshError="1">
        <row r="27">
          <cell r="AE27">
            <v>0</v>
          </cell>
          <cell r="AF27">
            <v>0</v>
          </cell>
        </row>
      </sheetData>
      <sheetData sheetId="10" refreshError="1">
        <row r="3">
          <cell r="A3" t="str">
            <v>Азота диоксид</v>
          </cell>
          <cell r="B3">
            <v>52</v>
          </cell>
          <cell r="C3">
            <v>260</v>
          </cell>
        </row>
        <row r="4">
          <cell r="A4" t="str">
            <v>Азота оксид</v>
          </cell>
          <cell r="B4">
            <v>35</v>
          </cell>
          <cell r="C4">
            <v>175</v>
          </cell>
        </row>
        <row r="5">
          <cell r="A5" t="str">
            <v>Акролеин</v>
          </cell>
          <cell r="B5">
            <v>68</v>
          </cell>
          <cell r="C5">
            <v>340</v>
          </cell>
        </row>
        <row r="6">
          <cell r="A6" t="str">
            <v>Акрилонитрил</v>
          </cell>
          <cell r="B6">
            <v>68</v>
          </cell>
          <cell r="C6">
            <v>340</v>
          </cell>
        </row>
        <row r="7">
          <cell r="A7" t="str">
            <v>Альдегид пропионовый</v>
          </cell>
          <cell r="B7">
            <v>205</v>
          </cell>
          <cell r="C7">
            <v>1025</v>
          </cell>
        </row>
        <row r="8">
          <cell r="A8" t="str">
            <v>Альдегид масляный</v>
          </cell>
          <cell r="B8">
            <v>137</v>
          </cell>
          <cell r="C8">
            <v>685</v>
          </cell>
        </row>
        <row r="9">
          <cell r="A9" t="str">
            <v>Алюминий оксид (в пересчете на алюминий)</v>
          </cell>
          <cell r="B9">
            <v>205</v>
          </cell>
          <cell r="C9">
            <v>1025</v>
          </cell>
        </row>
        <row r="10">
          <cell r="A10" t="str">
            <v>Аммиак</v>
          </cell>
          <cell r="B10">
            <v>52</v>
          </cell>
          <cell r="C10">
            <v>260</v>
          </cell>
        </row>
        <row r="11">
          <cell r="A11" t="str">
            <v>Амины алифатические</v>
          </cell>
          <cell r="B11">
            <v>683</v>
          </cell>
          <cell r="C11">
            <v>3415</v>
          </cell>
        </row>
        <row r="12">
          <cell r="A12" t="str">
            <v>Аммиачная селитра</v>
          </cell>
          <cell r="B12">
            <v>7.5</v>
          </cell>
          <cell r="C12">
            <v>37.5</v>
          </cell>
        </row>
        <row r="13">
          <cell r="A13" t="str">
            <v>Ангидрид малеиновый (пары, аэрозоль)</v>
          </cell>
          <cell r="B13">
            <v>40</v>
          </cell>
          <cell r="C13">
            <v>200</v>
          </cell>
        </row>
        <row r="14">
          <cell r="A14" t="str">
            <v>Ангидрид серный (серы триоксид), ангидрид сернистый (серы диоксид), кислота серная</v>
          </cell>
          <cell r="B14">
            <v>21</v>
          </cell>
          <cell r="C14">
            <v>105</v>
          </cell>
        </row>
        <row r="15">
          <cell r="A15" t="str">
            <v>Ангидрид уксусный</v>
          </cell>
          <cell r="B15">
            <v>68</v>
          </cell>
          <cell r="C15">
            <v>340</v>
          </cell>
        </row>
        <row r="16">
          <cell r="A16" t="str">
            <v>Ангидрид фталевый (пары, аэрозоль)</v>
          </cell>
          <cell r="B16">
            <v>21</v>
          </cell>
          <cell r="C16">
            <v>105</v>
          </cell>
        </row>
        <row r="17">
          <cell r="A17" t="str">
            <v>Ангидрид фосфорный</v>
          </cell>
          <cell r="B17">
            <v>41</v>
          </cell>
          <cell r="C17">
            <v>205</v>
          </cell>
        </row>
        <row r="18">
          <cell r="A18" t="str">
            <v>Анилин</v>
          </cell>
          <cell r="B18">
            <v>68</v>
          </cell>
          <cell r="C18">
            <v>340</v>
          </cell>
        </row>
        <row r="19">
          <cell r="A19" t="str">
            <v>Ацетон</v>
          </cell>
          <cell r="B19">
            <v>6.2</v>
          </cell>
          <cell r="C19">
            <v>31</v>
          </cell>
        </row>
        <row r="20">
          <cell r="A20" t="str">
            <v>Ацетальдегид (уксусный альдегид)</v>
          </cell>
          <cell r="B20">
            <v>205</v>
          </cell>
          <cell r="C20">
            <v>1025</v>
          </cell>
        </row>
        <row r="21">
          <cell r="A21" t="str">
            <v>Ацетофенон (метилфенилкетон)</v>
          </cell>
          <cell r="B21">
            <v>683</v>
          </cell>
          <cell r="C21">
            <v>3415</v>
          </cell>
        </row>
        <row r="22">
          <cell r="A22" t="str">
            <v>Барий и его соли (в пересчете на барий)</v>
          </cell>
          <cell r="B22">
            <v>513</v>
          </cell>
          <cell r="C22">
            <v>2565</v>
          </cell>
        </row>
        <row r="23">
          <cell r="A23" t="str">
            <v>Белок пыли белково-витаминного концентрата (БВК)</v>
          </cell>
          <cell r="B23">
            <v>2049</v>
          </cell>
          <cell r="C23">
            <v>10245</v>
          </cell>
        </row>
        <row r="24">
          <cell r="A24" t="str">
            <v>Бенз(а)пирен (3,4-бензпирен)</v>
          </cell>
          <cell r="B24">
            <v>2049801</v>
          </cell>
          <cell r="C24">
            <v>10249005</v>
          </cell>
        </row>
        <row r="25">
          <cell r="A25" t="str">
            <v>Бензин (нефтяной, малосернистый в пересчете на углерод)</v>
          </cell>
          <cell r="B25">
            <v>1.2</v>
          </cell>
          <cell r="C25">
            <v>6</v>
          </cell>
        </row>
        <row r="26">
          <cell r="A26" t="str">
            <v>Бензин сланцевый (в пересчете на углерод)</v>
          </cell>
          <cell r="B26">
            <v>41</v>
          </cell>
          <cell r="C26">
            <v>205</v>
          </cell>
        </row>
        <row r="27">
          <cell r="A27" t="str">
            <v>Бензол</v>
          </cell>
          <cell r="B27">
            <v>21</v>
          </cell>
          <cell r="C27">
            <v>105</v>
          </cell>
        </row>
        <row r="28">
          <cell r="A28" t="str">
            <v>1,3-Бутадиен</v>
          </cell>
          <cell r="B28">
            <v>2.5</v>
          </cell>
          <cell r="C28">
            <v>12.5</v>
          </cell>
        </row>
        <row r="29">
          <cell r="A29" t="str">
            <v>Бутилацетат</v>
          </cell>
          <cell r="B29">
            <v>21</v>
          </cell>
          <cell r="C29">
            <v>105</v>
          </cell>
        </row>
        <row r="30">
          <cell r="A30" t="str">
            <v>Бутил хлористый</v>
          </cell>
          <cell r="B30">
            <v>30</v>
          </cell>
          <cell r="C30">
            <v>150</v>
          </cell>
        </row>
        <row r="31">
          <cell r="A31" t="str">
            <v>Бор аморфный</v>
          </cell>
          <cell r="B31">
            <v>205</v>
          </cell>
          <cell r="C31">
            <v>1025</v>
          </cell>
        </row>
        <row r="32">
          <cell r="A32" t="str">
            <v>Бром</v>
          </cell>
          <cell r="B32">
            <v>52</v>
          </cell>
          <cell r="C32">
            <v>260</v>
          </cell>
        </row>
        <row r="33">
          <cell r="A33" t="str">
            <v>Бензил хлористый (бензилхлорид)</v>
          </cell>
          <cell r="B33">
            <v>41</v>
          </cell>
          <cell r="C33">
            <v>205</v>
          </cell>
        </row>
        <row r="34">
          <cell r="A34" t="str">
            <v>Ванадия пятиоксид</v>
          </cell>
          <cell r="B34">
            <v>1025</v>
          </cell>
          <cell r="C34">
            <v>5125</v>
          </cell>
        </row>
        <row r="35">
          <cell r="A35" t="str">
            <v>Взвешенные твердые вещества (нетоксичные соединения, не содержащие полициклических ароматических углеводородов, металлов и их солей, диоксида кремния)</v>
          </cell>
          <cell r="B35">
            <v>13.7</v>
          </cell>
          <cell r="C35">
            <v>68.5</v>
          </cell>
        </row>
        <row r="36">
          <cell r="A36" t="str">
            <v>Винилацетат</v>
          </cell>
          <cell r="B36">
            <v>13.7</v>
          </cell>
          <cell r="C36">
            <v>68.5</v>
          </cell>
        </row>
        <row r="37">
          <cell r="A37" t="str">
            <v>Винил хлористый</v>
          </cell>
          <cell r="B37">
            <v>410</v>
          </cell>
          <cell r="C37">
            <v>2050</v>
          </cell>
        </row>
        <row r="38">
          <cell r="A38" t="str">
            <v>Водород бромистый</v>
          </cell>
          <cell r="B38">
            <v>21</v>
          </cell>
          <cell r="C38">
            <v>105</v>
          </cell>
        </row>
        <row r="39">
          <cell r="A39" t="str">
            <v>Водород мышьяковистый (арсин)</v>
          </cell>
          <cell r="B39">
            <v>1025</v>
          </cell>
          <cell r="C39">
            <v>5125</v>
          </cell>
        </row>
        <row r="40">
          <cell r="A40" t="str">
            <v>Водород фосфористый (фосфорин)</v>
          </cell>
          <cell r="B40">
            <v>2050</v>
          </cell>
          <cell r="C40">
            <v>10250</v>
          </cell>
        </row>
        <row r="41">
          <cell r="A41" t="str">
            <v>Водород хлористый (соляная кислота)</v>
          </cell>
          <cell r="B41">
            <v>11.2</v>
          </cell>
          <cell r="C41">
            <v>56</v>
          </cell>
        </row>
        <row r="42">
          <cell r="A42" t="str">
            <v>Водород цианистый (водорода цианид, синильная кислота)</v>
          </cell>
          <cell r="B42">
            <v>205</v>
          </cell>
          <cell r="C42">
            <v>1025</v>
          </cell>
        </row>
        <row r="43">
          <cell r="A43" t="str">
            <v>Вольфрам, вольфрама карбид, силицид</v>
          </cell>
          <cell r="B43">
            <v>21</v>
          </cell>
          <cell r="C43">
            <v>105</v>
          </cell>
        </row>
        <row r="44">
          <cell r="A44" t="str">
            <v>Гексаметилендиамин</v>
          </cell>
          <cell r="B44">
            <v>2050</v>
          </cell>
          <cell r="C44">
            <v>10250</v>
          </cell>
        </row>
        <row r="45">
          <cell r="A45" t="str">
            <v>Гексан</v>
          </cell>
          <cell r="B45">
            <v>0.05</v>
          </cell>
          <cell r="C45">
            <v>0.25</v>
          </cell>
        </row>
        <row r="46">
          <cell r="A46" t="str">
            <v>Гексахлорциклогексан (гексахлоран)</v>
          </cell>
          <cell r="B46">
            <v>68</v>
          </cell>
          <cell r="C46">
            <v>340</v>
          </cell>
        </row>
        <row r="47">
          <cell r="A47" t="str">
            <v>Диоксан (диокись этилена)</v>
          </cell>
          <cell r="B47">
            <v>30</v>
          </cell>
          <cell r="C47">
            <v>150</v>
          </cell>
        </row>
        <row r="48">
          <cell r="A48" t="str">
            <v>Дифенилметандиизоцианат</v>
          </cell>
          <cell r="B48">
            <v>2050</v>
          </cell>
          <cell r="C48">
            <v>10250</v>
          </cell>
        </row>
        <row r="49">
          <cell r="A49" t="str">
            <v>Диметиламин</v>
          </cell>
          <cell r="B49">
            <v>410</v>
          </cell>
          <cell r="C49">
            <v>2050</v>
          </cell>
        </row>
        <row r="50">
          <cell r="A50" t="str">
            <v>4,4-Диметилдиоксан-1,3</v>
          </cell>
          <cell r="B50">
            <v>513</v>
          </cell>
          <cell r="C50">
            <v>2565</v>
          </cell>
        </row>
        <row r="51">
          <cell r="A51" t="str">
            <v>О,О-Диметил-О-(4-нитрофенил) тиофосфат</v>
          </cell>
          <cell r="B51">
            <v>257</v>
          </cell>
          <cell r="C51">
            <v>1285</v>
          </cell>
        </row>
        <row r="52">
          <cell r="A52" t="str">
            <v>О,О-Диметил-О-(1-окси-2,2,2- трихлорэтил) фосфонат (хлорофос)</v>
          </cell>
          <cell r="B52">
            <v>103</v>
          </cell>
          <cell r="C52">
            <v>515</v>
          </cell>
        </row>
        <row r="53">
          <cell r="A53" t="str">
            <v>Диметилсульфид</v>
          </cell>
          <cell r="B53">
            <v>26</v>
          </cell>
          <cell r="C53">
            <v>130</v>
          </cell>
        </row>
        <row r="54">
          <cell r="A54" t="str">
            <v>Диметилформамид</v>
          </cell>
          <cell r="B54">
            <v>68</v>
          </cell>
          <cell r="C54">
            <v>340</v>
          </cell>
        </row>
        <row r="55">
          <cell r="A55" t="str">
            <v>Динил (смесь 25% дифенила и 75% дифенилоксида)</v>
          </cell>
          <cell r="B55">
            <v>205</v>
          </cell>
          <cell r="C55">
            <v>1025</v>
          </cell>
        </row>
        <row r="56">
          <cell r="A56" t="str">
            <v>Дихлорфторметан (фреон - 12)</v>
          </cell>
          <cell r="B56">
            <v>10</v>
          </cell>
          <cell r="C56">
            <v>50</v>
          </cell>
        </row>
        <row r="57">
          <cell r="A57" t="str">
            <v>Дибутилфталат</v>
          </cell>
          <cell r="B57">
            <v>21</v>
          </cell>
          <cell r="C57">
            <v>105</v>
          </cell>
        </row>
        <row r="58">
          <cell r="A58" t="str">
            <v>Дивинилбензол</v>
          </cell>
          <cell r="B58">
            <v>513</v>
          </cell>
          <cell r="C58">
            <v>2565</v>
          </cell>
        </row>
        <row r="59">
          <cell r="A59" t="str">
            <v>Диоктилфталат</v>
          </cell>
          <cell r="B59">
            <v>103</v>
          </cell>
          <cell r="C59">
            <v>515</v>
          </cell>
        </row>
        <row r="60">
          <cell r="A60" t="str">
            <v>Дихлорпропан</v>
          </cell>
          <cell r="B60">
            <v>22</v>
          </cell>
          <cell r="C60">
            <v>110</v>
          </cell>
        </row>
        <row r="61">
          <cell r="A61" t="str">
            <v>Диэтиламин</v>
          </cell>
          <cell r="B61">
            <v>41</v>
          </cell>
          <cell r="C61">
            <v>205</v>
          </cell>
        </row>
        <row r="62">
          <cell r="A62" t="str">
            <v>Дихлорэтан</v>
          </cell>
          <cell r="B62">
            <v>5</v>
          </cell>
          <cell r="C62">
            <v>25</v>
          </cell>
        </row>
        <row r="63">
          <cell r="A63" t="str">
            <v>Диэтилбензол</v>
          </cell>
          <cell r="B63">
            <v>21</v>
          </cell>
          <cell r="C63">
            <v>105</v>
          </cell>
        </row>
        <row r="64">
          <cell r="A64" t="str">
            <v>Диэтиловый эфир</v>
          </cell>
          <cell r="B64">
            <v>7.4</v>
          </cell>
          <cell r="C64">
            <v>37</v>
          </cell>
        </row>
        <row r="65">
          <cell r="A65" t="str">
            <v>Диэтилртуть (в пересчете на ртуть)</v>
          </cell>
          <cell r="B65">
            <v>6833</v>
          </cell>
          <cell r="C65">
            <v>34165</v>
          </cell>
        </row>
        <row r="66">
          <cell r="A66" t="str">
            <v>Железа оксиды (в пересчете на железо)</v>
          </cell>
          <cell r="B66">
            <v>52</v>
          </cell>
          <cell r="C66">
            <v>260</v>
          </cell>
        </row>
        <row r="67">
          <cell r="A67" t="str">
            <v>Железа трихлорид (в пересчете на железо)</v>
          </cell>
          <cell r="B67">
            <v>513</v>
          </cell>
          <cell r="C67">
            <v>2565</v>
          </cell>
        </row>
        <row r="68">
          <cell r="A68" t="str">
            <v>Железа сульфат (в пересчете на железо)</v>
          </cell>
          <cell r="B68">
            <v>293</v>
          </cell>
          <cell r="C68">
            <v>1465</v>
          </cell>
        </row>
        <row r="69">
          <cell r="A69" t="str">
            <v>Золы углей: подмосковного, печорского, кузнецкого, экибастузского, марки Б1 бабаевского и тюльганского месторождений</v>
          </cell>
          <cell r="B69">
            <v>7</v>
          </cell>
          <cell r="C69">
            <v>35</v>
          </cell>
        </row>
        <row r="70">
          <cell r="A70" t="str">
            <v>Золы прочих углей</v>
          </cell>
          <cell r="B70">
            <v>103</v>
          </cell>
          <cell r="C70">
            <v>515</v>
          </cell>
        </row>
        <row r="71">
          <cell r="A71" t="str">
            <v>Зола сланцевая</v>
          </cell>
          <cell r="B71">
            <v>21</v>
          </cell>
          <cell r="C71">
            <v>105</v>
          </cell>
        </row>
        <row r="72">
          <cell r="A72" t="str">
            <v>Изопропиламин</v>
          </cell>
          <cell r="B72">
            <v>205</v>
          </cell>
          <cell r="C72">
            <v>1025</v>
          </cell>
        </row>
        <row r="73">
          <cell r="A73" t="str">
            <v>Изопрен</v>
          </cell>
          <cell r="B73">
            <v>52</v>
          </cell>
          <cell r="C73">
            <v>260</v>
          </cell>
        </row>
        <row r="74">
          <cell r="A74" t="str">
            <v>Изобутилен (2-метилпропен)</v>
          </cell>
          <cell r="B74">
            <v>21</v>
          </cell>
          <cell r="C74">
            <v>105</v>
          </cell>
        </row>
        <row r="75">
          <cell r="A75" t="str">
            <v>Изопропилбензол (кумол)</v>
          </cell>
          <cell r="B75">
            <v>147</v>
          </cell>
          <cell r="C75">
            <v>735</v>
          </cell>
        </row>
        <row r="76">
          <cell r="A76" t="str">
            <v>Кадмий оксид, кадмий сульфат (в пересчете на кадмий)</v>
          </cell>
          <cell r="B76">
            <v>6833</v>
          </cell>
          <cell r="C76">
            <v>34165</v>
          </cell>
        </row>
        <row r="77">
          <cell r="A77" t="str">
            <v>Кальция оксид</v>
          </cell>
          <cell r="B77">
            <v>7.5</v>
          </cell>
          <cell r="C77">
            <v>37.5</v>
          </cell>
        </row>
        <row r="78">
          <cell r="A78" t="str">
            <v>Канифоль (флюс канифольный активированный)</v>
          </cell>
          <cell r="B78">
            <v>5</v>
          </cell>
          <cell r="C78">
            <v>25</v>
          </cell>
        </row>
        <row r="79">
          <cell r="A79" t="str">
            <v>Калий гидросульфат, калий хлорид</v>
          </cell>
          <cell r="B79">
            <v>21</v>
          </cell>
          <cell r="C79">
            <v>105</v>
          </cell>
        </row>
        <row r="80">
          <cell r="A80" t="str">
            <v>Капролактам</v>
          </cell>
          <cell r="B80">
            <v>35</v>
          </cell>
          <cell r="C80">
            <v>175</v>
          </cell>
        </row>
        <row r="81">
          <cell r="A81" t="str">
            <v>Керосин</v>
          </cell>
          <cell r="B81">
            <v>2.5</v>
          </cell>
          <cell r="C81">
            <v>12.5</v>
          </cell>
        </row>
        <row r="82">
          <cell r="A82" t="str">
            <v>Кислота азотная</v>
          </cell>
          <cell r="B82">
            <v>13.7</v>
          </cell>
          <cell r="C82">
            <v>68.5</v>
          </cell>
        </row>
        <row r="83">
          <cell r="A83" t="str">
            <v>Кислота акриловая</v>
          </cell>
          <cell r="B83">
            <v>52</v>
          </cell>
          <cell r="C83">
            <v>260</v>
          </cell>
        </row>
        <row r="84">
          <cell r="A84" t="str">
            <v>Кислота валериановая</v>
          </cell>
          <cell r="B84">
            <v>205</v>
          </cell>
          <cell r="C84">
            <v>1025</v>
          </cell>
        </row>
        <row r="85">
          <cell r="A85" t="str">
            <v>Кислота капроновая</v>
          </cell>
          <cell r="B85">
            <v>410</v>
          </cell>
          <cell r="C85">
            <v>2050</v>
          </cell>
        </row>
        <row r="86">
          <cell r="A86" t="str">
            <v>Кислота масляная</v>
          </cell>
          <cell r="B86">
            <v>205</v>
          </cell>
          <cell r="C86">
            <v>1025</v>
          </cell>
        </row>
        <row r="87">
          <cell r="A87" t="str">
            <v>Кислота борная</v>
          </cell>
          <cell r="B87">
            <v>103</v>
          </cell>
          <cell r="C87">
            <v>515</v>
          </cell>
        </row>
        <row r="88">
          <cell r="A88" t="str">
            <v>Кислота ортофосфорная</v>
          </cell>
          <cell r="B88">
            <v>103</v>
          </cell>
          <cell r="C88">
            <v>515</v>
          </cell>
        </row>
        <row r="89">
          <cell r="A89" t="str">
            <v>Кислота пропионовая</v>
          </cell>
          <cell r="B89">
            <v>137</v>
          </cell>
          <cell r="C89">
            <v>685</v>
          </cell>
        </row>
        <row r="90">
          <cell r="A90" t="str">
            <v>Кислота себациновая</v>
          </cell>
          <cell r="B90">
            <v>26</v>
          </cell>
          <cell r="C90">
            <v>130</v>
          </cell>
        </row>
        <row r="91">
          <cell r="A91" t="str">
            <v>Кислота терефталевая</v>
          </cell>
          <cell r="B91">
            <v>2050</v>
          </cell>
          <cell r="C91">
            <v>10250</v>
          </cell>
        </row>
        <row r="92">
          <cell r="A92" t="str">
            <v>Кислота уксусная</v>
          </cell>
          <cell r="B92">
            <v>35</v>
          </cell>
          <cell r="C92">
            <v>175</v>
          </cell>
        </row>
        <row r="93">
          <cell r="A93" t="str">
            <v>м-Крезол</v>
          </cell>
          <cell r="B93">
            <v>103</v>
          </cell>
          <cell r="C93">
            <v>515</v>
          </cell>
        </row>
        <row r="94">
          <cell r="A94" t="str">
            <v>Кремний диоксид</v>
          </cell>
          <cell r="B94">
            <v>21</v>
          </cell>
          <cell r="C94">
            <v>105</v>
          </cell>
        </row>
        <row r="95">
          <cell r="A95" t="str">
            <v>Кобальт металлический</v>
          </cell>
          <cell r="B95">
            <v>2050</v>
          </cell>
          <cell r="C95">
            <v>10250</v>
          </cell>
        </row>
        <row r="96">
          <cell r="A96" t="str">
            <v>Кобальта оксид</v>
          </cell>
          <cell r="B96">
            <v>2050</v>
          </cell>
          <cell r="C96">
            <v>10250</v>
          </cell>
        </row>
        <row r="97">
          <cell r="A97" t="str">
            <v>Ксилол (смесь изомеров о-, м-, п-)</v>
          </cell>
          <cell r="B97">
            <v>11.2</v>
          </cell>
          <cell r="C97">
            <v>56</v>
          </cell>
        </row>
        <row r="98">
          <cell r="A98" t="str">
            <v>Ксилидины (диметиламинобензолы) (мета-, орто- и пара- изомеров)</v>
          </cell>
          <cell r="B98">
            <v>171</v>
          </cell>
          <cell r="C98">
            <v>855</v>
          </cell>
        </row>
        <row r="99">
          <cell r="A99" t="str">
            <v>Магний оксид</v>
          </cell>
          <cell r="B99">
            <v>21</v>
          </cell>
          <cell r="C99">
            <v>105</v>
          </cell>
        </row>
        <row r="100">
          <cell r="A100" t="str">
            <v>Марганец и его неорганические соединения (в пересчете на диоксид марганца)</v>
          </cell>
          <cell r="B100">
            <v>2050</v>
          </cell>
          <cell r="C100">
            <v>10250</v>
          </cell>
        </row>
        <row r="101">
          <cell r="A101" t="str">
            <v>Меди сульфат хлорид (в пересчете на медь)</v>
          </cell>
          <cell r="B101">
            <v>2050</v>
          </cell>
          <cell r="C101">
            <v>10250</v>
          </cell>
        </row>
        <row r="102">
          <cell r="A102" t="str">
            <v>Медь (оксид меди, в пересчете на медь)</v>
          </cell>
          <cell r="B102">
            <v>1025</v>
          </cell>
          <cell r="C102">
            <v>5125</v>
          </cell>
        </row>
        <row r="103">
          <cell r="A103" t="str">
            <v>Мышьяк и его неорганические соединения</v>
          </cell>
          <cell r="B103">
            <v>683</v>
          </cell>
          <cell r="C103">
            <v>3415</v>
          </cell>
        </row>
        <row r="104">
          <cell r="A104" t="str">
            <v>Мезидин</v>
          </cell>
          <cell r="B104">
            <v>683</v>
          </cell>
          <cell r="C104">
            <v>3415</v>
          </cell>
        </row>
        <row r="105">
          <cell r="A105" t="str">
            <v>Метил хлористый (метила хлорид)</v>
          </cell>
          <cell r="B105">
            <v>35</v>
          </cell>
          <cell r="C105">
            <v>175</v>
          </cell>
        </row>
        <row r="106">
          <cell r="A106" t="str">
            <v>Метан, в том числе в составе нефтяного (попутного) газа, сжигаемого факельными установками</v>
          </cell>
          <cell r="B106">
            <v>50</v>
          </cell>
          <cell r="C106">
            <v>250</v>
          </cell>
        </row>
        <row r="107">
          <cell r="A107" t="str">
            <v>Метилаль</v>
          </cell>
          <cell r="B107">
            <v>13.7</v>
          </cell>
          <cell r="C107">
            <v>68.5</v>
          </cell>
        </row>
        <row r="108">
          <cell r="A108" t="str">
            <v>Метилен хлористый (метилена хлорид)</v>
          </cell>
          <cell r="B108">
            <v>1</v>
          </cell>
          <cell r="C108">
            <v>5</v>
          </cell>
        </row>
        <row r="109">
          <cell r="A109" t="str">
            <v>Метилмеркаптан</v>
          </cell>
          <cell r="B109">
            <v>20498</v>
          </cell>
          <cell r="C109">
            <v>102490</v>
          </cell>
        </row>
        <row r="110">
          <cell r="A110" t="str">
            <v>альфа-Метилстирол</v>
          </cell>
          <cell r="B110">
            <v>52</v>
          </cell>
          <cell r="C110">
            <v>260</v>
          </cell>
        </row>
        <row r="111">
          <cell r="A111" t="str">
            <v>Метилэтилкетон</v>
          </cell>
          <cell r="B111">
            <v>21</v>
          </cell>
          <cell r="C111">
            <v>105</v>
          </cell>
        </row>
        <row r="112">
          <cell r="A112" t="str">
            <v>Метиловый эфир метакриловой кислоты (метилметакрилат)</v>
          </cell>
          <cell r="B112">
            <v>205</v>
          </cell>
          <cell r="C112">
            <v>1025</v>
          </cell>
        </row>
        <row r="113">
          <cell r="A113" t="str">
            <v>Натр едкий (гидрат оксида натрия, гидрооксид натрия)</v>
          </cell>
          <cell r="B113">
            <v>205</v>
          </cell>
          <cell r="C113">
            <v>1025</v>
          </cell>
        </row>
        <row r="114">
          <cell r="A114" t="str">
            <v>Натрия оксид</v>
          </cell>
          <cell r="B114">
            <v>205</v>
          </cell>
          <cell r="C114">
            <v>1025</v>
          </cell>
        </row>
        <row r="115">
          <cell r="A115" t="str">
            <v>Натрия карбонат (сода кальцинированная)</v>
          </cell>
          <cell r="B115">
            <v>52</v>
          </cell>
          <cell r="C115">
            <v>260</v>
          </cell>
        </row>
        <row r="116">
          <cell r="A116" t="str">
            <v>Нафталин</v>
          </cell>
          <cell r="B116">
            <v>683</v>
          </cell>
          <cell r="C116">
            <v>3415</v>
          </cell>
        </row>
        <row r="117">
          <cell r="A117" t="str">
            <v>бета-Нафтол</v>
          </cell>
          <cell r="B117">
            <v>342</v>
          </cell>
          <cell r="C117">
            <v>1710</v>
          </cell>
        </row>
        <row r="118">
          <cell r="A118" t="str">
            <v>альфа-Нафтахинон</v>
          </cell>
          <cell r="B118">
            <v>410</v>
          </cell>
          <cell r="C118">
            <v>2050</v>
          </cell>
        </row>
        <row r="119">
          <cell r="A119" t="str">
            <v>Никель металлический</v>
          </cell>
          <cell r="B119">
            <v>2050</v>
          </cell>
          <cell r="C119">
            <v>10250</v>
          </cell>
        </row>
        <row r="120">
          <cell r="A120" t="str">
            <v>Никеля оксид (в пересчете на никель)</v>
          </cell>
          <cell r="B120">
            <v>2050</v>
          </cell>
          <cell r="C120">
            <v>10250</v>
          </cell>
        </row>
        <row r="121">
          <cell r="A121" t="str">
            <v>Никель, растворимые соли</v>
          </cell>
          <cell r="B121">
            <v>10249</v>
          </cell>
          <cell r="C121">
            <v>51245</v>
          </cell>
        </row>
        <row r="122">
          <cell r="A122" t="str">
            <v>Нитробензол</v>
          </cell>
          <cell r="B122">
            <v>257</v>
          </cell>
          <cell r="C122">
            <v>1285</v>
          </cell>
        </row>
        <row r="123">
          <cell r="A123" t="str">
            <v>Озон</v>
          </cell>
          <cell r="B123">
            <v>68.3</v>
          </cell>
          <cell r="C123">
            <v>341.5</v>
          </cell>
        </row>
        <row r="124">
          <cell r="A124" t="str">
            <v>Олова хлорид (в пересчете на олово)</v>
          </cell>
          <cell r="B124">
            <v>41</v>
          </cell>
          <cell r="C124">
            <v>205</v>
          </cell>
        </row>
        <row r="125">
          <cell r="A125" t="str">
            <v>Пентан</v>
          </cell>
          <cell r="B125">
            <v>0.08</v>
          </cell>
          <cell r="C125">
            <v>0.4</v>
          </cell>
        </row>
        <row r="126">
          <cell r="A126" t="str">
            <v>Перхлорбензол</v>
          </cell>
          <cell r="B126">
            <v>683</v>
          </cell>
          <cell r="C126">
            <v>3415</v>
          </cell>
        </row>
        <row r="127">
          <cell r="A127" t="str">
            <v>Пропилен</v>
          </cell>
          <cell r="B127">
            <v>0.6</v>
          </cell>
          <cell r="C127">
            <v>3</v>
          </cell>
        </row>
        <row r="128">
          <cell r="A128" t="str">
            <v>Пропилена окись</v>
          </cell>
          <cell r="B128">
            <v>26</v>
          </cell>
          <cell r="C128">
            <v>130</v>
          </cell>
        </row>
        <row r="129">
          <cell r="A129" t="str">
            <v>Пропиленхлоргидрин</v>
          </cell>
          <cell r="B129">
            <v>205</v>
          </cell>
          <cell r="C129">
            <v>1025</v>
          </cell>
        </row>
        <row r="130">
          <cell r="A130" t="str">
            <v>Пиридин</v>
          </cell>
          <cell r="B130">
            <v>26</v>
          </cell>
          <cell r="C130">
            <v>130</v>
          </cell>
        </row>
        <row r="131">
          <cell r="A131" t="str">
            <v>Пыль древесная</v>
          </cell>
          <cell r="B131">
            <v>13.7</v>
          </cell>
          <cell r="C131">
            <v>68.5</v>
          </cell>
        </row>
        <row r="132">
          <cell r="A132" t="str">
            <v>Пыль извести и гипса</v>
          </cell>
          <cell r="B132">
            <v>13.7</v>
          </cell>
          <cell r="C132">
            <v>68.5</v>
          </cell>
        </row>
        <row r="133">
          <cell r="A133" t="str">
            <v>Пыль каменноугольная</v>
          </cell>
          <cell r="B133">
            <v>13.7</v>
          </cell>
          <cell r="C133">
            <v>68.5</v>
          </cell>
        </row>
        <row r="134">
          <cell r="A134" t="str">
            <v>Пыль коксовая и агломерационная</v>
          </cell>
          <cell r="B134">
            <v>41</v>
          </cell>
          <cell r="C134">
            <v>205</v>
          </cell>
        </row>
        <row r="135">
          <cell r="A135" t="str">
            <v>Пыль лубяная, хлопчатобумажная, хлопковая, льняная</v>
          </cell>
          <cell r="B135">
            <v>41</v>
          </cell>
          <cell r="C135">
            <v>205</v>
          </cell>
        </row>
        <row r="136">
          <cell r="A136" t="str">
            <v>Пыль шерстяная, пуховая, меховая</v>
          </cell>
          <cell r="B136">
            <v>68</v>
          </cell>
          <cell r="C136">
            <v>340</v>
          </cell>
        </row>
        <row r="137">
          <cell r="A137" t="str">
            <v>Пыль неорганическая, содержащая диоксид кремния в процентах: выше 70 процентов (динас и др.)</v>
          </cell>
          <cell r="B137">
            <v>41</v>
          </cell>
          <cell r="C137">
            <v>205</v>
          </cell>
        </row>
        <row r="138">
          <cell r="A138" t="str">
            <v>Пыль неорганическая, содержащая диоксид кремния в процентах: 70-20 процентов (цемент, оливин, апатит, глина, шамот каолиновый)</v>
          </cell>
          <cell r="B138">
            <v>21</v>
          </cell>
          <cell r="C138">
            <v>105</v>
          </cell>
        </row>
        <row r="139">
          <cell r="A139" t="str">
            <v>Пыль неорганическая, содержащая диоксид кремния в процентах: ниже 20 процентов (доломит, слюда, тальк и др.)</v>
          </cell>
          <cell r="B139">
            <v>13.7</v>
          </cell>
          <cell r="C139">
            <v>68.5</v>
          </cell>
        </row>
        <row r="140">
          <cell r="A140" t="str">
            <v>Пыль стекловолокна</v>
          </cell>
          <cell r="B140">
            <v>35</v>
          </cell>
          <cell r="C140">
            <v>175</v>
          </cell>
        </row>
        <row r="141">
          <cell r="A141" t="str">
            <v>Пыль стеклопластика</v>
          </cell>
          <cell r="B141">
            <v>35</v>
          </cell>
          <cell r="C141">
            <v>175</v>
          </cell>
        </row>
        <row r="142">
          <cell r="A142" t="str">
            <v>Пыль пресс-порошков</v>
          </cell>
          <cell r="B142">
            <v>21</v>
          </cell>
          <cell r="C142">
            <v>105</v>
          </cell>
        </row>
        <row r="143">
          <cell r="A143" t="str">
            <v>Пыль цементных производств</v>
          </cell>
          <cell r="B143">
            <v>103</v>
          </cell>
          <cell r="C143">
            <v>515</v>
          </cell>
        </row>
        <row r="144">
          <cell r="A144" t="str">
            <v>Пыль катализатора</v>
          </cell>
          <cell r="B144">
            <v>41</v>
          </cell>
          <cell r="C144">
            <v>205</v>
          </cell>
        </row>
        <row r="145">
          <cell r="A145" t="str">
            <v>Соединения ртути (в пересчете на ртуть)</v>
          </cell>
          <cell r="B145">
            <v>6833</v>
          </cell>
          <cell r="C145">
            <v>34165</v>
          </cell>
        </row>
        <row r="146">
          <cell r="A146" t="str">
            <v>Ртуть металлическая</v>
          </cell>
          <cell r="B146">
            <v>6833</v>
          </cell>
          <cell r="C146">
            <v>34165</v>
          </cell>
        </row>
        <row r="147">
          <cell r="A147" t="str">
            <v>Растворитель древесноспиртовой марки А</v>
          </cell>
          <cell r="B147">
            <v>17.399999999999999</v>
          </cell>
          <cell r="C147">
            <v>87</v>
          </cell>
        </row>
        <row r="148">
          <cell r="A148" t="str">
            <v>Сажа</v>
          </cell>
          <cell r="B148">
            <v>80</v>
          </cell>
          <cell r="C148">
            <v>400</v>
          </cell>
        </row>
        <row r="149">
          <cell r="A149" t="str">
            <v>Свинец сернистый (в пересчете на свинец)</v>
          </cell>
          <cell r="B149">
            <v>1206</v>
          </cell>
          <cell r="C149">
            <v>6030</v>
          </cell>
        </row>
        <row r="150">
          <cell r="A150" t="str">
            <v>Свинец и его соединения, кроме тетраэтилсвинца (в пересчете на свинец)</v>
          </cell>
          <cell r="B150">
            <v>6833</v>
          </cell>
          <cell r="C150">
            <v>34165</v>
          </cell>
        </row>
        <row r="151">
          <cell r="A151" t="str">
            <v>Сероводород</v>
          </cell>
          <cell r="B151">
            <v>257</v>
          </cell>
          <cell r="C151">
            <v>1285</v>
          </cell>
        </row>
        <row r="152">
          <cell r="A152" t="str">
            <v>Сероуглерод</v>
          </cell>
          <cell r="B152">
            <v>410</v>
          </cell>
          <cell r="C152">
            <v>2050</v>
          </cell>
        </row>
        <row r="153">
          <cell r="A153" t="str">
            <v>Синтетические моющие средства</v>
          </cell>
          <cell r="B153">
            <v>205</v>
          </cell>
          <cell r="C153">
            <v>1025</v>
          </cell>
        </row>
        <row r="154">
          <cell r="A154" t="str">
            <v>Скипидар</v>
          </cell>
          <cell r="B154">
            <v>2.5</v>
          </cell>
          <cell r="C154">
            <v>12.5</v>
          </cell>
        </row>
        <row r="155">
          <cell r="A155" t="str">
            <v>Спирт амиловый</v>
          </cell>
          <cell r="B155">
            <v>205</v>
          </cell>
          <cell r="C155">
            <v>1025</v>
          </cell>
        </row>
        <row r="156">
          <cell r="A156" t="str">
            <v>Спирт бутиловый (бутанол)</v>
          </cell>
          <cell r="B156">
            <v>21</v>
          </cell>
          <cell r="C156">
            <v>105</v>
          </cell>
        </row>
        <row r="157">
          <cell r="A157" t="str">
            <v>Спирт диацетоновый</v>
          </cell>
          <cell r="B157">
            <v>7.5</v>
          </cell>
          <cell r="C157">
            <v>37.5</v>
          </cell>
        </row>
        <row r="158">
          <cell r="A158" t="str">
            <v>Спирт изобутиловый</v>
          </cell>
          <cell r="B158">
            <v>21</v>
          </cell>
          <cell r="C158">
            <v>105</v>
          </cell>
        </row>
        <row r="159">
          <cell r="A159" t="str">
            <v>Спирт изооктиловый</v>
          </cell>
          <cell r="B159">
            <v>13.7</v>
          </cell>
          <cell r="C159">
            <v>68.5</v>
          </cell>
        </row>
        <row r="160">
          <cell r="A160" t="str">
            <v>Спирт изопропиловый (пропанол-2)</v>
          </cell>
          <cell r="B160">
            <v>3.7</v>
          </cell>
          <cell r="C160">
            <v>18.5</v>
          </cell>
        </row>
        <row r="161">
          <cell r="A161" t="str">
            <v>Спирт метиловый (метанол)</v>
          </cell>
          <cell r="B161">
            <v>5</v>
          </cell>
          <cell r="C161">
            <v>25</v>
          </cell>
        </row>
        <row r="162">
          <cell r="A162" t="str">
            <v>Спирт этиловый (этанол)</v>
          </cell>
          <cell r="B162">
            <v>0.4</v>
          </cell>
          <cell r="C162">
            <v>2</v>
          </cell>
        </row>
        <row r="163">
          <cell r="A163" t="str">
            <v>Стирол</v>
          </cell>
          <cell r="B163">
            <v>1025</v>
          </cell>
          <cell r="C163">
            <v>5125</v>
          </cell>
        </row>
        <row r="164">
          <cell r="A164" t="str">
            <v>Теллура диоксид</v>
          </cell>
          <cell r="B164">
            <v>4100</v>
          </cell>
          <cell r="C164">
            <v>20500</v>
          </cell>
        </row>
        <row r="165">
          <cell r="A165" t="str">
            <v>Тетраэтилсвинец</v>
          </cell>
          <cell r="B165">
            <v>51245</v>
          </cell>
          <cell r="C165">
            <v>256225</v>
          </cell>
        </row>
        <row r="166">
          <cell r="A166" t="str">
            <v>о-Толуидин</v>
          </cell>
          <cell r="B166">
            <v>82</v>
          </cell>
          <cell r="C166">
            <v>410</v>
          </cell>
        </row>
        <row r="167">
          <cell r="A167" t="str">
            <v>Тетрагидрофуран</v>
          </cell>
          <cell r="B167">
            <v>11.2</v>
          </cell>
          <cell r="C167">
            <v>56</v>
          </cell>
        </row>
        <row r="168">
          <cell r="A168" t="str">
            <v>Тетрахлорэтилен (перхлорэтилен)</v>
          </cell>
          <cell r="B168">
            <v>35</v>
          </cell>
          <cell r="C168">
            <v>175</v>
          </cell>
        </row>
        <row r="169">
          <cell r="A169" t="str">
            <v>Титана диоксид</v>
          </cell>
          <cell r="B169">
            <v>5</v>
          </cell>
          <cell r="C169">
            <v>25</v>
          </cell>
        </row>
        <row r="170">
          <cell r="A170" t="str">
            <v>Толуилендиизоцианат</v>
          </cell>
          <cell r="B170">
            <v>103</v>
          </cell>
          <cell r="C170">
            <v>515</v>
          </cell>
        </row>
        <row r="171">
          <cell r="A171" t="str">
            <v>Толуол</v>
          </cell>
          <cell r="B171">
            <v>3.7</v>
          </cell>
          <cell r="C171">
            <v>18.5</v>
          </cell>
        </row>
        <row r="172">
          <cell r="A172" t="str">
            <v>Трихлорметан (хлороформ)</v>
          </cell>
          <cell r="B172">
            <v>68</v>
          </cell>
          <cell r="C172">
            <v>340</v>
          </cell>
        </row>
        <row r="173">
          <cell r="A173" t="str">
            <v>1,1,1-Трихлорэтан (метилхлороформ)</v>
          </cell>
          <cell r="B173">
            <v>11.2</v>
          </cell>
          <cell r="C173">
            <v>56</v>
          </cell>
        </row>
        <row r="174">
          <cell r="A174" t="str">
            <v>Трихлорэтилен</v>
          </cell>
          <cell r="B174">
            <v>5</v>
          </cell>
          <cell r="C174">
            <v>25</v>
          </cell>
        </row>
        <row r="175">
          <cell r="A175" t="str">
            <v>Триметиламин</v>
          </cell>
          <cell r="B175">
            <v>13.7</v>
          </cell>
          <cell r="C175">
            <v>68.5</v>
          </cell>
        </row>
        <row r="176">
          <cell r="A176" t="str">
            <v>Трихлорбензол</v>
          </cell>
          <cell r="B176">
            <v>257</v>
          </cell>
          <cell r="C176">
            <v>1285</v>
          </cell>
        </row>
        <row r="177">
          <cell r="A177" t="str">
            <v>Триэтаноламин</v>
          </cell>
          <cell r="B177">
            <v>52</v>
          </cell>
          <cell r="C177">
            <v>260</v>
          </cell>
        </row>
        <row r="178">
          <cell r="A178" t="str">
            <v>Триэтиламин</v>
          </cell>
          <cell r="B178">
            <v>15</v>
          </cell>
          <cell r="C178">
            <v>75</v>
          </cell>
        </row>
        <row r="179">
          <cell r="A179" t="str">
            <v>Уайт-спирит</v>
          </cell>
          <cell r="B179">
            <v>2.5</v>
          </cell>
          <cell r="C179">
            <v>12.5</v>
          </cell>
        </row>
        <row r="180">
          <cell r="A180" t="str">
            <v>Летучие низкомолекулярные углеводороды (пары жидких топлив) по углероду</v>
          </cell>
          <cell r="B180">
            <v>5</v>
          </cell>
          <cell r="C180">
            <v>25</v>
          </cell>
        </row>
        <row r="181">
          <cell r="A181" t="str">
            <v>Углерода окись (углерода оксид)</v>
          </cell>
          <cell r="B181">
            <v>0.6</v>
          </cell>
          <cell r="C181">
            <v>3</v>
          </cell>
        </row>
        <row r="182">
          <cell r="A182" t="str">
            <v>Углерод четыреххлористый</v>
          </cell>
          <cell r="B182">
            <v>3.7</v>
          </cell>
          <cell r="C182">
            <v>18.5</v>
          </cell>
        </row>
        <row r="183">
          <cell r="A183" t="str">
            <v>Фенол</v>
          </cell>
          <cell r="B183">
            <v>683</v>
          </cell>
          <cell r="C183">
            <v>3415</v>
          </cell>
        </row>
        <row r="184">
          <cell r="A184" t="str">
            <v>Формальгликоль (диоксолан-1,3)</v>
          </cell>
          <cell r="B184">
            <v>0.4</v>
          </cell>
          <cell r="C184">
            <v>2</v>
          </cell>
        </row>
        <row r="185">
          <cell r="A185" t="str">
            <v>Фтор трихлорметан (фреон-11)</v>
          </cell>
          <cell r="B185">
            <v>0.2</v>
          </cell>
          <cell r="C185">
            <v>1</v>
          </cell>
        </row>
        <row r="186">
          <cell r="A186" t="str">
            <v>Формальдегид</v>
          </cell>
          <cell r="B186">
            <v>683</v>
          </cell>
          <cell r="C186">
            <v>3415</v>
          </cell>
        </row>
        <row r="187">
          <cell r="A187" t="str">
            <v>Фтора газообразные соединения</v>
          </cell>
          <cell r="B187">
            <v>410</v>
          </cell>
          <cell r="C187">
            <v>2050</v>
          </cell>
        </row>
        <row r="188">
          <cell r="A188" t="str">
            <v>Фтористые соединения, хорошо растворимые (гексафторид натрия, фторид натрия)</v>
          </cell>
          <cell r="B188">
            <v>205</v>
          </cell>
          <cell r="C188">
            <v>1025</v>
          </cell>
        </row>
        <row r="189">
          <cell r="A189" t="str">
            <v>Фтористые соединения, плохо растворимые (гексафторалюминат натрия, кальция фторид и алюминия фторид)</v>
          </cell>
          <cell r="B189">
            <v>68</v>
          </cell>
          <cell r="C189">
            <v>340</v>
          </cell>
        </row>
        <row r="190">
          <cell r="A190" t="str">
            <v>Фосген</v>
          </cell>
          <cell r="B190">
            <v>683</v>
          </cell>
          <cell r="C190">
            <v>3415</v>
          </cell>
        </row>
        <row r="191">
          <cell r="A191" t="str">
            <v>Фурфурол</v>
          </cell>
          <cell r="B191">
            <v>41</v>
          </cell>
          <cell r="C191">
            <v>205</v>
          </cell>
        </row>
        <row r="192">
          <cell r="A192" t="str">
            <v>Хлор</v>
          </cell>
          <cell r="B192">
            <v>68</v>
          </cell>
          <cell r="C192">
            <v>340</v>
          </cell>
        </row>
        <row r="193">
          <cell r="A193" t="str">
            <v>м-Хлоранилин</v>
          </cell>
          <cell r="B193">
            <v>205</v>
          </cell>
          <cell r="C193">
            <v>1025</v>
          </cell>
        </row>
        <row r="194">
          <cell r="A194" t="str">
            <v>Хлорбензол</v>
          </cell>
          <cell r="B194">
            <v>21</v>
          </cell>
          <cell r="C194">
            <v>105</v>
          </cell>
        </row>
        <row r="195">
          <cell r="A195" t="str">
            <v>Хлоропрен</v>
          </cell>
          <cell r="B195">
            <v>1025</v>
          </cell>
          <cell r="C195">
            <v>5125</v>
          </cell>
        </row>
        <row r="196">
          <cell r="A196" t="str">
            <v>Хром (Cr6+)</v>
          </cell>
          <cell r="B196">
            <v>1366</v>
          </cell>
          <cell r="C196">
            <v>6830</v>
          </cell>
        </row>
        <row r="197">
          <cell r="A197" t="str">
            <v>п-Хлорфенол</v>
          </cell>
          <cell r="B197">
            <v>205</v>
          </cell>
          <cell r="C197">
            <v>1025</v>
          </cell>
        </row>
        <row r="198">
          <cell r="A198" t="str">
            <v>Циклогексан</v>
          </cell>
          <cell r="B198">
            <v>1.2</v>
          </cell>
          <cell r="C198">
            <v>6</v>
          </cell>
        </row>
        <row r="199">
          <cell r="A199" t="str">
            <v>Циклогексанол</v>
          </cell>
          <cell r="B199">
            <v>35</v>
          </cell>
          <cell r="C199">
            <v>175</v>
          </cell>
        </row>
        <row r="200">
          <cell r="A200" t="str">
            <v>Циклопентан</v>
          </cell>
          <cell r="B200">
            <v>21</v>
          </cell>
          <cell r="C200">
            <v>105</v>
          </cell>
        </row>
        <row r="201">
          <cell r="A201" t="str">
            <v>2,5-Циклогександиен- 1,4-диондиоксим</v>
          </cell>
          <cell r="B201">
            <v>21</v>
          </cell>
          <cell r="C201">
            <v>105</v>
          </cell>
        </row>
        <row r="202">
          <cell r="A202" t="str">
            <v>Цинка оксид (цинка окись)</v>
          </cell>
          <cell r="B202">
            <v>41</v>
          </cell>
          <cell r="C202">
            <v>205</v>
          </cell>
        </row>
        <row r="203">
          <cell r="A203" t="str">
            <v>Хлорэтил (этил хлористый)</v>
          </cell>
          <cell r="B203">
            <v>11.2</v>
          </cell>
          <cell r="C203">
            <v>56</v>
          </cell>
        </row>
        <row r="204">
          <cell r="A204" t="str">
            <v>Циклогексанон</v>
          </cell>
          <cell r="B204">
            <v>52</v>
          </cell>
          <cell r="C204">
            <v>260</v>
          </cell>
        </row>
        <row r="205">
          <cell r="A205" t="str">
            <v>Эпихлоргидрин</v>
          </cell>
          <cell r="B205">
            <v>11.2</v>
          </cell>
          <cell r="C205">
            <v>56</v>
          </cell>
        </row>
        <row r="206">
          <cell r="A206" t="str">
            <v>Этиленамин</v>
          </cell>
          <cell r="B206">
            <v>0.7</v>
          </cell>
          <cell r="C206">
            <v>3.5</v>
          </cell>
        </row>
        <row r="207">
          <cell r="A207" t="str">
            <v>Этилацетат</v>
          </cell>
          <cell r="B207">
            <v>21</v>
          </cell>
          <cell r="C207">
            <v>105</v>
          </cell>
        </row>
        <row r="208">
          <cell r="A208" t="str">
            <v>Этилбензол</v>
          </cell>
          <cell r="B208">
            <v>103</v>
          </cell>
          <cell r="C208">
            <v>515</v>
          </cell>
        </row>
        <row r="209">
          <cell r="A209" t="str">
            <v>Этиленимин</v>
          </cell>
          <cell r="B209">
            <v>4100</v>
          </cell>
          <cell r="C209">
            <v>20500</v>
          </cell>
        </row>
        <row r="210">
          <cell r="A210" t="str">
            <v>Этилена окись</v>
          </cell>
          <cell r="B210">
            <v>68</v>
          </cell>
          <cell r="C210">
            <v>340</v>
          </cell>
        </row>
        <row r="211">
          <cell r="A211" t="str">
            <v>Этиленгликоль</v>
          </cell>
          <cell r="B211">
            <v>2.5</v>
          </cell>
          <cell r="C211">
            <v>12.5</v>
          </cell>
        </row>
        <row r="212">
          <cell r="A212" t="str">
            <v>Этиленхлоргидрин</v>
          </cell>
          <cell r="B212">
            <v>205</v>
          </cell>
          <cell r="C212">
            <v>1025</v>
          </cell>
        </row>
        <row r="213">
          <cell r="A213" t="str">
            <v>Вулканизационные газы шинного производства</v>
          </cell>
          <cell r="B213">
            <v>1025</v>
          </cell>
          <cell r="C213">
            <v>5125</v>
          </cell>
        </row>
        <row r="214">
          <cell r="A214" t="str">
            <v>Диметилфталат</v>
          </cell>
          <cell r="B214">
            <v>293</v>
          </cell>
          <cell r="C214">
            <v>1465</v>
          </cell>
        </row>
        <row r="215">
          <cell r="A215" t="str">
            <v>Диэтилфталат</v>
          </cell>
          <cell r="B215">
            <v>205</v>
          </cell>
          <cell r="C215">
            <v>1025</v>
          </cell>
        </row>
        <row r="216">
          <cell r="A216" t="str">
            <v>Изобутилбензоат</v>
          </cell>
          <cell r="B216">
            <v>137</v>
          </cell>
          <cell r="C216">
            <v>685</v>
          </cell>
        </row>
        <row r="217">
          <cell r="A217" t="str">
            <v>Калий нитрат</v>
          </cell>
          <cell r="B217">
            <v>68</v>
          </cell>
          <cell r="C217">
            <v>340</v>
          </cell>
        </row>
        <row r="218">
          <cell r="A218" t="str">
            <v>Кальций гидрооксид, кальций нитрат</v>
          </cell>
          <cell r="B218">
            <v>68</v>
          </cell>
          <cell r="C218">
            <v>340</v>
          </cell>
        </row>
        <row r="219">
          <cell r="A219" t="str">
            <v>Кобальт (соли кобальта в  пересчете на кобальт)</v>
          </cell>
          <cell r="B219">
            <v>2050</v>
          </cell>
          <cell r="C219">
            <v>10250</v>
          </cell>
        </row>
        <row r="220">
          <cell r="A220" t="str">
            <v>Мазутная зола теплоэлектростанций (в пересчете на ванадий)</v>
          </cell>
          <cell r="B220">
            <v>1025</v>
          </cell>
          <cell r="C220">
            <v>5125</v>
          </cell>
        </row>
        <row r="221">
          <cell r="A221" t="str">
            <v>Метилакрилат</v>
          </cell>
          <cell r="B221">
            <v>205</v>
          </cell>
          <cell r="C221">
            <v>1025</v>
          </cell>
        </row>
        <row r="222">
          <cell r="A222" t="str">
            <v>Метиламин (монометиламин)</v>
          </cell>
          <cell r="B222">
            <v>2050</v>
          </cell>
          <cell r="C222">
            <v>10250</v>
          </cell>
        </row>
        <row r="223">
          <cell r="A223" t="str">
            <v>Полиизоцианат</v>
          </cell>
          <cell r="B223">
            <v>205</v>
          </cell>
          <cell r="C223">
            <v>1025</v>
          </cell>
        </row>
        <row r="224">
          <cell r="A224" t="str">
            <v>Пыль аминопластов</v>
          </cell>
          <cell r="B224">
            <v>41</v>
          </cell>
          <cell r="C224">
            <v>205</v>
          </cell>
        </row>
        <row r="225">
          <cell r="A225" t="str">
            <v>Пыль выбросов табачных фабрик (в пересчете на никотин)</v>
          </cell>
          <cell r="B225">
            <v>5125</v>
          </cell>
          <cell r="C225">
            <v>25625</v>
          </cell>
        </row>
        <row r="226">
          <cell r="A226" t="str">
            <v>Пыль синтетической кожи</v>
          </cell>
          <cell r="B226">
            <v>205</v>
          </cell>
          <cell r="C226">
            <v>1025</v>
          </cell>
        </row>
        <row r="227">
          <cell r="A227" t="str">
            <v>Фенилизоцианат</v>
          </cell>
          <cell r="B227">
            <v>4100</v>
          </cell>
          <cell r="C227">
            <v>20500</v>
          </cell>
        </row>
        <row r="266">
          <cell r="A266" t="str">
            <v/>
          </cell>
          <cell r="B266" t="str">
            <v/>
          </cell>
          <cell r="C266" t="str">
            <v/>
          </cell>
        </row>
      </sheetData>
      <sheetData sheetId="11" refreshError="1">
        <row r="2">
          <cell r="A2" t="str">
            <v>Бензин неэтилированный</v>
          </cell>
          <cell r="B2">
            <v>1.3</v>
          </cell>
          <cell r="C2" t="str">
            <v>тонна</v>
          </cell>
        </row>
        <row r="3">
          <cell r="A3" t="str">
            <v>Дизельное топливо</v>
          </cell>
          <cell r="B3">
            <v>2.5</v>
          </cell>
          <cell r="C3" t="str">
            <v>тонна</v>
          </cell>
        </row>
        <row r="4">
          <cell r="A4" t="str">
            <v>Керосин</v>
          </cell>
          <cell r="B4">
            <v>2.5</v>
          </cell>
          <cell r="C4" t="str">
            <v>тонна</v>
          </cell>
        </row>
        <row r="5">
          <cell r="A5" t="str">
            <v>Сжатый природный газ</v>
          </cell>
          <cell r="B5">
            <v>0.7</v>
          </cell>
          <cell r="C5" t="str">
            <v>тысяча куб. метров</v>
          </cell>
        </row>
        <row r="6">
          <cell r="A6" t="str">
            <v>Сжиженный газ</v>
          </cell>
          <cell r="B6">
            <v>0.9</v>
          </cell>
          <cell r="C6" t="str">
            <v>тонна</v>
          </cell>
        </row>
      </sheetData>
      <sheetData sheetId="12" refreshError="1">
        <row r="3">
          <cell r="A3" t="str">
            <v>Аммоний-ион (Nh+)</v>
          </cell>
          <cell r="B3">
            <v>551</v>
          </cell>
          <cell r="C3">
            <v>2755</v>
          </cell>
        </row>
        <row r="4">
          <cell r="A4" t="str">
            <v>Алкилсульфонаты натрия (на основе керосина)</v>
          </cell>
          <cell r="B4">
            <v>552</v>
          </cell>
          <cell r="C4">
            <v>2760</v>
          </cell>
        </row>
        <row r="5">
          <cell r="A5" t="str">
            <v>Алкилсульфонат натрия (в техническом препарате)</v>
          </cell>
          <cell r="B5">
            <v>552</v>
          </cell>
          <cell r="C5">
            <v>2760</v>
          </cell>
        </row>
        <row r="6">
          <cell r="A6" t="str">
            <v>Алюминий (Аl3+)</v>
          </cell>
          <cell r="B6">
            <v>6887</v>
          </cell>
          <cell r="C6">
            <v>34435</v>
          </cell>
        </row>
        <row r="7">
          <cell r="A7" t="str">
            <v>Аммиак (по азоту)</v>
          </cell>
          <cell r="B7">
            <v>5510</v>
          </cell>
          <cell r="C7">
            <v>27550</v>
          </cell>
        </row>
        <row r="8">
          <cell r="A8" t="str">
            <v>Анилин (аминобензол)</v>
          </cell>
          <cell r="B8">
            <v>2754809</v>
          </cell>
          <cell r="C8">
            <v>13774045</v>
          </cell>
        </row>
        <row r="9">
          <cell r="A9" t="str">
            <v>Ацетон</v>
          </cell>
          <cell r="B9">
            <v>5510</v>
          </cell>
          <cell r="C9">
            <v>27550</v>
          </cell>
        </row>
        <row r="10">
          <cell r="A10" t="str">
            <v>Бензол</v>
          </cell>
          <cell r="B10">
            <v>552</v>
          </cell>
          <cell r="C10">
            <v>2760</v>
          </cell>
        </row>
        <row r="11">
          <cell r="A11" t="str">
            <v>Бор (по В3+)</v>
          </cell>
          <cell r="B11">
            <v>16205</v>
          </cell>
          <cell r="C11">
            <v>81025</v>
          </cell>
        </row>
        <row r="12">
          <cell r="A12" t="str">
            <v>Бор (по В3+, для морских водоемов)</v>
          </cell>
          <cell r="B12">
            <v>27</v>
          </cell>
          <cell r="C12">
            <v>135</v>
          </cell>
        </row>
        <row r="13">
          <cell r="A13" t="str">
            <v>Висмут</v>
          </cell>
          <cell r="B13">
            <v>2755</v>
          </cell>
          <cell r="C13">
            <v>13775</v>
          </cell>
        </row>
        <row r="14">
          <cell r="A14" t="str">
            <v>Ванадий</v>
          </cell>
          <cell r="B14">
            <v>275481</v>
          </cell>
          <cell r="C14">
            <v>1377405</v>
          </cell>
        </row>
        <row r="15">
          <cell r="A15" t="str">
            <v>Взвешенные вещества</v>
          </cell>
          <cell r="B15">
            <v>366</v>
          </cell>
          <cell r="C15">
            <v>1830</v>
          </cell>
        </row>
        <row r="16">
          <cell r="A16" t="str">
            <v>Вольфрам  (W6+ )</v>
          </cell>
          <cell r="B16">
            <v>344352</v>
          </cell>
          <cell r="C16">
            <v>1721750</v>
          </cell>
        </row>
        <row r="17">
          <cell r="A17" t="str">
            <v>Гидразингидрат</v>
          </cell>
          <cell r="B17">
            <v>918330</v>
          </cell>
          <cell r="C17">
            <v>4591650</v>
          </cell>
        </row>
        <row r="18">
          <cell r="A18" t="str">
            <v>Глицерин</v>
          </cell>
          <cell r="B18">
            <v>276</v>
          </cell>
          <cell r="C18">
            <v>1380</v>
          </cell>
        </row>
        <row r="19">
          <cell r="A19" t="str">
            <v>Декстрин (смесь полисахаридов)</v>
          </cell>
          <cell r="B19">
            <v>276</v>
          </cell>
          <cell r="C19">
            <v>1380</v>
          </cell>
        </row>
        <row r="20">
          <cell r="A20" t="str">
            <v>1,2-Дихлорэтан</v>
          </cell>
          <cell r="B20">
            <v>2755</v>
          </cell>
          <cell r="C20">
            <v>13775</v>
          </cell>
        </row>
        <row r="21">
          <cell r="A21" t="str">
            <v>Диссолван 4411 (полиоксиалкиленгликоль)</v>
          </cell>
          <cell r="B21">
            <v>307</v>
          </cell>
          <cell r="C21">
            <v>1535</v>
          </cell>
        </row>
        <row r="22">
          <cell r="A22" t="str">
            <v>Железо (Fe) (все растворимые в воде формы)</v>
          </cell>
          <cell r="B22">
            <v>2755</v>
          </cell>
          <cell r="C22">
            <v>13775</v>
          </cell>
        </row>
        <row r="23">
          <cell r="A23" t="str">
            <v>Изопрен (2-метилбута-1,3-диен)</v>
          </cell>
          <cell r="B23">
            <v>27548</v>
          </cell>
          <cell r="C23">
            <v>137740</v>
          </cell>
        </row>
        <row r="24">
          <cell r="A24" t="str">
            <v>Кадмий</v>
          </cell>
          <cell r="B24">
            <v>55096</v>
          </cell>
          <cell r="C24">
            <v>275480</v>
          </cell>
        </row>
        <row r="25">
          <cell r="A25" t="str">
            <v>Калий (К+)</v>
          </cell>
          <cell r="B25">
            <v>6.2</v>
          </cell>
          <cell r="C25">
            <v>31</v>
          </cell>
        </row>
        <row r="26">
          <cell r="A26" t="str">
            <v>Кальций (Са2+ )</v>
          </cell>
          <cell r="B26">
            <v>1.2</v>
          </cell>
          <cell r="C26">
            <v>6</v>
          </cell>
        </row>
        <row r="27">
          <cell r="A27" t="str">
            <v>Капролактам</v>
          </cell>
          <cell r="B27">
            <v>27548</v>
          </cell>
          <cell r="C27">
            <v>137740</v>
          </cell>
        </row>
        <row r="28">
          <cell r="A28" t="str">
            <v>Краситель прямой бирюзовый светопрочный К</v>
          </cell>
          <cell r="B28">
            <v>6887</v>
          </cell>
          <cell r="C28">
            <v>34435</v>
          </cell>
        </row>
        <row r="29">
          <cell r="A29" t="str">
            <v>Краситель хромовый черный О</v>
          </cell>
          <cell r="B29">
            <v>9183</v>
          </cell>
          <cell r="C29">
            <v>45915</v>
          </cell>
        </row>
        <row r="30">
          <cell r="A30" t="str">
            <v>Краситель кислотный черный С</v>
          </cell>
          <cell r="B30">
            <v>5510</v>
          </cell>
          <cell r="C30">
            <v>27550</v>
          </cell>
        </row>
        <row r="31">
          <cell r="A31" t="str">
            <v>Краситель прямой черный З</v>
          </cell>
          <cell r="B31">
            <v>1378</v>
          </cell>
          <cell r="C31">
            <v>6890</v>
          </cell>
        </row>
        <row r="32">
          <cell r="A32" t="str">
            <v>Ксантогенат бутиловый натриевый</v>
          </cell>
          <cell r="B32">
            <v>9183</v>
          </cell>
          <cell r="C32">
            <v>45915</v>
          </cell>
        </row>
        <row r="33">
          <cell r="A33" t="str">
            <v>Ксилол (смесь изомеров)</v>
          </cell>
          <cell r="B33">
            <v>5510</v>
          </cell>
          <cell r="C33">
            <v>27550</v>
          </cell>
        </row>
        <row r="34">
          <cell r="A34" t="str">
            <v>Кобальт (Со2+ )</v>
          </cell>
          <cell r="B34">
            <v>27548</v>
          </cell>
          <cell r="C34">
            <v>137740</v>
          </cell>
        </row>
        <row r="35">
          <cell r="A35" t="str">
            <v>Латекс БС-85М</v>
          </cell>
          <cell r="B35">
            <v>552</v>
          </cell>
          <cell r="C35">
            <v>2760</v>
          </cell>
        </row>
        <row r="36">
          <cell r="A36" t="str">
            <v>Латекс СКН-40ИХМ</v>
          </cell>
          <cell r="B36">
            <v>2755</v>
          </cell>
          <cell r="C36">
            <v>13775</v>
          </cell>
        </row>
        <row r="37">
          <cell r="A37" t="str">
            <v>Латекс сополимера винилиден- хлорида, винилхлорида, бутилак- рилата и итаконовой кислоты ВД ВХ БАИк 63Е-ПАЛ</v>
          </cell>
          <cell r="B37">
            <v>27548</v>
          </cell>
          <cell r="C37">
            <v>137740</v>
          </cell>
        </row>
        <row r="38">
          <cell r="A38" t="str">
            <v>Лимонная кислота</v>
          </cell>
          <cell r="B38">
            <v>276</v>
          </cell>
          <cell r="C38">
            <v>1380</v>
          </cell>
        </row>
        <row r="39">
          <cell r="A39" t="str">
            <v>Магний (Mg) (все растворимые в воде формы)</v>
          </cell>
          <cell r="B39">
            <v>6.9</v>
          </cell>
          <cell r="C39">
            <v>34.5</v>
          </cell>
        </row>
        <row r="40">
          <cell r="A40" t="str">
            <v>Марганец (Mn2+)</v>
          </cell>
          <cell r="B40">
            <v>27548</v>
          </cell>
          <cell r="C40">
            <v>137740</v>
          </cell>
        </row>
        <row r="41">
          <cell r="A41" t="str">
            <v>Масло соляровое</v>
          </cell>
          <cell r="B41">
            <v>27548</v>
          </cell>
          <cell r="C41">
            <v>137740</v>
          </cell>
        </row>
        <row r="42">
          <cell r="A42" t="str">
            <v>Масло легкое талловое (ТУ-81-05- 100-70)</v>
          </cell>
          <cell r="B42">
            <v>2755</v>
          </cell>
          <cell r="C42">
            <v>13775</v>
          </cell>
        </row>
        <row r="43">
          <cell r="A43" t="str">
            <v>Медь (Сu2+)</v>
          </cell>
          <cell r="B43">
            <v>275481</v>
          </cell>
          <cell r="C43">
            <v>1377405</v>
          </cell>
        </row>
        <row r="44">
          <cell r="A44" t="str">
            <v>Метанол</v>
          </cell>
          <cell r="B44">
            <v>2755</v>
          </cell>
          <cell r="C44">
            <v>13775</v>
          </cell>
        </row>
        <row r="45">
          <cell r="A45" t="str">
            <v>Моноэтаноламин</v>
          </cell>
          <cell r="B45">
            <v>27548</v>
          </cell>
          <cell r="C45">
            <v>137740</v>
          </cell>
        </row>
        <row r="46">
          <cell r="A46" t="str">
            <v xml:space="preserve"> Молибден (Мо6+)</v>
          </cell>
          <cell r="B46">
            <v>229568</v>
          </cell>
          <cell r="C46">
            <v>1147840</v>
          </cell>
        </row>
        <row r="47">
          <cell r="A47" t="str">
            <v>Мочевина</v>
          </cell>
          <cell r="B47">
            <v>3.7</v>
          </cell>
          <cell r="C47">
            <v>18.5</v>
          </cell>
        </row>
        <row r="48">
          <cell r="A48" t="str">
            <v>Мышьяк</v>
          </cell>
          <cell r="B48">
            <v>5510</v>
          </cell>
          <cell r="C48">
            <v>27550</v>
          </cell>
        </row>
        <row r="49">
          <cell r="A49" t="str">
            <v>Натрий (Nа+)</v>
          </cell>
          <cell r="B49">
            <v>2.5</v>
          </cell>
          <cell r="C49">
            <v>12.5</v>
          </cell>
        </row>
        <row r="50">
          <cell r="A50" t="str">
            <v>Нефть и нефтепродукты</v>
          </cell>
          <cell r="B50">
            <v>5510</v>
          </cell>
          <cell r="C50">
            <v>27550</v>
          </cell>
        </row>
        <row r="51">
          <cell r="A51" t="str">
            <v>Нефтяной сульфанат натрия</v>
          </cell>
          <cell r="B51">
            <v>2755</v>
          </cell>
          <cell r="C51">
            <v>13775</v>
          </cell>
        </row>
        <row r="52">
          <cell r="A52" t="str">
            <v>Никель (Ni2+)</v>
          </cell>
          <cell r="B52">
            <v>27548</v>
          </cell>
          <cell r="C52">
            <v>137740</v>
          </cell>
        </row>
        <row r="53">
          <cell r="A53" t="str">
            <v>Нитрат-анион</v>
          </cell>
          <cell r="B53">
            <v>6.9</v>
          </cell>
          <cell r="C53">
            <v>34.5</v>
          </cell>
        </row>
        <row r="54">
          <cell r="A54" t="str">
            <v>Нитрит-анион</v>
          </cell>
          <cell r="B54">
            <v>3444</v>
          </cell>
          <cell r="C54">
            <v>17220</v>
          </cell>
        </row>
        <row r="55">
          <cell r="A55" t="str">
            <v>Олово и его соли (по Sn)</v>
          </cell>
          <cell r="B55">
            <v>2460</v>
          </cell>
          <cell r="C55">
            <v>12300</v>
          </cell>
        </row>
        <row r="56">
          <cell r="A56" t="str">
            <v>ОЖК-оксилированные жирные кислоты</v>
          </cell>
          <cell r="B56">
            <v>71</v>
          </cell>
          <cell r="C56">
            <v>355</v>
          </cell>
        </row>
        <row r="57">
          <cell r="A57" t="str">
            <v>ОП-7, полиэтиленгликолевые эфиры моно- и диалкилфенолов</v>
          </cell>
          <cell r="B57">
            <v>918</v>
          </cell>
          <cell r="C57">
            <v>4590</v>
          </cell>
        </row>
        <row r="58">
          <cell r="A58" t="str">
            <v>ОП-10, СПАВ, смесь моно- и диалкилфеноловых эфиров полиэтиленгликоля</v>
          </cell>
          <cell r="B58">
            <v>552</v>
          </cell>
          <cell r="C58">
            <v>2760</v>
          </cell>
        </row>
        <row r="59">
          <cell r="A59" t="str">
            <v>Пигмент железоокисный желтый</v>
          </cell>
          <cell r="B59">
            <v>2755</v>
          </cell>
          <cell r="C59">
            <v>13775</v>
          </cell>
        </row>
        <row r="60">
          <cell r="A60" t="str">
            <v>Пигмент железоокисный красный (марка КБ)</v>
          </cell>
          <cell r="B60">
            <v>552</v>
          </cell>
          <cell r="C60">
            <v>2760</v>
          </cell>
        </row>
        <row r="61">
          <cell r="A61" t="str">
            <v>Пиридин</v>
          </cell>
          <cell r="B61">
            <v>27548</v>
          </cell>
          <cell r="C61">
            <v>137740</v>
          </cell>
        </row>
        <row r="62">
          <cell r="A62" t="str">
            <v>Роданиды (по CNS-)</v>
          </cell>
          <cell r="B62">
            <v>2755</v>
          </cell>
          <cell r="C62">
            <v>13775</v>
          </cell>
        </row>
        <row r="63">
          <cell r="A63" t="str">
            <v>Ртуть (Нg2+)</v>
          </cell>
          <cell r="B63">
            <v>27548091</v>
          </cell>
          <cell r="C63">
            <v>137740455</v>
          </cell>
        </row>
        <row r="64">
          <cell r="A64" t="str">
            <v>Рубидий (Рb+)</v>
          </cell>
          <cell r="B64">
            <v>2755</v>
          </cell>
          <cell r="C64">
            <v>13775</v>
          </cell>
        </row>
        <row r="65">
          <cell r="A65" t="str">
            <v>Свинец (Рb) (все растворимые в воде формы)</v>
          </cell>
          <cell r="B65">
            <v>45913</v>
          </cell>
          <cell r="C65">
            <v>229565</v>
          </cell>
        </row>
        <row r="66">
          <cell r="A66" t="str">
            <v>Селен (Se) (все растворимые в воде формы)</v>
          </cell>
          <cell r="B66">
            <v>137740</v>
          </cell>
          <cell r="C66">
            <v>688700</v>
          </cell>
        </row>
        <row r="67">
          <cell r="A67" t="str">
            <v>Скипидар</v>
          </cell>
          <cell r="B67">
            <v>1378</v>
          </cell>
          <cell r="C67">
            <v>6890</v>
          </cell>
        </row>
        <row r="68">
          <cell r="A68" t="str">
            <v>Стирол</v>
          </cell>
          <cell r="B68">
            <v>2755</v>
          </cell>
          <cell r="C68">
            <v>13775</v>
          </cell>
        </row>
        <row r="69">
          <cell r="A69" t="str">
            <v>Сероуглерод</v>
          </cell>
          <cell r="B69">
            <v>276</v>
          </cell>
          <cell r="C69">
            <v>1380</v>
          </cell>
        </row>
        <row r="70">
          <cell r="A70" t="str">
            <v>Сульфат-анион (сульфаты)</v>
          </cell>
          <cell r="B70">
            <v>2.8</v>
          </cell>
          <cell r="C70">
            <v>14</v>
          </cell>
        </row>
        <row r="71">
          <cell r="A71" t="str">
            <v>Сульфид-анион (сульфиды)</v>
          </cell>
          <cell r="B71">
            <v>55096</v>
          </cell>
          <cell r="C71">
            <v>275480</v>
          </cell>
        </row>
        <row r="72">
          <cell r="A72" t="str">
            <v>Сульфит-анион (сульфиты)</v>
          </cell>
          <cell r="B72">
            <v>145</v>
          </cell>
          <cell r="C72">
            <v>725</v>
          </cell>
        </row>
        <row r="73">
          <cell r="A73" t="str">
            <v>Сурьма</v>
          </cell>
          <cell r="B73">
            <v>5510</v>
          </cell>
          <cell r="C73">
            <v>27550</v>
          </cell>
        </row>
        <row r="74">
          <cell r="A74" t="str">
            <v>Танниды</v>
          </cell>
          <cell r="B74">
            <v>27.5</v>
          </cell>
          <cell r="C74">
            <v>137.5</v>
          </cell>
        </row>
        <row r="75">
          <cell r="A75" t="str">
            <v>Тетраэтилсвинец</v>
          </cell>
          <cell r="B75">
            <v>27548091</v>
          </cell>
          <cell r="C75">
            <v>137740455</v>
          </cell>
        </row>
        <row r="76">
          <cell r="A76" t="str">
            <v>Тиомочевина</v>
          </cell>
          <cell r="B76">
            <v>276</v>
          </cell>
          <cell r="C76">
            <v>1380</v>
          </cell>
        </row>
        <row r="77">
          <cell r="A77" t="str">
            <v>Толуол</v>
          </cell>
          <cell r="B77">
            <v>552</v>
          </cell>
          <cell r="C77">
            <v>2760</v>
          </cell>
        </row>
        <row r="78">
          <cell r="A78" t="str">
            <v>Трилон-Б</v>
          </cell>
          <cell r="B78">
            <v>552</v>
          </cell>
          <cell r="C78">
            <v>2760</v>
          </cell>
        </row>
        <row r="79">
          <cell r="A79" t="str">
            <v>Фенол</v>
          </cell>
          <cell r="B79">
            <v>275481</v>
          </cell>
          <cell r="C79">
            <v>1377405</v>
          </cell>
        </row>
        <row r="80">
          <cell r="A80" t="str">
            <v>Флотореагент талловый</v>
          </cell>
          <cell r="B80">
            <v>5510</v>
          </cell>
          <cell r="C80">
            <v>27550</v>
          </cell>
        </row>
        <row r="81">
          <cell r="A81" t="str">
            <v>Фосфаты (по Р)</v>
          </cell>
          <cell r="B81">
            <v>1378</v>
          </cell>
          <cell r="C81">
            <v>6890</v>
          </cell>
        </row>
        <row r="82">
          <cell r="A82" t="str">
            <v>Формальдегид</v>
          </cell>
          <cell r="B82">
            <v>2755</v>
          </cell>
          <cell r="C82">
            <v>13775</v>
          </cell>
        </row>
        <row r="83">
          <cell r="A83" t="str">
            <v>Фосфор треххлористый</v>
          </cell>
          <cell r="B83">
            <v>2755</v>
          </cell>
          <cell r="C83">
            <v>13775</v>
          </cell>
        </row>
        <row r="84">
          <cell r="A84" t="str">
            <v>Фосфор пятихлористый</v>
          </cell>
          <cell r="B84">
            <v>2755</v>
          </cell>
          <cell r="C84">
            <v>13775</v>
          </cell>
        </row>
        <row r="85">
          <cell r="A85" t="str">
            <v>Фтор (F-)</v>
          </cell>
          <cell r="B85">
            <v>368</v>
          </cell>
          <cell r="C85">
            <v>1840</v>
          </cell>
        </row>
        <row r="86">
          <cell r="A86" t="str">
            <v>Фурфурол</v>
          </cell>
          <cell r="B86">
            <v>27548</v>
          </cell>
          <cell r="C86">
            <v>137740</v>
          </cell>
        </row>
        <row r="87">
          <cell r="A87" t="str">
            <v>Хлор свободный (хлор активный) (Сl-)</v>
          </cell>
          <cell r="B87">
            <v>27548091</v>
          </cell>
          <cell r="C87">
            <v>137740455</v>
          </cell>
        </row>
        <row r="88">
          <cell r="A88" t="str">
            <v>Хлориды (Сl-)</v>
          </cell>
          <cell r="B88">
            <v>0.9</v>
          </cell>
          <cell r="C88">
            <v>4.5</v>
          </cell>
        </row>
        <row r="89">
          <cell r="A89" t="str">
            <v>Хром (Cr3+ )</v>
          </cell>
          <cell r="B89">
            <v>3935</v>
          </cell>
          <cell r="C89">
            <v>19675</v>
          </cell>
        </row>
        <row r="90">
          <cell r="A90" t="str">
            <v>Хром (Cr6+)</v>
          </cell>
          <cell r="B90">
            <v>13774</v>
          </cell>
          <cell r="C90">
            <v>68870</v>
          </cell>
        </row>
        <row r="91">
          <cell r="A91" t="str">
            <v>Цинк (Zn2+)</v>
          </cell>
          <cell r="B91">
            <v>27548</v>
          </cell>
          <cell r="C91">
            <v>137740</v>
          </cell>
        </row>
        <row r="92">
          <cell r="A92" t="str">
            <v>Цезий (Сz+)</v>
          </cell>
          <cell r="B92">
            <v>276</v>
          </cell>
          <cell r="C92">
            <v>1380</v>
          </cell>
        </row>
        <row r="93">
          <cell r="A93" t="str">
            <v>Цианиды</v>
          </cell>
          <cell r="B93">
            <v>5510</v>
          </cell>
          <cell r="C93">
            <v>27550</v>
          </cell>
        </row>
        <row r="94">
          <cell r="A94" t="str">
            <v>Этиленгликоль Пестициды (по действующим веществам):</v>
          </cell>
          <cell r="B94">
            <v>1102</v>
          </cell>
          <cell r="C94">
            <v>5510</v>
          </cell>
        </row>
        <row r="95">
          <cell r="A95" t="str">
            <v>Атразин</v>
          </cell>
          <cell r="B95">
            <v>55096</v>
          </cell>
          <cell r="C95">
            <v>275480</v>
          </cell>
        </row>
        <row r="96">
          <cell r="A96" t="str">
            <v>Бентазон</v>
          </cell>
          <cell r="B96">
            <v>196</v>
          </cell>
          <cell r="C96">
            <v>980</v>
          </cell>
        </row>
        <row r="97">
          <cell r="A97" t="str">
            <v>Глифосфат</v>
          </cell>
          <cell r="B97">
            <v>275481</v>
          </cell>
          <cell r="C97">
            <v>1377405</v>
          </cell>
        </row>
        <row r="98">
          <cell r="A98" t="str">
            <v>Десметрин</v>
          </cell>
          <cell r="B98">
            <v>550962</v>
          </cell>
          <cell r="C98">
            <v>2754810</v>
          </cell>
        </row>
        <row r="99">
          <cell r="A99" t="str">
            <v>Дельта-Метрин</v>
          </cell>
          <cell r="B99">
            <v>1377404560</v>
          </cell>
          <cell r="C99">
            <v>6887022800</v>
          </cell>
        </row>
        <row r="100">
          <cell r="A100" t="str">
            <v>Диазинон</v>
          </cell>
          <cell r="B100">
            <v>27548091</v>
          </cell>
          <cell r="C100">
            <v>137740455</v>
          </cell>
        </row>
        <row r="101">
          <cell r="A101" t="str">
            <v>Дикват</v>
          </cell>
          <cell r="B101">
            <v>688700</v>
          </cell>
          <cell r="C101">
            <v>3443500</v>
          </cell>
        </row>
        <row r="102">
          <cell r="A102" t="str">
            <v>Дифлубензурон</v>
          </cell>
          <cell r="B102">
            <v>688702</v>
          </cell>
          <cell r="C102">
            <v>3443510</v>
          </cell>
        </row>
        <row r="103">
          <cell r="A103" t="str">
            <v>Дихлорпрол</v>
          </cell>
          <cell r="B103">
            <v>445</v>
          </cell>
          <cell r="C103">
            <v>2225</v>
          </cell>
        </row>
        <row r="104">
          <cell r="A104" t="str">
            <v>ДДТ</v>
          </cell>
          <cell r="B104">
            <v>27548091</v>
          </cell>
          <cell r="C104">
            <v>137740455</v>
          </cell>
        </row>
        <row r="105">
          <cell r="A105" t="str">
            <v>Каптан</v>
          </cell>
          <cell r="B105">
            <v>459133</v>
          </cell>
          <cell r="C105">
            <v>2295665</v>
          </cell>
        </row>
        <row r="106">
          <cell r="A106" t="str">
            <v>Квартазин</v>
          </cell>
          <cell r="B106">
            <v>275481</v>
          </cell>
          <cell r="C106">
            <v>1377405</v>
          </cell>
        </row>
        <row r="107">
          <cell r="A107" t="str">
            <v>Краснодар 1</v>
          </cell>
          <cell r="B107">
            <v>27548</v>
          </cell>
          <cell r="C107">
            <v>137740</v>
          </cell>
        </row>
        <row r="108">
          <cell r="A108" t="str">
            <v>Ленацил</v>
          </cell>
          <cell r="B108">
            <v>688702</v>
          </cell>
          <cell r="C108">
            <v>3443510</v>
          </cell>
        </row>
        <row r="109">
          <cell r="A109" t="str">
            <v>Лямбдацигалотрин</v>
          </cell>
          <cell r="B109">
            <v>13774045600</v>
          </cell>
          <cell r="C109">
            <v>68870228000</v>
          </cell>
        </row>
        <row r="110">
          <cell r="A110" t="str">
            <v>Малатион</v>
          </cell>
          <cell r="B110">
            <v>27548091</v>
          </cell>
          <cell r="C110">
            <v>137740455</v>
          </cell>
        </row>
        <row r="111">
          <cell r="A111" t="str">
            <v>Металаксил</v>
          </cell>
          <cell r="B111">
            <v>27548</v>
          </cell>
          <cell r="C111">
            <v>137740</v>
          </cell>
        </row>
        <row r="112">
          <cell r="A112" t="str">
            <v>Метол</v>
          </cell>
          <cell r="B112">
            <v>459133</v>
          </cell>
          <cell r="C112">
            <v>2295665</v>
          </cell>
        </row>
        <row r="113">
          <cell r="A113" t="str">
            <v>Метрибузин</v>
          </cell>
          <cell r="B113">
            <v>275480912</v>
          </cell>
          <cell r="C113">
            <v>1377404560</v>
          </cell>
        </row>
        <row r="114">
          <cell r="A114" t="str">
            <v>Мивал</v>
          </cell>
          <cell r="B114">
            <v>276</v>
          </cell>
          <cell r="C114">
            <v>1380</v>
          </cell>
        </row>
        <row r="115">
          <cell r="A115" t="str">
            <v>Молинат</v>
          </cell>
          <cell r="B115">
            <v>393545</v>
          </cell>
          <cell r="C115">
            <v>1967725</v>
          </cell>
        </row>
        <row r="116">
          <cell r="A116" t="str">
            <v>Нитрафен</v>
          </cell>
          <cell r="B116">
            <v>3061</v>
          </cell>
          <cell r="C116">
            <v>15305</v>
          </cell>
        </row>
        <row r="117">
          <cell r="A117" t="str">
            <v>Перметрин</v>
          </cell>
          <cell r="B117">
            <v>16204759</v>
          </cell>
          <cell r="C117">
            <v>81023795</v>
          </cell>
        </row>
        <row r="118">
          <cell r="A118" t="str">
            <v>Пиримикарб</v>
          </cell>
          <cell r="B118">
            <v>393545</v>
          </cell>
          <cell r="C118">
            <v>1967725</v>
          </cell>
        </row>
        <row r="119">
          <cell r="A119" t="str">
            <v>Пиримифосметил</v>
          </cell>
          <cell r="B119">
            <v>27548091</v>
          </cell>
          <cell r="C119">
            <v>137740455</v>
          </cell>
        </row>
        <row r="120">
          <cell r="A120" t="str">
            <v>Прометрин</v>
          </cell>
          <cell r="B120">
            <v>5510</v>
          </cell>
          <cell r="C120">
            <v>27550</v>
          </cell>
        </row>
        <row r="121">
          <cell r="A121" t="str">
            <v>Пропаргит</v>
          </cell>
          <cell r="B121">
            <v>68871</v>
          </cell>
          <cell r="C121">
            <v>344355</v>
          </cell>
        </row>
        <row r="122">
          <cell r="A122" t="str">
            <v>Пропиконазол</v>
          </cell>
          <cell r="B122">
            <v>4591348</v>
          </cell>
          <cell r="C122">
            <v>22956740</v>
          </cell>
        </row>
        <row r="123">
          <cell r="A123" t="str">
            <v>Тиабендазол</v>
          </cell>
          <cell r="B123">
            <v>550962</v>
          </cell>
          <cell r="C123">
            <v>2754810</v>
          </cell>
        </row>
        <row r="124">
          <cell r="A124" t="str">
            <v>Тиобенкарб</v>
          </cell>
          <cell r="B124">
            <v>1377405</v>
          </cell>
          <cell r="C124">
            <v>6887025</v>
          </cell>
        </row>
        <row r="125">
          <cell r="A125" t="str">
            <v>Тирам</v>
          </cell>
          <cell r="B125">
            <v>2754809</v>
          </cell>
          <cell r="C125">
            <v>13774045</v>
          </cell>
        </row>
        <row r="126">
          <cell r="A126" t="str">
            <v>Токсафен</v>
          </cell>
          <cell r="B126">
            <v>27548091</v>
          </cell>
          <cell r="C126">
            <v>137740455</v>
          </cell>
        </row>
        <row r="127">
          <cell r="A127" t="str">
            <v>Триадименол</v>
          </cell>
          <cell r="B127">
            <v>2755</v>
          </cell>
          <cell r="C127">
            <v>13775</v>
          </cell>
        </row>
        <row r="128">
          <cell r="A128" t="str">
            <v>Триадимефон</v>
          </cell>
          <cell r="B128">
            <v>196772</v>
          </cell>
          <cell r="C128">
            <v>983860</v>
          </cell>
        </row>
        <row r="129">
          <cell r="A129" t="str">
            <v>Триаллат</v>
          </cell>
          <cell r="B129">
            <v>787088</v>
          </cell>
          <cell r="C129">
            <v>3935440</v>
          </cell>
        </row>
        <row r="130">
          <cell r="A130" t="str">
            <v>Трихлорацетат натрия</v>
          </cell>
          <cell r="B130">
            <v>7871</v>
          </cell>
          <cell r="C130">
            <v>39355</v>
          </cell>
        </row>
        <row r="131">
          <cell r="A131" t="str">
            <v>Трифлуралин</v>
          </cell>
          <cell r="B131">
            <v>918270</v>
          </cell>
          <cell r="C131">
            <v>4591350</v>
          </cell>
        </row>
        <row r="132">
          <cell r="A132" t="str">
            <v>Фенфалерат</v>
          </cell>
          <cell r="B132">
            <v>2295674267</v>
          </cell>
          <cell r="C132">
            <v>11478371335</v>
          </cell>
        </row>
        <row r="133">
          <cell r="A133" t="str">
            <v>Фенитротион</v>
          </cell>
          <cell r="B133">
            <v>2754809120</v>
          </cell>
          <cell r="C133">
            <v>13774045600</v>
          </cell>
        </row>
        <row r="134">
          <cell r="A134" t="str">
            <v>Фенмедифан</v>
          </cell>
          <cell r="B134">
            <v>4591348</v>
          </cell>
          <cell r="C134">
            <v>22956740</v>
          </cell>
        </row>
        <row r="135">
          <cell r="A135" t="str">
            <v>Фентион</v>
          </cell>
          <cell r="B135">
            <v>27548091</v>
          </cell>
          <cell r="C135">
            <v>137740455</v>
          </cell>
        </row>
        <row r="136">
          <cell r="A136" t="str">
            <v>Флуазифоп-П-бутил</v>
          </cell>
          <cell r="B136">
            <v>275481</v>
          </cell>
          <cell r="C136">
            <v>1377405</v>
          </cell>
        </row>
        <row r="137">
          <cell r="A137" t="str">
            <v>Фозалон</v>
          </cell>
          <cell r="B137">
            <v>9182698</v>
          </cell>
          <cell r="C137">
            <v>45913490</v>
          </cell>
        </row>
        <row r="138">
          <cell r="A138" t="str">
            <v>Хлоридазон</v>
          </cell>
          <cell r="B138">
            <v>27548</v>
          </cell>
          <cell r="C138">
            <v>137740</v>
          </cell>
        </row>
        <row r="139">
          <cell r="A139" t="str">
            <v>Хлорпирифос</v>
          </cell>
          <cell r="B139">
            <v>27548091</v>
          </cell>
          <cell r="C139">
            <v>137740455</v>
          </cell>
        </row>
        <row r="140">
          <cell r="A140" t="str">
            <v>Циклоат</v>
          </cell>
          <cell r="B140">
            <v>2754809</v>
          </cell>
          <cell r="C140">
            <v>13774045</v>
          </cell>
        </row>
        <row r="141">
          <cell r="A141" t="str">
            <v>Циперметрин</v>
          </cell>
          <cell r="B141">
            <v>2754809120</v>
          </cell>
          <cell r="C141">
            <v>13774045600</v>
          </cell>
        </row>
        <row r="142">
          <cell r="A142" t="str">
            <v>Эндосульфан</v>
          </cell>
          <cell r="B142">
            <v>11977431</v>
          </cell>
          <cell r="C142">
            <v>59887155</v>
          </cell>
        </row>
        <row r="143">
          <cell r="A143" t="str">
            <v>ЭПТЦ</v>
          </cell>
          <cell r="B143">
            <v>3443511</v>
          </cell>
          <cell r="C143">
            <v>17217555</v>
          </cell>
        </row>
        <row r="144">
          <cell r="A144" t="str">
            <v>Стронций (Sr) (все растворимые в воде формы)</v>
          </cell>
          <cell r="B144">
            <v>689</v>
          </cell>
          <cell r="C144">
            <v>3445</v>
          </cell>
        </row>
        <row r="145">
          <cell r="A145" t="str">
            <v>БПК полн</v>
          </cell>
          <cell r="B145">
            <v>91</v>
          </cell>
          <cell r="C145">
            <v>455</v>
          </cell>
        </row>
        <row r="146">
          <cell r="A146" t="str">
            <v>Сухой остаток</v>
          </cell>
          <cell r="B146">
            <v>0.2</v>
          </cell>
          <cell r="C146">
            <v>1</v>
          </cell>
        </row>
      </sheetData>
      <sheetData sheetId="13" refreshError="1">
        <row r="2">
          <cell r="A2" t="str">
            <v>Отходы I класса опасности</v>
          </cell>
          <cell r="B2">
            <v>1</v>
          </cell>
          <cell r="C2">
            <v>1739.2</v>
          </cell>
          <cell r="D2" t="str">
            <v>тонна</v>
          </cell>
        </row>
        <row r="3">
          <cell r="A3" t="str">
            <v>Отходы II класса опасности</v>
          </cell>
          <cell r="B3">
            <v>2</v>
          </cell>
          <cell r="C3">
            <v>745.4</v>
          </cell>
          <cell r="D3" t="str">
            <v>тонна</v>
          </cell>
        </row>
        <row r="4">
          <cell r="A4" t="str">
            <v>Отходы III класса опасности</v>
          </cell>
          <cell r="B4">
            <v>3</v>
          </cell>
          <cell r="C4">
            <v>497</v>
          </cell>
          <cell r="D4" t="str">
            <v>тонна</v>
          </cell>
        </row>
        <row r="5">
          <cell r="A5" t="str">
            <v>Отходы IV класса опасности</v>
          </cell>
          <cell r="B5">
            <v>4</v>
          </cell>
          <cell r="C5">
            <v>248.4</v>
          </cell>
          <cell r="D5" t="str">
            <v>тонна</v>
          </cell>
        </row>
        <row r="6">
          <cell r="A6" t="str">
            <v>добывающей промышленности</v>
          </cell>
          <cell r="B6">
            <v>5</v>
          </cell>
          <cell r="C6">
            <v>0.4</v>
          </cell>
          <cell r="D6" t="str">
            <v>тонна</v>
          </cell>
        </row>
        <row r="7">
          <cell r="A7" t="str">
            <v>перерабатывающей промышленности</v>
          </cell>
          <cell r="B7">
            <v>5</v>
          </cell>
          <cell r="C7">
            <v>15</v>
          </cell>
          <cell r="D7" t="str">
            <v>тонна</v>
          </cell>
        </row>
        <row r="8">
          <cell r="A8" t="str">
            <v>прочие</v>
          </cell>
          <cell r="B8">
            <v>5</v>
          </cell>
          <cell r="C8">
            <v>8</v>
          </cell>
          <cell r="D8" t="str">
            <v>тонна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Лист2"/>
      <sheetName val="Лист3"/>
      <sheetName val=""/>
      <sheetName val="Подрядчики"/>
      <sheetName val="3.3.31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"/>
      <sheetName val="Настр"/>
      <sheetName val="Сверка"/>
      <sheetName val="31"/>
      <sheetName val="311"/>
      <sheetName val="321"/>
      <sheetName val="322"/>
      <sheetName val="323"/>
      <sheetName val="324"/>
      <sheetName val="325"/>
      <sheetName val="33"/>
      <sheetName val="331"/>
      <sheetName val="332"/>
      <sheetName val="333"/>
      <sheetName val="34"/>
      <sheetName val="35"/>
      <sheetName val="361"/>
      <sheetName val="362"/>
      <sheetName val="363"/>
      <sheetName val="371"/>
      <sheetName val="372"/>
      <sheetName val="373"/>
      <sheetName val="38"/>
      <sheetName val="39"/>
      <sheetName val="32"/>
      <sheetName val="Module2"/>
      <sheetName val="Module4"/>
      <sheetName val="Module3"/>
      <sheetName val="Ресурсная ведомость часть 1"/>
      <sheetName val="Расчет стоимости Заказчика"/>
      <sheetName val="ЗП_ЮНГ"/>
      <sheetName val="строительство"/>
      <sheetName val="РСЗ"/>
      <sheetName val="ц_1991"/>
      <sheetName val="Пр. 2 ЦН"/>
      <sheetName val="Расчет стоимости"/>
    </sheetNames>
    <sheetDataSet>
      <sheetData sheetId="0" refreshError="1"/>
      <sheetData sheetId="1" refreshError="1">
        <row r="8">
          <cell r="C8" t="str">
            <v>Энергонефть</v>
          </cell>
        </row>
        <row r="9">
          <cell r="C9" t="str">
            <v>ООО</v>
          </cell>
        </row>
        <row r="10">
          <cell r="C10" t="str">
            <v>Томск (Стрежевой)</v>
          </cell>
        </row>
        <row r="11">
          <cell r="C11" t="str">
            <v>Март 2003</v>
          </cell>
        </row>
        <row r="14">
          <cell r="C14" t="str">
            <v>тысячи Российских рублей</v>
          </cell>
        </row>
        <row r="18">
          <cell r="C18" t="str">
            <v>Рус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Т поставка"/>
      <sheetName val="ФОТ ППО"/>
      <sheetName val="ФОТ ПИР"/>
      <sheetName val="ФОТ МНР"/>
      <sheetName val="ФОТ ПНР"/>
      <sheetName val="ФОТ Накладные"/>
      <sheetName val="РАСЧЕТ ОБОРУД и МАТ"/>
      <sheetName val="РАСЧЕТ РАБОТ"/>
      <sheetName val="Вн_расчет с ФОТ"/>
      <sheetName val="Спецификация"/>
      <sheetName val="Ведомость МТР"/>
      <sheetName val="Материалы для МТР"/>
      <sheetName val="Оборудование основное"/>
      <sheetName val="Шкафы"/>
      <sheetName val="Затраты"/>
      <sheetName val="ГОСАН Реле"/>
      <sheetName val="ГОСАН СУП"/>
      <sheetName val="Оборуд-е прочее. Материал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"/>
      <sheetName val="Прил 2.1 ОХР"/>
      <sheetName val="Прил 2.2 ОХР"/>
      <sheetName val="Прил 2.3 ОХР"/>
      <sheetName val="Прил 2.4 Проценты"/>
      <sheetName val="Прил 2.5 Усл.банков"/>
      <sheetName val="Прил 3.1 Проч статьи"/>
      <sheetName val="Прил 3.2 Сбыт"/>
      <sheetName val="Прил 3.3 Прочие"/>
      <sheetName val="Прил 4.1 Плата за воду"/>
      <sheetName val="Прил 4.2 База Водн."/>
      <sheetName val="Прил 4.3. Водн налог"/>
      <sheetName val="Прил 5.1 Регламент"/>
      <sheetName val="Прил 5.2 Трансп.нат"/>
      <sheetName val="Прил 5.3 Трансп"/>
      <sheetName val="Прил 5.4 Вспом произв"/>
      <sheetName val="Прил 6.1 Хоз.способ"/>
      <sheetName val="Прил 6.2 Материалы"/>
      <sheetName val="Прил 6.3 Подряд"/>
      <sheetName val="Прил 7.1 Спецодежда"/>
      <sheetName val="Прил 7.2 Химреагент"/>
      <sheetName val="Прил 7.3 Вспом."/>
      <sheetName val="Прил 8.1 ФОТ"/>
      <sheetName val="Прил 8.2 Дог подряд"/>
      <sheetName val="Прил 8.3 Числ."/>
      <sheetName val="Прил 9 Эл.энергия"/>
      <sheetName val="Прил 10.1 Баланс топл."/>
      <sheetName val="Прил 10.2 Трансп и проч."/>
      <sheetName val="Прил 10.3 Топливо"/>
      <sheetName val="Прил 10.4 Топл.цена"/>
      <sheetName val="Прил 11.1 Имущество"/>
      <sheetName val="Прил 11.2 Аренда"/>
      <sheetName val="Прил 12.1. Тов.Тепло"/>
      <sheetName val="Прил 12.2 Тов.Вода 2004 "/>
      <sheetName val="Прил 12.2 Тов.Вода 2005 "/>
      <sheetName val="Прил 12.3 Тов.Стоки 2004"/>
      <sheetName val="Прил 12.3 Тов.Стоки 2005"/>
      <sheetName val="Прил 12.4 Выручка вода 2004 оч"/>
      <sheetName val="Прил 12.4 Выручка вода 2004 сыр"/>
      <sheetName val="Прил 12.4 Выручка вода 2004 ХВ "/>
      <sheetName val="Прил 12.4 Выручка вода 2005 оч"/>
      <sheetName val="Прил 12.4 Выручка вода 2005 сыр"/>
      <sheetName val="Прил 12.4 Выручка вода 2005 ХВ "/>
      <sheetName val="Прил 12.4 Выручка стоки 2004 "/>
      <sheetName val="Прил 12.4 Выручка стоки 2005"/>
      <sheetName val="Прил 12.4 Выручка"/>
      <sheetName val="Прил 12.2 Тов.Вода"/>
      <sheetName val="Прил 12.3 Тов.Стоки"/>
      <sheetName val="Лист1"/>
      <sheetName val="Лист2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ГДУ"/>
      <sheetName val="ВНГДУ"/>
      <sheetName val="ЛНГДУ"/>
      <sheetName val="пож.сигнал"/>
      <sheetName val="23-ГЭсн 5оо"/>
      <sheetName val="Настр"/>
      <sheetName val="23-ГЭсн_5оо"/>
      <sheetName val="ПДР ООО &quot;Юкос ФБЦ&quot;"/>
      <sheetName val="ЗП_ЮНГ"/>
      <sheetName val="Ma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total"/>
      <sheetName val="Комплектация"/>
      <sheetName val="трубы"/>
      <sheetName val="СМР"/>
      <sheetName val="дороги"/>
      <sheetName val="РБП"/>
      <sheetName val="БФ-2-13-П"/>
      <sheetName val="Расчет Рзаб и Кпр"/>
      <sheetName val="Настр"/>
      <sheetName val="ИД"/>
      <sheetName val="скв"/>
      <sheetName val="11 Прочие - АРМ "/>
      <sheetName val="расшифровка"/>
      <sheetName val="ЗП_ЮНГ"/>
      <sheetName val=" М 29 П"/>
      <sheetName val="ц_1991"/>
      <sheetName val="ИД1"/>
      <sheetName val="ПВС с Коэф"/>
      <sheetName val="СНГДУ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_М_29_П"/>
      <sheetName val="Destination"/>
      <sheetName val="ИДвалка"/>
      <sheetName val="мат"/>
      <sheetName val="ФОТ"/>
      <sheetName val="Инжинерная подготовка"/>
      <sheetName val="Ресурсная ведомость часть 1"/>
      <sheetName val="TPAN_LI"/>
      <sheetName val="топография"/>
      <sheetName val="ПВС_с_Коэф"/>
      <sheetName val="Инжинерная_подготовка"/>
      <sheetName val="Данные для расчёта сметы"/>
      <sheetName val="ежедн. перевозка рабочих"/>
      <sheetName val="А_союз__май1"/>
      <sheetName val="УТТ-2_май_(2)1"/>
      <sheetName val="ВУТТ_май1"/>
      <sheetName val="УТТ_-_2июнь1"/>
      <sheetName val="А_союз_июнь1"/>
      <sheetName val="Полеты_июнь1"/>
      <sheetName val="Полеты_июль1"/>
      <sheetName val="ЛУТТ_май1"/>
      <sheetName val="_по_цехамЛНГДУиюнь1"/>
      <sheetName val="_М_29_П1"/>
      <sheetName val="Ресурсная_ведомость_часть_1"/>
      <sheetName val="Кред"/>
      <sheetName val="А_союз__май2"/>
      <sheetName val="УТТ-2_май_(2)2"/>
      <sheetName val="ВУТТ_май2"/>
      <sheetName val="УТТ_-_2июнь2"/>
      <sheetName val="А_союз_июнь2"/>
      <sheetName val="Полеты_июнь2"/>
      <sheetName val="Полеты_июль2"/>
      <sheetName val="ЛУТТ_май2"/>
      <sheetName val="_по_цехамЛНГДУиюнь2"/>
      <sheetName val="_М_29_П2"/>
      <sheetName val="ПВС_с_Коэф1"/>
      <sheetName val="Инжинерная_подготовка1"/>
      <sheetName val="Ресурсная_ведомость_часть_11"/>
      <sheetName val="аванс_по_ОС"/>
      <sheetName val="ДЗ"/>
      <sheetName val="Кред__задолж_"/>
      <sheetName val="Авансы_выданные"/>
      <sheetName val="Причины отклонений"/>
      <sheetName val="Статус работы"/>
      <sheetName val="Уровень графика"/>
      <sheetName val="Характеристические ФО"/>
      <sheetName val="Отгрузка"/>
      <sheetName val="изменения"/>
      <sheetName val="платежи"/>
      <sheetName val="Обоснование"/>
      <sheetName val="13,40 Авансы_получ"/>
      <sheetName val="ИндАНТИК"/>
      <sheetName val="Ав (закупка, услуги)"/>
      <sheetName val="Кред. задолж."/>
      <sheetName val="Деб+ДС рег"/>
      <sheetName val="БАЛАНС(большой)"/>
      <sheetName val="предоплата"/>
      <sheetName val="list2"/>
      <sheetName val="ПДР ООО &quot;Юкос ФБЦ&quot;"/>
      <sheetName val="ПРОГНОЗ_1"/>
      <sheetName val="отчет эл_эн  2000"/>
      <sheetName val="мобдемоб"/>
      <sheetName val="Лист2"/>
      <sheetName val="декабрь"/>
      <sheetName val="П"/>
      <sheetName val="ВАХ_Ю11"/>
      <sheetName val="СУТТ"/>
      <sheetName val="З_П  А1,А2"/>
      <sheetName val="М_Ю"/>
      <sheetName val="Н_В_Б10"/>
      <sheetName val="З_П_Ю1"/>
      <sheetName val="сов_Б"/>
      <sheetName val="ЧК_Ю1"/>
      <sheetName val="SolE294"/>
      <sheetName val="банки "/>
      <sheetName val="Справочник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sapactivexlhiddensheet"/>
      <sheetName val="Самосвалы"/>
      <sheetName val="1.401.2"/>
      <sheetName val="Хран св+м+ж"/>
      <sheetName val="АЧ"/>
      <sheetName val="НМА"/>
      <sheetName val="Итог"/>
      <sheetName val="Насосы"/>
      <sheetName val="Остановки"/>
      <sheetName val="прил 1 график"/>
      <sheetName val="прил 2 расчет"/>
      <sheetName val="прил 3 цены"/>
      <sheetName val="Прил 4 материалы"/>
      <sheetName val="Прил 4а трансп Зак "/>
      <sheetName val="Прил 5 перевозка "/>
      <sheetName val="Прил 6 проект"/>
      <sheetName val="инструкция"/>
      <sheetName val="Нагрузки АОР Керамик"/>
      <sheetName val="Ачинский НПЗ"/>
      <sheetName val="Расстояния (Майск, Пойковск)"/>
      <sheetName val="Индексы"/>
      <sheetName val="Программа(М)"/>
    </sheetNames>
    <sheetDataSet>
      <sheetData sheetId="0" refreshError="1">
        <row r="7">
          <cell r="L7">
            <v>30</v>
          </cell>
          <cell r="N7">
            <v>30</v>
          </cell>
        </row>
        <row r="8">
          <cell r="L8">
            <v>10</v>
          </cell>
          <cell r="N8">
            <v>4</v>
          </cell>
        </row>
        <row r="9">
          <cell r="L9">
            <v>0.16666666666666666</v>
          </cell>
          <cell r="N9">
            <v>6.6666666666666666E-2</v>
          </cell>
        </row>
        <row r="10">
          <cell r="L10">
            <v>0.18333333333333332</v>
          </cell>
          <cell r="N10">
            <v>8.3333333333333329E-2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8">
          <cell r="L8">
            <v>0</v>
          </cell>
        </row>
      </sheetData>
      <sheetData sheetId="144">
        <row r="8">
          <cell r="L8">
            <v>0</v>
          </cell>
        </row>
      </sheetData>
      <sheetData sheetId="145">
        <row r="8">
          <cell r="L8">
            <v>0</v>
          </cell>
        </row>
      </sheetData>
      <sheetData sheetId="146">
        <row r="8">
          <cell r="L8">
            <v>0</v>
          </cell>
        </row>
      </sheetData>
      <sheetData sheetId="147">
        <row r="8">
          <cell r="L8">
            <v>0</v>
          </cell>
        </row>
      </sheetData>
      <sheetData sheetId="148">
        <row r="8">
          <cell r="L8">
            <v>0</v>
          </cell>
        </row>
      </sheetData>
      <sheetData sheetId="149">
        <row r="8">
          <cell r="L8">
            <v>0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№1 Расш_ПланЗакупки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АТО"/>
      <sheetName val="СТАВКА_НДС"/>
      <sheetName val="Прочее"/>
      <sheetName val="Способ зак1"/>
      <sheetName val="СпособЗакупки"/>
      <sheetName val="ФормаПроведения"/>
      <sheetName val="ЭТП"/>
      <sheetName val="НеобходимостьПубликации"/>
      <sheetName val="СП_ЗАКАЗЧИКА"/>
      <sheetName val="Лист1"/>
      <sheetName val="Праздничные дни"/>
      <sheetName val="Сроки закупки в ДОЗ"/>
      <sheetName val="ТЗ-А"/>
      <sheetName val="Вид товара, работ, услуг"/>
      <sheetName val="Финансовая позиция СКЛФО "/>
      <sheetName val="Лист3"/>
      <sheetName val="Коды для ЭФЗ"/>
      <sheetName val="ОКДП"/>
      <sheetName val="ОКВЭД"/>
      <sheetName val="ОКЕИ"/>
      <sheetName val="ПричинаЕП"/>
      <sheetName val="Направл исп._Группа"/>
    </sheetNames>
    <sheetDataSet>
      <sheetData sheetId="0"/>
      <sheetData sheetId="1"/>
      <sheetData sheetId="2"/>
      <sheetData sheetId="3"/>
      <sheetData sheetId="4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5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6"/>
      <sheetData sheetId="7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8" refreshError="1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</sheetData>
      <sheetData sheetId="9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0">
        <row r="2">
          <cell r="A2" t="str">
            <v>Да</v>
          </cell>
        </row>
        <row r="3">
          <cell r="A3" t="str">
            <v>Нет</v>
          </cell>
        </row>
      </sheetData>
      <sheetData sheetId="11"/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Безальтернативная закупка</v>
          </cell>
        </row>
        <row r="9">
          <cell r="A9" t="str">
            <v>Внутригрупповая закупка</v>
          </cell>
        </row>
        <row r="10">
          <cell r="A10" t="str">
            <v>Мелкая закупка</v>
          </cell>
        </row>
        <row r="11">
          <cell r="A11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>Не определена</v>
          </cell>
        </row>
      </sheetData>
      <sheetData sheetId="15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6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</sheetData>
      <sheetData sheetId="26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27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28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29">
        <row r="18">
          <cell r="B18" t="str">
            <v>МТР</v>
          </cell>
        </row>
        <row r="19">
          <cell r="B19" t="str">
            <v>Нефтепромысловые услуги</v>
          </cell>
        </row>
        <row r="20">
          <cell r="B20" t="str">
            <v>СМР/ПИР/ЗУР/КР</v>
          </cell>
        </row>
        <row r="21">
          <cell r="B21" t="str">
            <v>Непроизводственные услуги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ПЗ МТР"/>
      <sheetName val="ПЗ работы, услуги"/>
      <sheetName val="Статьи"/>
      <sheetName val="Свод статьи БП"/>
      <sheetName val="Описание"/>
      <sheetName val="Постановление932"/>
    </sheetNames>
    <sheetDataSet>
      <sheetData sheetId="0" refreshError="1"/>
      <sheetData sheetId="1" refreshError="1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2"/>
      <sheetData sheetId="3" refreshError="1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4" refreshError="1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</sheetData>
      <sheetData sheetId="5" refreshError="1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6" refreshError="1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260*3Рес000-лика Ингушетия г Магас</v>
          </cell>
        </row>
        <row r="8909">
          <cell r="A8909" t="str">
            <v>26401000000-Магас</v>
          </cell>
        </row>
        <row r="8910">
          <cell r="A8910" t="str">
            <v>27000000000-Калининградская область г Калининград</v>
          </cell>
        </row>
        <row r="8911">
          <cell r="A8911" t="str">
            <v>27200000000-Районы Калининградской области</v>
          </cell>
        </row>
        <row r="8912">
          <cell r="A8912" t="str">
            <v>27203000000-Багратионовский г Багратионовск</v>
          </cell>
        </row>
        <row r="8913">
          <cell r="A8913" t="str">
            <v>27203500000-Города районного подчинения Багратионовского рна</v>
          </cell>
        </row>
        <row r="8914">
          <cell r="A8914" t="str">
            <v>27203501000-Багратионовск</v>
          </cell>
        </row>
        <row r="8915">
          <cell r="A8915" t="str">
            <v>27203505000-Ладушкин</v>
          </cell>
        </row>
        <row r="8916">
          <cell r="A8916" t="str">
            <v>27203510000-Мамоново</v>
          </cell>
        </row>
        <row r="8917">
          <cell r="A8917" t="str">
            <v>27203800000-Сельские округа Багратионовского рна</v>
          </cell>
        </row>
        <row r="8918">
          <cell r="A8918" t="str">
            <v>27203802000-Владимировский п Владимирово</v>
          </cell>
        </row>
        <row r="8919">
          <cell r="A8919" t="str">
            <v>27203804000-Гвардейский п Гвардейское</v>
          </cell>
        </row>
        <row r="8920">
          <cell r="A8920" t="str">
            <v>27203807000-Корневский п Корнево</v>
          </cell>
        </row>
        <row r="8921">
          <cell r="A8921" t="str">
            <v>27203810000-Надеждинский п Надеждино</v>
          </cell>
        </row>
        <row r="8922">
          <cell r="A8922" t="str">
            <v>27203813000-Нивенский п Нивенское</v>
          </cell>
        </row>
        <row r="8923">
          <cell r="A8923" t="str">
            <v>27203816000-Ореховский п Рябиновка</v>
          </cell>
        </row>
        <row r="8924">
          <cell r="A8924" t="str">
            <v>27203819000-Пограничный п Совхозное</v>
          </cell>
        </row>
        <row r="8925">
          <cell r="A8925" t="str">
            <v>27203822000-Пушкинский п Славское</v>
          </cell>
        </row>
        <row r="8926">
          <cell r="A8926" t="str">
            <v>27203825000-Пятидорожный п Пятидорожное</v>
          </cell>
        </row>
        <row r="8927">
          <cell r="A8927" t="str">
            <v>27203828000-Чапаевский п Долгоруково</v>
          </cell>
        </row>
        <row r="8928">
          <cell r="A8928" t="str">
            <v>27203831000-Чеховский п Чехово</v>
          </cell>
        </row>
        <row r="8929">
          <cell r="A8929" t="str">
            <v>27206000000-Гвардейский г Гвардейск</v>
          </cell>
        </row>
        <row r="8930">
          <cell r="A8930" t="str">
            <v>27206500000-Города районного подчинения Гвардейского рна</v>
          </cell>
        </row>
        <row r="8931">
          <cell r="A8931" t="str">
            <v>27206501000-Гвардейск</v>
          </cell>
        </row>
        <row r="8932">
          <cell r="A8932" t="str">
            <v>27206550000-Поселки городского типа Гвардейского рна</v>
          </cell>
        </row>
        <row r="8933">
          <cell r="A8933" t="str">
            <v>27206555000-Знаменск</v>
          </cell>
        </row>
        <row r="8934">
          <cell r="A8934" t="str">
            <v>27206800000-Сельские округа Гвардейского рна</v>
          </cell>
        </row>
        <row r="8935">
          <cell r="A8935" t="str">
            <v>27206804000-Борский п Борское</v>
          </cell>
        </row>
        <row r="8936">
          <cell r="A8936" t="str">
            <v>27206810000-Зоринский п Зорино</v>
          </cell>
        </row>
        <row r="8937">
          <cell r="A8937" t="str">
            <v>27206813000-Куйбышевский п Талпаки</v>
          </cell>
        </row>
        <row r="8938">
          <cell r="A8938" t="str">
            <v>27206816000-Озерский п Озерки</v>
          </cell>
        </row>
        <row r="8939">
          <cell r="A8939" t="str">
            <v>27206819000-Славинский п Славинск</v>
          </cell>
        </row>
        <row r="8940">
          <cell r="A8940" t="str">
            <v>27209000000-Гурьевский г Гурьевск</v>
          </cell>
        </row>
        <row r="8941">
          <cell r="A8941" t="str">
            <v>27209500000-Города районного подчинения Гурьевского рна</v>
          </cell>
        </row>
        <row r="8942">
          <cell r="A8942" t="str">
            <v>27209501000-Гурьевск</v>
          </cell>
        </row>
        <row r="8943">
          <cell r="A8943" t="str">
            <v>27209800000-Сельские округа Гурьевского рна</v>
          </cell>
        </row>
        <row r="8944">
          <cell r="A8944" t="str">
            <v>27209802000-БольшеИсаковский п Большое Исаково</v>
          </cell>
        </row>
        <row r="8945">
          <cell r="A8945" t="str">
            <v>27209807000-Добринский п Добрино</v>
          </cell>
        </row>
        <row r="8946">
          <cell r="A8946" t="str">
            <v>27209810000-Космодемьянский п Константиновка</v>
          </cell>
        </row>
        <row r="8947">
          <cell r="A8947" t="str">
            <v>27209813000-Кутузовский п Невское</v>
          </cell>
        </row>
        <row r="8948">
          <cell r="A8948" t="str">
            <v>27209816000-Луговской п Луговое</v>
          </cell>
        </row>
        <row r="8949">
          <cell r="A8949" t="str">
            <v>27209819000-Маршальский п Маршальское</v>
          </cell>
        </row>
        <row r="8950">
          <cell r="A8950" t="str">
            <v>27209822000-Низовский п Низовье</v>
          </cell>
        </row>
        <row r="8951">
          <cell r="A8951" t="str">
            <v>27209825000-НовоМосковский п Шоссейное</v>
          </cell>
        </row>
        <row r="8952">
          <cell r="A8952" t="str">
            <v>27209828000-Храбровский п Матросово</v>
          </cell>
        </row>
        <row r="8953">
          <cell r="A8953" t="str">
            <v>27212000000-Гусевский г Гусев</v>
          </cell>
        </row>
        <row r="8954">
          <cell r="A8954" t="str">
            <v>27212500000-Города районного подчинения Гусевского рна</v>
          </cell>
        </row>
        <row r="8955">
          <cell r="A8955" t="str">
            <v>27212501000-Гусев</v>
          </cell>
        </row>
        <row r="8956">
          <cell r="A8956" t="str">
            <v>27212800000-Сельские округа Гусевского рна</v>
          </cell>
        </row>
        <row r="8957">
          <cell r="A8957" t="str">
            <v>27212802000-Брянский п Первомайское</v>
          </cell>
        </row>
        <row r="8958">
          <cell r="A8958" t="str">
            <v>27212804000-Красногорский п Кубановка</v>
          </cell>
        </row>
        <row r="8959">
          <cell r="A8959" t="str">
            <v>27212807000-Липовский п Липово</v>
          </cell>
        </row>
        <row r="8960">
          <cell r="A8960" t="str">
            <v>27212810000-Майский п Майское</v>
          </cell>
        </row>
        <row r="8961">
          <cell r="A8961" t="str">
            <v>27212813000-Маяковский п Маяковское</v>
          </cell>
        </row>
        <row r="8962">
          <cell r="A8962" t="str">
            <v>27212816000-Покровский п Михайлово</v>
          </cell>
        </row>
        <row r="8963">
          <cell r="A8963" t="str">
            <v>27212819000-Фурмановский п Фурманово</v>
          </cell>
        </row>
        <row r="8964">
          <cell r="A8964" t="str">
            <v>27215000000-Зеленоградский г Зеленоградск</v>
          </cell>
        </row>
        <row r="8965">
          <cell r="A8965" t="str">
            <v>27215500000-Города районного подчинения Зеленоградского рна</v>
          </cell>
        </row>
        <row r="8966">
          <cell r="A8966" t="str">
            <v>27215501000-Зеленоградск</v>
          </cell>
        </row>
        <row r="8967">
          <cell r="A8967" t="str">
            <v>27215550000-Поселки городского типа Зеленоградского рна</v>
          </cell>
        </row>
        <row r="8968">
          <cell r="A8968" t="str">
            <v>27215555000-Рыбачий</v>
          </cell>
        </row>
        <row r="8969">
          <cell r="A8969" t="str">
            <v>27215800000-Сельские округа Зеленоградского рна</v>
          </cell>
        </row>
        <row r="8970">
          <cell r="A8970" t="str">
            <v>27215802000-Ковровский п Коврово</v>
          </cell>
        </row>
        <row r="8971">
          <cell r="A8971" t="str">
            <v>27215803000-Костровский п Кострово</v>
          </cell>
        </row>
        <row r="8972">
          <cell r="A8972" t="str">
            <v>27215804000-Муромский п Муромское</v>
          </cell>
        </row>
        <row r="8973">
          <cell r="A8973" t="str">
            <v>27215807000-Переславский п Переславское</v>
          </cell>
        </row>
        <row r="8974">
          <cell r="A8974" t="str">
            <v>27215810000-Красноторовский п Красноторовка</v>
          </cell>
        </row>
        <row r="8975">
          <cell r="A8975" t="str">
            <v>27215812000-Поваровский п Поваровка</v>
          </cell>
        </row>
        <row r="8976">
          <cell r="A8976" t="str">
            <v>27215813000-Романовский п Романово</v>
          </cell>
        </row>
        <row r="8977">
          <cell r="A8977" t="str">
            <v>27215816000-Грачевский п Грачевка</v>
          </cell>
        </row>
        <row r="8978">
          <cell r="A8978" t="str">
            <v>27215818000-Куршский п Лесной</v>
          </cell>
        </row>
        <row r="8979">
          <cell r="A8979" t="str">
            <v>27218000000-Краснознаменский г Краснознаменск</v>
          </cell>
        </row>
        <row r="8980">
          <cell r="A8980" t="str">
            <v>27218500000-Города районного подчинения Краснознаменского рна</v>
          </cell>
        </row>
        <row r="8981">
          <cell r="A8981" t="str">
            <v>27218501000-Краснознаменск</v>
          </cell>
        </row>
        <row r="8982">
          <cell r="A8982" t="str">
            <v>27218800000-Сельские округа Краснознаменского рна</v>
          </cell>
        </row>
        <row r="8983">
          <cell r="A8983" t="str">
            <v>27218802000-Весновский п Весново</v>
          </cell>
        </row>
        <row r="8984">
          <cell r="A8984" t="str">
            <v>27218804000-Добровольский п Добровольск</v>
          </cell>
        </row>
        <row r="8985">
          <cell r="A8985" t="str">
            <v>27218807000-Неманский п Неманское</v>
          </cell>
        </row>
        <row r="8986">
          <cell r="A8986" t="str">
            <v>27218810000-Побединский п Победино</v>
          </cell>
        </row>
        <row r="8987">
          <cell r="A8987" t="str">
            <v>27218813000-Правдинский п Правдино</v>
          </cell>
        </row>
        <row r="8988">
          <cell r="A8988" t="str">
            <v>27218816000-Тимофеевский п Тимофеево</v>
          </cell>
        </row>
        <row r="8989">
          <cell r="A8989" t="str">
            <v>27218819000-Хлебниковский п Хлебниково</v>
          </cell>
        </row>
        <row r="8990">
          <cell r="A8990" t="str">
            <v>27221000000-Неманский г Неман</v>
          </cell>
        </row>
        <row r="8991">
          <cell r="A8991" t="str">
            <v>27221500000-Города районного подчинения Неманского рна</v>
          </cell>
        </row>
        <row r="8992">
          <cell r="A8992" t="str">
            <v>27221501000-Неман</v>
          </cell>
        </row>
        <row r="8993">
          <cell r="A8993" t="str">
            <v>27221800000-Сельские округа Неманского рна</v>
          </cell>
        </row>
        <row r="8994">
          <cell r="A8994" t="str">
            <v>27221802000-Большесельский п Гарино</v>
          </cell>
        </row>
        <row r="8995">
          <cell r="A8995" t="str">
            <v>27221804000-Жилинский п Жилино</v>
          </cell>
        </row>
        <row r="8996">
          <cell r="A8996" t="str">
            <v>27221807000-Лунинский п Лунино</v>
          </cell>
        </row>
        <row r="8997">
          <cell r="A8997" t="str">
            <v>27221810000-Маломожайский п Маломожайское</v>
          </cell>
        </row>
        <row r="8998">
          <cell r="A8998" t="str">
            <v>27221811000-Мичуринский п Мичуринский</v>
          </cell>
        </row>
        <row r="8999">
          <cell r="A8999" t="str">
            <v>27221812000-Канашский п Канаш</v>
          </cell>
        </row>
        <row r="9000">
          <cell r="A9000" t="str">
            <v>27221813000-Новоколхозненский п Новоколхозное</v>
          </cell>
        </row>
        <row r="9001">
          <cell r="A9001" t="str">
            <v>27221816000-Ракитинский п Ракитино</v>
          </cell>
        </row>
        <row r="9002">
          <cell r="A9002" t="str">
            <v>27221830000-Ульяновский п Ульяново</v>
          </cell>
        </row>
        <row r="9003">
          <cell r="A9003" t="str">
            <v>27224000000-Нестеровский г Нестеров</v>
          </cell>
        </row>
        <row r="9004">
          <cell r="A9004" t="str">
            <v>27224500000-Города районного подчинения Нестеровского рна</v>
          </cell>
        </row>
        <row r="9005">
          <cell r="A9005" t="str">
            <v>27224501000-Нестеров</v>
          </cell>
        </row>
        <row r="9006">
          <cell r="A9006" t="str">
            <v>27224800000-Сельские округа Нестеровского рна</v>
          </cell>
        </row>
        <row r="9007">
          <cell r="A9007" t="str">
            <v>27224802000-Заветинский п Садовое</v>
          </cell>
        </row>
        <row r="9008">
          <cell r="A9008" t="str">
            <v>27224804000-Калининский п Калинино</v>
          </cell>
        </row>
        <row r="9009">
          <cell r="A9009" t="str">
            <v>27224807000-Покрышкинский п Пушкино</v>
          </cell>
        </row>
        <row r="9010">
          <cell r="A9010" t="str">
            <v>27224810000-Пригородный п Пригородное</v>
          </cell>
        </row>
        <row r="9011">
          <cell r="A9011" t="str">
            <v>27224813000-Чернышевский п Чернышевское</v>
          </cell>
        </row>
        <row r="9012">
          <cell r="A9012" t="str">
            <v>27224816000-Чистопрудненский п Чистые Пруды</v>
          </cell>
        </row>
        <row r="9013">
          <cell r="A9013" t="str">
            <v>27224819000-Чкаловский п Илюшино</v>
          </cell>
        </row>
        <row r="9014">
          <cell r="A9014" t="str">
            <v>27227000000-Озерский г Озерск</v>
          </cell>
        </row>
        <row r="9015">
          <cell r="A9015" t="str">
            <v>27227500000-Города районного подчинения Озерского рна</v>
          </cell>
        </row>
        <row r="9016">
          <cell r="A9016" t="str">
            <v>27227501000-Озерск</v>
          </cell>
        </row>
        <row r="9017">
          <cell r="A9017" t="str">
            <v>27227800000-Сельские округа Озерского рна</v>
          </cell>
        </row>
        <row r="9018">
          <cell r="A9018" t="str">
            <v>27227802000-Багратионовский п Ушаково</v>
          </cell>
        </row>
        <row r="9019">
          <cell r="A9019" t="str">
            <v>27227804000-Гавриловский п Гаврилово</v>
          </cell>
        </row>
        <row r="9020">
          <cell r="A9020" t="str">
            <v>27227807000-Львовский п Львовское</v>
          </cell>
        </row>
        <row r="9021">
          <cell r="A9021" t="str">
            <v>27227810000-Некрасовский п Мальцево</v>
          </cell>
        </row>
        <row r="9022">
          <cell r="A9022" t="str">
            <v>27227813000-Новостроевский п Новостроево</v>
          </cell>
        </row>
        <row r="9023">
          <cell r="A9023" t="str">
            <v>27227816000-Садовский п Красноярское</v>
          </cell>
        </row>
        <row r="9024">
          <cell r="A9024" t="str">
            <v>27230000000-Полесский г Полесск</v>
          </cell>
        </row>
        <row r="9025">
          <cell r="A9025" t="str">
            <v>27230500000-Города районного подчинения Полесского рна</v>
          </cell>
        </row>
        <row r="9026">
          <cell r="A9026" t="str">
            <v>27230501000-Полесск</v>
          </cell>
        </row>
        <row r="9027">
          <cell r="A9027" t="str">
            <v>27230800000-Сельские округа Полесского рна</v>
          </cell>
        </row>
        <row r="9028">
          <cell r="A9028" t="str">
            <v>27230802000-Головкинский п Головкино</v>
          </cell>
        </row>
        <row r="9029">
          <cell r="A9029" t="str">
            <v>27230804000-Залесовский п Залесье</v>
          </cell>
        </row>
        <row r="9030">
          <cell r="A9030" t="str">
            <v>27230807000-Саранский п Саранское</v>
          </cell>
        </row>
        <row r="9031">
          <cell r="A9031" t="str">
            <v>27230810000-Славянский п Славянское</v>
          </cell>
        </row>
        <row r="9032">
          <cell r="A9032" t="str">
            <v>27230813000-Сосновский п Сосновка</v>
          </cell>
        </row>
        <row r="9033">
          <cell r="A9033" t="str">
            <v>27230816000-Тюленинский п Тургенево</v>
          </cell>
        </row>
        <row r="9034">
          <cell r="A9034" t="str">
            <v>27233000000-Правдинский г Правдинск</v>
          </cell>
        </row>
        <row r="9035">
          <cell r="A9035" t="str">
            <v>27233500000-Города районного подчинения Правдинского рна</v>
          </cell>
        </row>
        <row r="9036">
          <cell r="A9036" t="str">
            <v>27233501000-Правдинск</v>
          </cell>
        </row>
        <row r="9037">
          <cell r="A9037" t="str">
            <v>27233550000-Поселки городского типа Правдинского рна</v>
          </cell>
        </row>
        <row r="9038">
          <cell r="A9038" t="str">
            <v>27233555000-Железнодорожный</v>
          </cell>
        </row>
        <row r="9039">
          <cell r="A9039" t="str">
            <v>27233800000-Сельские округа Правдинского рна</v>
          </cell>
        </row>
        <row r="9040">
          <cell r="A9040" t="str">
            <v>27233802000-Вишневский п Вишневое</v>
          </cell>
        </row>
        <row r="9041">
          <cell r="A9041" t="str">
            <v>27233804000-Домновский п Домново</v>
          </cell>
        </row>
        <row r="9042">
          <cell r="A9042" t="str">
            <v>27233807000-Дружбинский п Дружба</v>
          </cell>
        </row>
        <row r="9043">
          <cell r="A9043" t="str">
            <v>27233810000-Крыловский п Крылово</v>
          </cell>
        </row>
        <row r="9044">
          <cell r="A9044" t="str">
            <v>27233813000-Мозырьский п Мозырь</v>
          </cell>
        </row>
        <row r="9045">
          <cell r="A9045" t="str">
            <v>27233819000-Пореченский п Шевченко</v>
          </cell>
        </row>
        <row r="9046">
          <cell r="A9046" t="str">
            <v>27233822000-Севский п Севское</v>
          </cell>
        </row>
        <row r="9047">
          <cell r="A9047" t="str">
            <v>27233825000-Фрунзенский п Фрунзенское</v>
          </cell>
        </row>
        <row r="9048">
          <cell r="A9048" t="str">
            <v>27236000000-Славский г Славск</v>
          </cell>
        </row>
        <row r="9049">
          <cell r="A9049" t="str">
            <v>27236500000-Города районного подчинения Славского рна</v>
          </cell>
        </row>
        <row r="9050">
          <cell r="A9050" t="str">
            <v>27236501000-Славск</v>
          </cell>
        </row>
        <row r="9051">
          <cell r="A9051" t="str">
            <v>27236800000-Сельские округа Славского рна</v>
          </cell>
        </row>
        <row r="9052">
          <cell r="A9052" t="str">
            <v>27236802000-Большаковский п Большаково</v>
          </cell>
        </row>
        <row r="9053">
          <cell r="A9053" t="str">
            <v>27236804000-Высоковский п Высокое</v>
          </cell>
        </row>
        <row r="9054">
          <cell r="A9054" t="str">
            <v>27236807000-Гастелловский п Гастеллово</v>
          </cell>
        </row>
        <row r="9055">
          <cell r="A9055" t="str">
            <v>27236810000-Заповедненский п Заповедное</v>
          </cell>
        </row>
        <row r="9056">
          <cell r="A9056" t="str">
            <v>27236813000-Прохладненский п Прохладное</v>
          </cell>
        </row>
        <row r="9057">
          <cell r="A9057" t="str">
            <v>27236816000-Тимирязевский п Тимирязево</v>
          </cell>
        </row>
        <row r="9058">
          <cell r="A9058" t="str">
            <v>27236819000-Ясновский п Ясное</v>
          </cell>
        </row>
        <row r="9059">
          <cell r="A9059" t="str">
            <v>27239000000-Черняховский г Черняховск</v>
          </cell>
        </row>
        <row r="9060">
          <cell r="A9060" t="str">
            <v>27239500000-Города районного подчинения Черняховского рна</v>
          </cell>
        </row>
        <row r="9061">
          <cell r="A9061" t="str">
            <v>27239501000-Черняховск</v>
          </cell>
        </row>
        <row r="9062">
          <cell r="A9062" t="str">
            <v>27239800000-Сельские округа Черняховского рна</v>
          </cell>
        </row>
        <row r="9063">
          <cell r="A9063" t="str">
            <v>27239802000-Бережковский п Заовражное</v>
          </cell>
        </row>
        <row r="9064">
          <cell r="A9064" t="str">
            <v>27239804000-Загорский п Загорское</v>
          </cell>
        </row>
        <row r="9065">
          <cell r="A9065" t="str">
            <v>27239807000-Калиновский п Калиновка</v>
          </cell>
        </row>
        <row r="9066">
          <cell r="A9066" t="str">
            <v>27239810000-Калужский п Калужское</v>
          </cell>
        </row>
        <row r="9067">
          <cell r="A9067" t="str">
            <v>27239813000-Каменский п Каменское</v>
          </cell>
        </row>
        <row r="9068">
          <cell r="A9068" t="str">
            <v>27239816000-Краснополянский п Краснополянское</v>
          </cell>
        </row>
        <row r="9069">
          <cell r="A9069" t="str">
            <v>27239822000-Свободненский п Свобода</v>
          </cell>
        </row>
        <row r="9070">
          <cell r="A9070" t="str">
            <v>27400000000-Города областного подчинения Калининградской области</v>
          </cell>
        </row>
        <row r="9071">
          <cell r="A9071" t="str">
            <v>27401000000-Калининград</v>
          </cell>
        </row>
        <row r="9072">
          <cell r="A9072" t="str">
            <v>27401360000-Районы г Калининграда</v>
          </cell>
        </row>
        <row r="9073">
          <cell r="A9073" t="str">
            <v>27401365000-Балтийский</v>
          </cell>
        </row>
        <row r="9074">
          <cell r="A9074" t="str">
            <v>27401368000-Ленинградский</v>
          </cell>
        </row>
        <row r="9075">
          <cell r="A9075" t="str">
            <v>27401373000-Московский</v>
          </cell>
        </row>
        <row r="9076">
          <cell r="A9076" t="str">
            <v>27401380000-Октябрьский</v>
          </cell>
        </row>
        <row r="9077">
          <cell r="A9077" t="str">
            <v>27401385000-Центральный</v>
          </cell>
        </row>
        <row r="9078">
          <cell r="A9078" t="str">
            <v>27405000000-Балтийск</v>
          </cell>
        </row>
        <row r="9079">
          <cell r="A9079" t="str">
            <v>27405500000-Города, подчиненные Администрации г Балтийск</v>
          </cell>
        </row>
        <row r="9080">
          <cell r="A9080" t="str">
            <v>27405501000-Приморск</v>
          </cell>
        </row>
        <row r="9081">
          <cell r="A9081" t="str">
            <v>27417000000-Пионерский</v>
          </cell>
        </row>
        <row r="9082">
          <cell r="A9082" t="str">
            <v>27420000000-Светлогорск</v>
          </cell>
        </row>
        <row r="9083">
          <cell r="A9083" t="str">
            <v>27420550000-Поселки городского типа, подчиненные Администрации г Светлогорск</v>
          </cell>
        </row>
        <row r="9084">
          <cell r="A9084" t="str">
            <v>27420555000-Приморье</v>
          </cell>
        </row>
        <row r="9085">
          <cell r="A9085" t="str">
            <v>27420562000-Янтарный</v>
          </cell>
        </row>
        <row r="9086">
          <cell r="A9086" t="str">
            <v>27425000000-Светлый</v>
          </cell>
        </row>
        <row r="9087">
          <cell r="A9087" t="str">
            <v>27430000000-Советск</v>
          </cell>
        </row>
        <row r="9088">
          <cell r="A9088" t="str">
            <v>28000000000-Тверская область г Тверь</v>
          </cell>
        </row>
        <row r="9089">
          <cell r="A9089" t="str">
            <v>28200000000-Районы Тверской области</v>
          </cell>
        </row>
        <row r="9090">
          <cell r="A9090" t="str">
            <v>28202000000-Андреапольский г Андреаполь</v>
          </cell>
        </row>
        <row r="9091">
          <cell r="A9091" t="str">
            <v>28202500000-Города районного подчинения Андреапольского рна</v>
          </cell>
        </row>
        <row r="9092">
          <cell r="A9092" t="str">
            <v>28202501000-Андреаполь</v>
          </cell>
        </row>
        <row r="9093">
          <cell r="A9093" t="str">
            <v>28202800000-Сельские округа Андреапольского рна</v>
          </cell>
        </row>
        <row r="9094">
          <cell r="A9094" t="str">
            <v>28202802000-Аксеновский д Скудино</v>
          </cell>
        </row>
        <row r="9095">
          <cell r="A9095" t="str">
            <v>28202804000-Андреапольский г Андреаполь</v>
          </cell>
        </row>
        <row r="9096">
          <cell r="A9096" t="str">
            <v>28202810000-Бологовский п Бологово</v>
          </cell>
        </row>
        <row r="9097">
          <cell r="A9097" t="str">
            <v>28202818000-Волокский д Волок</v>
          </cell>
        </row>
        <row r="9098">
          <cell r="A9098" t="str">
            <v>28202819000-Воскресенский с Воскресенское</v>
          </cell>
        </row>
        <row r="9099">
          <cell r="A9099" t="str">
            <v>28202821000-Гладкологский д Гладкий Лог</v>
          </cell>
        </row>
        <row r="9100">
          <cell r="A9100" t="str">
            <v>28202822000-Горицкий д Горицы</v>
          </cell>
        </row>
        <row r="9101">
          <cell r="A9101" t="str">
            <v>28202825000-Жуковский д Жуково</v>
          </cell>
        </row>
        <row r="9102">
          <cell r="A9102" t="str">
            <v>28202828000-Жукопской д Горка</v>
          </cell>
        </row>
        <row r="9103">
          <cell r="A9103" t="str">
            <v>28202838000-Козловский д Козлово</v>
          </cell>
        </row>
        <row r="9104">
          <cell r="A9104" t="str">
            <v>28202841000-Крючковский д Крючково</v>
          </cell>
        </row>
        <row r="9105">
          <cell r="A9105" t="str">
            <v>28202842000-Луговской д Луги</v>
          </cell>
        </row>
        <row r="9106">
          <cell r="A9106" t="str">
            <v>28202843000-Любинский д Любино</v>
          </cell>
        </row>
        <row r="9107">
          <cell r="A9107" t="str">
            <v>28202858000-Торопацкий с Торопаца</v>
          </cell>
        </row>
        <row r="9108">
          <cell r="A9108" t="str">
            <v>28202861000-Хотилицкий с Хотилицы</v>
          </cell>
        </row>
        <row r="9109">
          <cell r="A9109" t="str">
            <v>28204000000-Бежецкий г Бежецк</v>
          </cell>
        </row>
        <row r="9110">
          <cell r="A9110" t="str">
            <v>28204800000-Сельские округа Бежецкого рна</v>
          </cell>
        </row>
        <row r="9111">
          <cell r="A9111" t="str">
            <v>28204802000-Борковский д Борок Сулежский</v>
          </cell>
        </row>
        <row r="9112">
          <cell r="A9112" t="str">
            <v>28204804000-Васюковский д Васюково</v>
          </cell>
        </row>
        <row r="9113">
          <cell r="A9113" t="str">
            <v>28204805000-Житищенский д Житищи</v>
          </cell>
        </row>
        <row r="9114">
          <cell r="A9114" t="str">
            <v>28204806000-Градницкий с Градницы</v>
          </cell>
        </row>
        <row r="9115">
          <cell r="A9115" t="str">
            <v>28204808000-Городищенский д Городищи</v>
          </cell>
        </row>
        <row r="9116">
          <cell r="A9116" t="str">
            <v>28204811000-Зобинский д Зобы</v>
          </cell>
        </row>
        <row r="9117">
          <cell r="A9117" t="str">
            <v>28204816000-Княжихинский с Княжиха</v>
          </cell>
        </row>
        <row r="9118">
          <cell r="A9118" t="str">
            <v>28204819000-Лаптихинский д Лаптиха</v>
          </cell>
        </row>
        <row r="9119">
          <cell r="A9119" t="str">
            <v>28204821000-МихайловоГорский д Михайлова Гора</v>
          </cell>
        </row>
        <row r="9120">
          <cell r="A9120" t="str">
            <v>28204823000-Морозовский д Морозово</v>
          </cell>
        </row>
        <row r="9121">
          <cell r="A9121" t="str">
            <v>28204825000-МоркиноГорский с Моркины Горы</v>
          </cell>
        </row>
        <row r="9122">
          <cell r="A9122" t="str">
            <v>28204828000-Шульгинский д Шульгино</v>
          </cell>
        </row>
        <row r="9123">
          <cell r="A9123" t="str">
            <v>28204832000-Пестихинский д Пестиха</v>
          </cell>
        </row>
        <row r="9124">
          <cell r="A9124" t="str">
            <v>28204834000-Плотниковский д Плотники</v>
          </cell>
        </row>
        <row r="9125">
          <cell r="A9125" t="str">
            <v>28204837000-Поречьевский с Поречье</v>
          </cell>
        </row>
        <row r="9126">
          <cell r="A9126" t="str">
            <v>28204840000-Потесовский д Потесы</v>
          </cell>
        </row>
        <row r="9127">
          <cell r="A9127" t="str">
            <v>28204843000-Присецкий с Присеки</v>
          </cell>
        </row>
        <row r="9128">
          <cell r="A9128" t="str">
            <v>28204849000-Сукроменский с Сукромны</v>
          </cell>
        </row>
        <row r="9129">
          <cell r="A9129" t="str">
            <v>28204850000-Сырцевский д Сырцевка</v>
          </cell>
        </row>
        <row r="9130">
          <cell r="A9130" t="str">
            <v>28204852000-Теблешский с Теблеши</v>
          </cell>
        </row>
        <row r="9131">
          <cell r="A9131" t="str">
            <v>28204855000-Филиппковский д Филиппково</v>
          </cell>
        </row>
        <row r="9132">
          <cell r="A9132" t="str">
            <v>28204856000-Фралевский д Фралево</v>
          </cell>
        </row>
        <row r="9133">
          <cell r="A9133" t="str">
            <v>28204858000-Хозницкий д Хозницы</v>
          </cell>
        </row>
        <row r="9134">
          <cell r="A9134" t="str">
            <v>28204861000-Шишковский с Константиново</v>
          </cell>
        </row>
        <row r="9135">
          <cell r="A9135" t="str">
            <v>28206000000-Бельский г Белый</v>
          </cell>
        </row>
        <row r="9136">
          <cell r="A9136" t="str">
            <v>28206500000-Города районного подчинения Бельского рна</v>
          </cell>
        </row>
        <row r="9137">
          <cell r="A9137" t="str">
            <v>28206501000-Белый</v>
          </cell>
        </row>
        <row r="9138">
          <cell r="A9138" t="str">
            <v>28206800000-Сельские округа Бельского рна</v>
          </cell>
        </row>
        <row r="9139">
          <cell r="A9139" t="str">
            <v>28206804000-Будинский д Будино</v>
          </cell>
        </row>
        <row r="9140">
          <cell r="A9140" t="str">
            <v>28206807000-Верховский д Верховье</v>
          </cell>
        </row>
        <row r="9141">
          <cell r="A9141" t="str">
            <v>28206810000-Шайтровщинский д Шайтровщина</v>
          </cell>
        </row>
        <row r="9142">
          <cell r="A9142" t="str">
            <v>28206813000-Грибановский д Грибаново</v>
          </cell>
        </row>
        <row r="9143">
          <cell r="A9143" t="str">
            <v>28206816000-Демяховский д Демяхи</v>
          </cell>
        </row>
        <row r="9144">
          <cell r="A9144" t="str">
            <v>28206817000-Егорьевский д Егорье</v>
          </cell>
        </row>
        <row r="9145">
          <cell r="A9145" t="str">
            <v>28206819000-Нестеровский д Нестерово</v>
          </cell>
        </row>
        <row r="9146">
          <cell r="A9146" t="str">
            <v>28206822000-Кавельщинский с Кавельщино</v>
          </cell>
        </row>
        <row r="9147">
          <cell r="A9147" t="str">
            <v>28206825000-Комаровский д Комары</v>
          </cell>
        </row>
        <row r="9148">
          <cell r="A9148" t="str">
            <v>28206827000-Котовский д Котово</v>
          </cell>
        </row>
        <row r="9149">
          <cell r="A9149" t="str">
            <v>28206829000-Понизовский д Понизовье</v>
          </cell>
        </row>
        <row r="9150">
          <cell r="A9150" t="str">
            <v>28206831000-Заболотинский д Заболотье</v>
          </cell>
        </row>
        <row r="9151">
          <cell r="A9151" t="str">
            <v>28206850000-Филюкинский д Филюкино</v>
          </cell>
        </row>
        <row r="9152">
          <cell r="A9152" t="str">
            <v>28206855000-Чичатский д Чичаты</v>
          </cell>
        </row>
        <row r="9153">
          <cell r="A9153" t="str">
            <v>28208000000-Бологовский г Бологое</v>
          </cell>
        </row>
        <row r="9154">
          <cell r="A9154" t="str">
            <v>28208550000-Поселки городского типа Бологовского рна</v>
          </cell>
        </row>
        <row r="9155">
          <cell r="A9155" t="str">
            <v>28208555000-Березайка</v>
          </cell>
        </row>
        <row r="9156">
          <cell r="A9156" t="str">
            <v>28208558000-Выползово</v>
          </cell>
        </row>
        <row r="9157">
          <cell r="A9157" t="str">
            <v>28208563000-Куженкино</v>
          </cell>
        </row>
        <row r="9158">
          <cell r="A9158" t="str">
            <v>28208800000-Сельские округа Бологовского рна</v>
          </cell>
        </row>
        <row r="9159">
          <cell r="A9159" t="str">
            <v>28208802000-Березайский рп Березайка</v>
          </cell>
        </row>
        <row r="9160">
          <cell r="A9160" t="str">
            <v>28208804000-Березорядский с Березовский Рядок</v>
          </cell>
        </row>
        <row r="9161">
          <cell r="A9161" t="str">
            <v>28208807000-Гузятинский п Гузятино</v>
          </cell>
        </row>
        <row r="9162">
          <cell r="A9162" t="str">
            <v>28208813000-Ильятинский с Ильятино</v>
          </cell>
        </row>
        <row r="9163">
          <cell r="A9163" t="str">
            <v>28208815000-Бушевецкий д Бушевец</v>
          </cell>
        </row>
        <row r="9164">
          <cell r="A9164" t="str">
            <v>28208816000-Кафтинский п Кафтино</v>
          </cell>
        </row>
        <row r="9165">
          <cell r="A9165" t="str">
            <v>28208819000-Кемецкий с Кемцы</v>
          </cell>
        </row>
        <row r="9166">
          <cell r="A9166" t="str">
            <v>28208822000-Корыхновский д Корыхново</v>
          </cell>
        </row>
        <row r="9167">
          <cell r="A9167" t="str">
            <v>28208825000-Лыкошинский п Лыкошино</v>
          </cell>
        </row>
        <row r="9168">
          <cell r="A9168" t="str">
            <v>28208831000-Рютинский д Рютино</v>
          </cell>
        </row>
        <row r="9169">
          <cell r="A9169" t="str">
            <v>28208840000-Куженкинский с Куженкино</v>
          </cell>
        </row>
        <row r="9170">
          <cell r="A9170" t="str">
            <v>28208843000-Тимковский д Тимково</v>
          </cell>
        </row>
        <row r="9171">
          <cell r="A9171" t="str">
            <v>28210000000-Весьегонский г Весьегонск</v>
          </cell>
        </row>
        <row r="9172">
          <cell r="A9172" t="str">
            <v>28210500000-Города районного подчинения Весьегонского рна</v>
          </cell>
        </row>
        <row r="9173">
          <cell r="A9173" t="str">
            <v>28210501000-Весьегонск</v>
          </cell>
        </row>
        <row r="9174">
          <cell r="A9174" t="str">
            <v>28210800000-Сельские округа Весьегонского рна</v>
          </cell>
        </row>
        <row r="9175">
          <cell r="A9175" t="str">
            <v>28210802000-Барановский д Бараново</v>
          </cell>
        </row>
        <row r="9176">
          <cell r="A9176" t="str">
            <v>28210804000-Егонский с Егна</v>
          </cell>
        </row>
        <row r="9177">
          <cell r="A9177" t="str">
            <v>28210807000-Овинищенский п Овинищи</v>
          </cell>
        </row>
        <row r="9178">
          <cell r="A9178" t="str">
            <v>28210810000-Ивановский д Иваново</v>
          </cell>
        </row>
        <row r="9179">
          <cell r="A9179" t="str">
            <v>28210813000-Кесемской с Кесьма</v>
          </cell>
        </row>
        <row r="9180">
          <cell r="A9180" t="str">
            <v>28210819000-Любегощинский с Любегощи</v>
          </cell>
        </row>
        <row r="9181">
          <cell r="A9181" t="str">
            <v>28210821000-Раменский д Раменье</v>
          </cell>
        </row>
        <row r="9182">
          <cell r="A9182" t="str">
            <v>28210822000-Романовский с Романовское</v>
          </cell>
        </row>
        <row r="9183">
          <cell r="A9183" t="str">
            <v>28210825000-Рябинкинский д Телятово</v>
          </cell>
        </row>
        <row r="9184">
          <cell r="A9184" t="str">
            <v>28210828000-Тимошкинский д Тимошкино</v>
          </cell>
        </row>
        <row r="9185">
          <cell r="A9185" t="str">
            <v>28210831000-Чамеровский с Чамерово</v>
          </cell>
        </row>
        <row r="9186">
          <cell r="A9186" t="str">
            <v>28210834000-Чернецкий д Чернецкое</v>
          </cell>
        </row>
        <row r="9187">
          <cell r="A9187" t="str">
            <v>28212000000-Вышневолоцкий г Вышний Волочек</v>
          </cell>
        </row>
        <row r="9188">
          <cell r="A9188" t="str">
            <v>28212550000-Поселки городского типа Вышневолоцкого рна</v>
          </cell>
        </row>
        <row r="9189">
          <cell r="A9189" t="str">
            <v>28212562000-Красномайский</v>
          </cell>
        </row>
        <row r="9190">
          <cell r="A9190" t="str">
            <v>28212800000-Сельские округа Вышневолоцкого рна</v>
          </cell>
        </row>
        <row r="9191">
          <cell r="A9191" t="str">
            <v>28212804000-Дятловский д Дятлово</v>
          </cell>
        </row>
        <row r="9192">
          <cell r="A9192" t="str">
            <v>28212807000-Боровенский д Боровно</v>
          </cell>
        </row>
        <row r="9193">
          <cell r="A9193" t="str">
            <v>28212810000-Есеновичский с Есеновичи</v>
          </cell>
        </row>
        <row r="9194">
          <cell r="A9194" t="str">
            <v>28212816000-Жилотковский д Жилотково</v>
          </cell>
        </row>
        <row r="9195">
          <cell r="A9195" t="str">
            <v>28212819000-Ильинский д Ильинское</v>
          </cell>
        </row>
        <row r="9196">
          <cell r="A9196" t="str">
            <v>28212822000-Княщинский д Княщины</v>
          </cell>
        </row>
        <row r="9197">
          <cell r="A9197" t="str">
            <v>28212825000-Коломенский с Коломно</v>
          </cell>
        </row>
        <row r="9198">
          <cell r="A9198" t="str">
            <v>28212828000-Кузнецовский д Кузнецово</v>
          </cell>
        </row>
        <row r="9199">
          <cell r="A9199" t="str">
            <v>28212831000-Солнечный п Солнечный</v>
          </cell>
        </row>
        <row r="9200">
          <cell r="A9200" t="str">
            <v>28212834000-Лужниковский д Лужниково</v>
          </cell>
        </row>
        <row r="9201">
          <cell r="A9201" t="str">
            <v>28212837000-Овсищенский п Овсище</v>
          </cell>
        </row>
        <row r="9202">
          <cell r="A9202" t="str">
            <v>28212840000-Терелесовский п Терелесовский</v>
          </cell>
        </row>
        <row r="9203">
          <cell r="A9203" t="str">
            <v>28212843000-Осечновский с Осечно</v>
          </cell>
        </row>
        <row r="9204">
          <cell r="A9204" t="str">
            <v>28212846000-Бухоловский д Бухолово</v>
          </cell>
        </row>
        <row r="9205">
          <cell r="A9205" t="str">
            <v>28212847000-Садовый п Садовый</v>
          </cell>
        </row>
        <row r="9206">
          <cell r="A9206" t="str">
            <v>28212849000-Сорокинский д Сороки</v>
          </cell>
        </row>
        <row r="9207">
          <cell r="A9207" t="str">
            <v>28212852000-Старский д Старое</v>
          </cell>
        </row>
        <row r="9208">
          <cell r="A9208" t="str">
            <v>28212855000-Зеленогорский п Зеленогорский</v>
          </cell>
        </row>
        <row r="9209">
          <cell r="A9209" t="str">
            <v>28212858000-Холохоленский д Холохоленка</v>
          </cell>
        </row>
        <row r="9210">
          <cell r="A9210" t="str">
            <v>28212861000-Борковский д Борки</v>
          </cell>
        </row>
        <row r="9211">
          <cell r="A9211" t="str">
            <v>28214000000-Жарковский рп Жарковский</v>
          </cell>
        </row>
        <row r="9212">
          <cell r="A9212" t="str">
            <v>28214550000-Поселки городского типа Жарковского рна</v>
          </cell>
        </row>
        <row r="9213">
          <cell r="A9213" t="str">
            <v>28214551000-Жарковский</v>
          </cell>
        </row>
        <row r="9214">
          <cell r="A9214" t="str">
            <v>28214800000-Сельские округа Жарковского рна</v>
          </cell>
        </row>
        <row r="9215">
          <cell r="A9215" t="str">
            <v>28214805000-Гороватский д Гороватка</v>
          </cell>
        </row>
        <row r="9216">
          <cell r="A9216" t="str">
            <v>28214808000-Новоселковский д Новоселки</v>
          </cell>
        </row>
        <row r="9217">
          <cell r="A9217" t="str">
            <v>28214812000-Жарковский д Зеленьково</v>
          </cell>
        </row>
        <row r="9218">
          <cell r="A9218" t="str">
            <v>28214827000-Сычевский д Королевщина</v>
          </cell>
        </row>
        <row r="9219">
          <cell r="A9219" t="str">
            <v>28214832000-Троицкий д Троицкое</v>
          </cell>
        </row>
        <row r="9220">
          <cell r="A9220" t="str">
            <v>28214840000-Щучейский д Щучье</v>
          </cell>
        </row>
        <row r="9221">
          <cell r="A9221" t="str">
            <v>28216000000-Западнодвинский г Западная Двина</v>
          </cell>
        </row>
        <row r="9222">
          <cell r="A9222" t="str">
            <v>28216500000-Города районного подчинения Западнодвинского рна</v>
          </cell>
        </row>
        <row r="9223">
          <cell r="A9223" t="str">
            <v>28216501000-Западная Двина</v>
          </cell>
        </row>
        <row r="9224">
          <cell r="A9224" t="str">
            <v>28216550000-Поселки городского типа Западнодвинского рна</v>
          </cell>
        </row>
        <row r="9225">
          <cell r="A9225" t="str">
            <v>28216553000-Старая Торопа</v>
          </cell>
        </row>
        <row r="9226">
          <cell r="A9226" t="str">
            <v>28216800000-Сельские округа Западнодвинского рна</v>
          </cell>
        </row>
        <row r="9227">
          <cell r="A9227" t="str">
            <v>28216801000-Аксентьевский д Аксентьево</v>
          </cell>
        </row>
        <row r="9228">
          <cell r="A9228" t="str">
            <v>28216802000-Васьковский д Васьково</v>
          </cell>
        </row>
        <row r="9229">
          <cell r="A9229" t="str">
            <v>28216804000-Бенецкий д Бенцы</v>
          </cell>
        </row>
        <row r="9230">
          <cell r="A9230" t="str">
            <v>28216807000-Бибиревский д Бибирево</v>
          </cell>
        </row>
        <row r="9231">
          <cell r="A9231" t="str">
            <v>28216810000-Глазомичский д Глазомичи</v>
          </cell>
        </row>
        <row r="9232">
          <cell r="A9232" t="str">
            <v>28216819000-Дубровский д Дуброво</v>
          </cell>
        </row>
        <row r="9233">
          <cell r="A9233" t="str">
            <v>28216825000-Баевский д Баево</v>
          </cell>
        </row>
        <row r="9234">
          <cell r="A9234" t="str">
            <v>28216831000-Ленинский п Ильино</v>
          </cell>
        </row>
        <row r="9235">
          <cell r="A9235" t="str">
            <v>28216837000-Макеевский д Макеево</v>
          </cell>
        </row>
        <row r="9236">
          <cell r="A9236" t="str">
            <v>28216839000-Первомайский п Первомайский</v>
          </cell>
        </row>
        <row r="9237">
          <cell r="A9237" t="str">
            <v>28216840000-Пятиусовский д Пятиусово</v>
          </cell>
        </row>
        <row r="9238">
          <cell r="A9238" t="str">
            <v>28216843000-Севостьяновский д Севостьяново</v>
          </cell>
        </row>
        <row r="9239">
          <cell r="A9239" t="str">
            <v>28216849000-Староторопский рп Старая Торопа</v>
          </cell>
        </row>
        <row r="9240">
          <cell r="A9240" t="str">
            <v>28216855000-Улинский д Улин</v>
          </cell>
        </row>
        <row r="9241">
          <cell r="A9241" t="str">
            <v>28216858000-Фофановский д Фофаново</v>
          </cell>
        </row>
        <row r="9242">
          <cell r="A9242" t="str">
            <v>28216862000-Хотинский д Хотино</v>
          </cell>
        </row>
        <row r="9243">
          <cell r="A9243" t="str">
            <v>28216865000-Шараповский д Шарапово</v>
          </cell>
        </row>
        <row r="9244">
          <cell r="A9244" t="str">
            <v>28218000000-Зубцовский г Зубцов</v>
          </cell>
        </row>
        <row r="9245">
          <cell r="A9245" t="str">
            <v>28218500000-Города районного подчинения Зубцовского рна</v>
          </cell>
        </row>
        <row r="9246">
          <cell r="A9246" t="str">
            <v>28218501000-Зубцов</v>
          </cell>
        </row>
        <row r="9247">
          <cell r="A9247" t="str">
            <v>28218800000-Сельские округа Зубцовского рна</v>
          </cell>
        </row>
        <row r="9248">
          <cell r="A9248" t="str">
            <v>28218801000-Белавинский д Белавино</v>
          </cell>
        </row>
        <row r="9249">
          <cell r="A9249" t="str">
            <v>28218802000-Благининский д Мерейкино</v>
          </cell>
        </row>
        <row r="9250">
          <cell r="A9250" t="str">
            <v>28218804000-Борковский д Борки</v>
          </cell>
        </row>
        <row r="9251">
          <cell r="A9251" t="str">
            <v>28218806000-Брычевский д Брычево</v>
          </cell>
        </row>
        <row r="9252">
          <cell r="A9252" t="str">
            <v>28218808000-Дорожаевский д Дорожаево</v>
          </cell>
        </row>
        <row r="9253">
          <cell r="A9253" t="str">
            <v>28218810000-Зуевский д Зуево</v>
          </cell>
        </row>
        <row r="9254">
          <cell r="A9254" t="str">
            <v>28218812000-Карамзинский д Карамзино</v>
          </cell>
        </row>
        <row r="9255">
          <cell r="A9255" t="str">
            <v>28218814000-Княжьегорский с Княжьи Горы</v>
          </cell>
        </row>
        <row r="9256">
          <cell r="A9256" t="str">
            <v>28218816000-Малокоробинский д Малое Коробино</v>
          </cell>
        </row>
        <row r="9257">
          <cell r="A9257" t="str">
            <v>28218818000-НиколоПустыньский д НиколоПустынь</v>
          </cell>
        </row>
        <row r="9258">
          <cell r="A9258" t="str">
            <v>28218820000-Никольский д Никольское</v>
          </cell>
        </row>
        <row r="9259">
          <cell r="A9259" t="str">
            <v>28218822000-Новский д Новое</v>
          </cell>
        </row>
        <row r="9260">
          <cell r="A9260" t="str">
            <v>28218823000-Орловский д Орловка</v>
          </cell>
        </row>
        <row r="9261">
          <cell r="A9261" t="str">
            <v>28218824000-Ошурковский д Ошурково</v>
          </cell>
        </row>
        <row r="9262">
          <cell r="A9262" t="str">
            <v>28218826000-Пищалинский д Большое Пищалино</v>
          </cell>
        </row>
        <row r="9263">
          <cell r="A9263" t="str">
            <v>28218828000-Погорельский с Погорелое Городище</v>
          </cell>
        </row>
        <row r="9264">
          <cell r="A9264" t="str">
            <v>28218830000-Раковский д Раково</v>
          </cell>
        </row>
        <row r="9265">
          <cell r="A9265" t="str">
            <v>28218832000-Рыльцевский д Рыльцево</v>
          </cell>
        </row>
        <row r="9266">
          <cell r="A9266" t="str">
            <v>28218835000-Салинский д Салино</v>
          </cell>
        </row>
        <row r="9267">
          <cell r="A9267" t="str">
            <v>28218838000-Старогорский д Старые Горки</v>
          </cell>
        </row>
        <row r="9268">
          <cell r="A9268" t="str">
            <v>28218842000-Столипинский д Столипино</v>
          </cell>
        </row>
        <row r="9269">
          <cell r="A9269" t="str">
            <v>28218846000-Ульяновский д Ульяново</v>
          </cell>
        </row>
        <row r="9270">
          <cell r="A9270" t="str">
            <v>28218852000-Щеколдинский д Щеколдино</v>
          </cell>
        </row>
        <row r="9271">
          <cell r="A9271" t="str">
            <v>28220000000-Калининский г Тверь</v>
          </cell>
        </row>
        <row r="9272">
          <cell r="A9272" t="str">
            <v>28220550000-Поселки городского типа Калининского рна</v>
          </cell>
        </row>
        <row r="9273">
          <cell r="A9273" t="str">
            <v>28220555000-Васильевский Мох</v>
          </cell>
        </row>
        <row r="9274">
          <cell r="A9274" t="str">
            <v>28220557000-Орша</v>
          </cell>
        </row>
        <row r="9275">
          <cell r="A9275" t="str">
            <v>28220563000-Суховерково</v>
          </cell>
        </row>
        <row r="9276">
          <cell r="A9276" t="str">
            <v>28220800000-Сельские округа Калининского рна</v>
          </cell>
        </row>
        <row r="9277">
          <cell r="A9277" t="str">
            <v>28220802000-Андрейковский д Андрейково</v>
          </cell>
        </row>
        <row r="9278">
          <cell r="A9278" t="str">
            <v>28220804000-БелеКушальский с БелеКушальское</v>
          </cell>
        </row>
        <row r="9279">
          <cell r="A9279" t="str">
            <v>28220805000-Березинский д Березино</v>
          </cell>
        </row>
        <row r="9280">
          <cell r="A9280" t="str">
            <v>28220806000-Большегорский д Большие Горки</v>
          </cell>
        </row>
        <row r="9281">
          <cell r="A9281" t="str">
            <v>28220808000-Бурашевский с Бурашево</v>
          </cell>
        </row>
        <row r="9282">
          <cell r="A9282" t="str">
            <v>28220810000-Верхневолжский д Квакшино</v>
          </cell>
        </row>
        <row r="9283">
          <cell r="A9283" t="str">
            <v>28220814000-Аввакумовский д Аввакумово</v>
          </cell>
        </row>
        <row r="9284">
          <cell r="A9284" t="str">
            <v>28220818000-Заволжский п Заволжский</v>
          </cell>
        </row>
        <row r="9285">
          <cell r="A9285" t="str">
            <v>28220822000-Ильинский с Ильинское</v>
          </cell>
        </row>
        <row r="9286">
          <cell r="A9286" t="str">
            <v>28220824000-Каблуковский с Каблуково</v>
          </cell>
        </row>
        <row r="9287">
          <cell r="A9287" t="str">
            <v>28220826000-Красногорский с Красная Гора</v>
          </cell>
        </row>
        <row r="9288">
          <cell r="A9288" t="str">
            <v>28220830000-Кулицкий жд ст Кулицкая</v>
          </cell>
        </row>
        <row r="9289">
          <cell r="A9289" t="str">
            <v>28220832000-Кумординский д Кумордино</v>
          </cell>
        </row>
        <row r="9290">
          <cell r="A9290" t="str">
            <v>28220838000-Медновский с Медное</v>
          </cell>
        </row>
        <row r="9291">
          <cell r="A9291" t="str">
            <v>28220839000-Митеневский д Митенево</v>
          </cell>
        </row>
        <row r="9292">
          <cell r="A9292" t="str">
            <v>28220840000-Михайловский с Михайловское</v>
          </cell>
        </row>
        <row r="9293">
          <cell r="A9293" t="str">
            <v>28220842000-Мухинский д Мухино</v>
          </cell>
        </row>
        <row r="9294">
          <cell r="A9294" t="str">
            <v>28220846000-Нестеровский д Нестерово</v>
          </cell>
        </row>
        <row r="9295">
          <cell r="A9295" t="str">
            <v>28220848000-Никулинский д Никулино</v>
          </cell>
        </row>
        <row r="9296">
          <cell r="A9296" t="str">
            <v>28220850000-Петровский с Петровское</v>
          </cell>
        </row>
        <row r="9297">
          <cell r="A9297" t="str">
            <v>28220852000-Езвинский д Езвино</v>
          </cell>
        </row>
        <row r="9298">
          <cell r="A9298" t="str">
            <v>28220854000-Полубратовский д Полубратово</v>
          </cell>
        </row>
        <row r="9299">
          <cell r="A9299" t="str">
            <v>28220858000-Пушкинский с Пушкино</v>
          </cell>
        </row>
        <row r="9300">
          <cell r="A9300" t="str">
            <v>28220860000-Рождественский с Рождествено</v>
          </cell>
        </row>
        <row r="9301">
          <cell r="A9301" t="str">
            <v>28220862000-Савватьевский д Савватьево</v>
          </cell>
        </row>
        <row r="9302">
          <cell r="A9302" t="str">
            <v>28220868000-Славновский д Славное</v>
          </cell>
        </row>
        <row r="9303">
          <cell r="A9303" t="str">
            <v>28220870000-Большеборковский д Большие Борки</v>
          </cell>
        </row>
        <row r="9304">
          <cell r="A9304" t="str">
            <v>28220876000-Тургиновский с Тургиново</v>
          </cell>
        </row>
        <row r="9305">
          <cell r="A9305" t="str">
            <v>28220878000-Черногубовский д Черногубово</v>
          </cell>
        </row>
        <row r="9306">
          <cell r="A9306" t="str">
            <v>28220880000-Щербининский д Щербинино</v>
          </cell>
        </row>
        <row r="9307">
          <cell r="A9307" t="str">
            <v>28220882000-Эммаусский с Эммаусс</v>
          </cell>
        </row>
        <row r="9308">
          <cell r="A9308" t="str">
            <v>28222000000-Калязинский г Калязин</v>
          </cell>
        </row>
        <row r="9309">
          <cell r="A9309" t="str">
            <v>28222500000-Города районного подчинения Калязинского рна</v>
          </cell>
        </row>
        <row r="9310">
          <cell r="A9310" t="str">
            <v>28222501000-Калязин</v>
          </cell>
        </row>
        <row r="9311">
          <cell r="A9311" t="str">
            <v>28222800000-Сельсоветы Калязинского рна</v>
          </cell>
        </row>
        <row r="9312">
          <cell r="A9312" t="str">
            <v>28222802000-Алферовский д Алферово</v>
          </cell>
        </row>
        <row r="9313">
          <cell r="A9313" t="str">
            <v>28222804000-Апухтинский с Апухтино</v>
          </cell>
        </row>
        <row r="9314">
          <cell r="A9314" t="str">
            <v>28222805000-Баринцевский д Баринцево</v>
          </cell>
        </row>
        <row r="9315">
          <cell r="A9315" t="str">
            <v>28222806000-Бителевский д Большое Михайловское</v>
          </cell>
        </row>
        <row r="9316">
          <cell r="A9316" t="str">
            <v>28222808000-Воронцовский д Воронцово</v>
          </cell>
        </row>
        <row r="9317">
          <cell r="A9317" t="str">
            <v>28222809000-Дымовский д Дымово</v>
          </cell>
        </row>
        <row r="9318">
          <cell r="A9318" t="str">
            <v>28222814000-Капшинский с Капшино</v>
          </cell>
        </row>
        <row r="9319">
          <cell r="A9319" t="str">
            <v>28222818000-Исаковский д Исаково</v>
          </cell>
        </row>
        <row r="9320">
          <cell r="A9320" t="str">
            <v>28222820000-Леонтьевский д Проскурино</v>
          </cell>
        </row>
        <row r="9321">
          <cell r="A9321" t="str">
            <v>28222821000-Липовский д Липовка</v>
          </cell>
        </row>
        <row r="9322">
          <cell r="A9322" t="str">
            <v>28222822000-Яринский д Яринское</v>
          </cell>
        </row>
        <row r="9323">
          <cell r="A9323" t="str">
            <v>28222824000-Нерльский с Нерль</v>
          </cell>
        </row>
        <row r="9324">
          <cell r="A9324" t="str">
            <v>28222828000-Пеньевский д Пенье</v>
          </cell>
        </row>
        <row r="9325">
          <cell r="A9325" t="str">
            <v>28222832000-Рябовский д Рябово</v>
          </cell>
        </row>
        <row r="9326">
          <cell r="A9326" t="str">
            <v>28222834000-Семендяевский с Семендяево</v>
          </cell>
        </row>
        <row r="9327">
          <cell r="A9327" t="str">
            <v>28222836000-Спасский с Спасское</v>
          </cell>
        </row>
        <row r="9328">
          <cell r="A9328" t="str">
            <v>28222838000-Старобисловский д Старобислово</v>
          </cell>
        </row>
        <row r="9329">
          <cell r="A9329" t="str">
            <v>28222840000-Крюковский д Крюково</v>
          </cell>
        </row>
        <row r="9330">
          <cell r="A9330" t="str">
            <v>28222842000-Тимирязевский д Тимирязево</v>
          </cell>
        </row>
        <row r="9331">
          <cell r="A9331" t="str">
            <v>28222846000-Чигиревский д Чигирево</v>
          </cell>
        </row>
        <row r="9332">
          <cell r="A9332" t="str">
            <v>28222848000-Василевский д Василево</v>
          </cell>
        </row>
        <row r="9333">
          <cell r="A9333" t="str">
            <v>28224000000-Кашинский г Кашин</v>
          </cell>
        </row>
        <row r="9334">
          <cell r="A9334" t="str">
            <v>28224800000-Сельсоветы Кашинского рна</v>
          </cell>
        </row>
        <row r="9335">
          <cell r="A9335" t="str">
            <v>28224804000-Барыковский д Барыково</v>
          </cell>
        </row>
        <row r="9336">
          <cell r="A9336" t="str">
            <v>28224806000-Булатовский д Льгово</v>
          </cell>
        </row>
        <row r="9337">
          <cell r="A9337" t="str">
            <v>28224808000-Фарафоновский д Фарафоновка</v>
          </cell>
        </row>
        <row r="9338">
          <cell r="A9338" t="str">
            <v>28224810000-Введенский с Введенское</v>
          </cell>
        </row>
        <row r="9339">
          <cell r="A9339" t="str">
            <v>28224812000-Верхнетроицкий д Верхняя Троица</v>
          </cell>
        </row>
        <row r="9340">
          <cell r="A9340" t="str">
            <v>28224814000-Власьевский д Власьево</v>
          </cell>
        </row>
        <row r="9341">
          <cell r="A9341" t="str">
            <v>28224816000-Давыдовский д Давыдово</v>
          </cell>
        </row>
        <row r="9342">
          <cell r="A9342" t="str">
            <v>28224817000-Фалевский д Фалево</v>
          </cell>
        </row>
        <row r="9343">
          <cell r="A9343" t="str">
            <v>28224818000-Лобковский д Лобково</v>
          </cell>
        </row>
        <row r="9344">
          <cell r="A9344" t="str">
            <v>28224819000-Карабузинский д Карабузино</v>
          </cell>
        </row>
        <row r="9345">
          <cell r="A9345" t="str">
            <v>28224820000-Козьмодемьяновский с Козьмодемьянов ское</v>
          </cell>
        </row>
        <row r="9346">
          <cell r="A9346" t="str">
            <v>28224822000-Коробовский д Коробово</v>
          </cell>
        </row>
        <row r="9347">
          <cell r="A9347" t="str">
            <v>28224826000-Леушинский д Леушино</v>
          </cell>
        </row>
        <row r="9348">
          <cell r="A9348" t="str">
            <v>28224828000-Спасский с Спасское</v>
          </cell>
        </row>
        <row r="9349">
          <cell r="A9349" t="str">
            <v>28224830000-Уницкий с Уницы</v>
          </cell>
        </row>
        <row r="9350">
          <cell r="A9350" t="str">
            <v>28224832000-Славковский с Славково</v>
          </cell>
        </row>
        <row r="9351">
          <cell r="A9351" t="str">
            <v>28224834000-Пестриковский д Пестриково</v>
          </cell>
        </row>
        <row r="9352">
          <cell r="A9352" t="str">
            <v>28224838000-Шепелевский д Шепели</v>
          </cell>
        </row>
        <row r="9353">
          <cell r="A9353" t="str">
            <v>28224840000-Письяковский д Письяковка</v>
          </cell>
        </row>
        <row r="9354">
          <cell r="A9354" t="str">
            <v>28226000000-Кесовогорский рп Кесова Гора</v>
          </cell>
        </row>
        <row r="9355">
          <cell r="A9355" t="str">
            <v>28226550000-Поселки городского типа Кесовогорского рна</v>
          </cell>
        </row>
        <row r="9356">
          <cell r="A9356" t="str">
            <v>28226551000-Кесова Гора</v>
          </cell>
        </row>
        <row r="9357">
          <cell r="A9357" t="str">
            <v>28226800000-Сельсоветы Кесовогорского рна</v>
          </cell>
        </row>
        <row r="9358">
          <cell r="A9358" t="str">
            <v>28226804000-Борисовский с Борисовское</v>
          </cell>
        </row>
        <row r="9359">
          <cell r="A9359" t="str">
            <v>28226806000-Кесовский рп Кесова Гора</v>
          </cell>
        </row>
        <row r="9360">
          <cell r="A9360" t="str">
            <v>28226808000-Лисковский д Лисково</v>
          </cell>
        </row>
        <row r="9361">
          <cell r="A9361" t="str">
            <v>28226809000-Матвеевский д Матвеевское</v>
          </cell>
        </row>
        <row r="9362">
          <cell r="A9362" t="str">
            <v>28226812000-Никольский д Никольское</v>
          </cell>
        </row>
        <row r="9363">
          <cell r="A9363" t="str">
            <v>28226815000-Горкоширятский д Горка Ширятская</v>
          </cell>
        </row>
        <row r="9364">
          <cell r="A9364" t="str">
            <v>28226816000-Стрелихинский д Стрелиха</v>
          </cell>
        </row>
        <row r="9365">
          <cell r="A9365" t="str">
            <v>28226818000-Елисеевский д Елисеево</v>
          </cell>
        </row>
        <row r="9366">
          <cell r="A9366" t="str">
            <v>28226820000-Федцовский д Федцово</v>
          </cell>
        </row>
        <row r="9367">
          <cell r="A9367" t="str">
            <v>28226822000-Феневский д Фенево</v>
          </cell>
        </row>
        <row r="9368">
          <cell r="A9368" t="str">
            <v>28228000000-Кимрский г Кимры</v>
          </cell>
        </row>
        <row r="9369">
          <cell r="A9369" t="str">
            <v>28228550000-Поселки городского типа Кимрского рна</v>
          </cell>
        </row>
        <row r="9370">
          <cell r="A9370" t="str">
            <v>28228555000-Белый Городок</v>
          </cell>
        </row>
        <row r="9371">
          <cell r="A9371" t="str">
            <v>28228800000-Сельсоветы Кимрского рна</v>
          </cell>
        </row>
        <row r="9372">
          <cell r="A9372" t="str">
            <v>28228806000-Быковский д Быково</v>
          </cell>
        </row>
        <row r="9373">
          <cell r="A9373" t="str">
            <v>28228808000-Кошкинский д Кошкино</v>
          </cell>
        </row>
        <row r="9374">
          <cell r="A9374" t="str">
            <v>28228810000-Горицкий с Горицы</v>
          </cell>
        </row>
        <row r="9375">
          <cell r="A9375" t="str">
            <v>28228814000-Ильинский с Ильинское</v>
          </cell>
        </row>
        <row r="9376">
          <cell r="A9376" t="str">
            <v>28228816000-Красновский с Красное</v>
          </cell>
        </row>
        <row r="9377">
          <cell r="A9377" t="str">
            <v>28228818000-Кучинский д Кучино</v>
          </cell>
        </row>
        <row r="9378">
          <cell r="A9378" t="str">
            <v>28228819000-Лосевский д Лосево</v>
          </cell>
        </row>
        <row r="9379">
          <cell r="A9379" t="str">
            <v>28228820000-Неклюдовский д Неклюдово</v>
          </cell>
        </row>
        <row r="9380">
          <cell r="A9380" t="str">
            <v>28228822000-Центральный п Центральный</v>
          </cell>
        </row>
        <row r="9381">
          <cell r="A9381" t="str">
            <v>28228823000-Маловасилевский д Малое Василево</v>
          </cell>
        </row>
        <row r="9382">
          <cell r="A9382" t="str">
            <v>28228824000-Паскинский д Паскино</v>
          </cell>
        </row>
        <row r="9383">
          <cell r="A9383" t="str">
            <v>28228826000-Печетовский д Печетово</v>
          </cell>
        </row>
        <row r="9384">
          <cell r="A9384" t="str">
            <v>28228828000-Приволжский п Приволжский</v>
          </cell>
        </row>
        <row r="9385">
          <cell r="A9385" t="str">
            <v>28228830000-Стоянцевский с Стоянцы</v>
          </cell>
        </row>
        <row r="9386">
          <cell r="A9386" t="str">
            <v>28228832000-Титовский д Титово</v>
          </cell>
        </row>
        <row r="9387">
          <cell r="A9387" t="str">
            <v>28228834000-Устиновский д Устиново</v>
          </cell>
        </row>
        <row r="9388">
          <cell r="A9388" t="str">
            <v>28228835000-Федоровский д Федоровка</v>
          </cell>
        </row>
        <row r="9389">
          <cell r="A9389" t="str">
            <v>28228836000-Шутовский г Кимры</v>
          </cell>
        </row>
        <row r="9390">
          <cell r="A9390" t="str">
            <v>28230000000-Конаковский г Конаково</v>
          </cell>
        </row>
        <row r="9391">
          <cell r="A9391" t="str">
            <v>28230550000-Поселки городского типа Конаковского рна</v>
          </cell>
        </row>
        <row r="9392">
          <cell r="A9392" t="str">
            <v>28230555000-Изоплит</v>
          </cell>
        </row>
        <row r="9393">
          <cell r="A9393" t="str">
            <v>28230558000-Козлово</v>
          </cell>
        </row>
        <row r="9394">
          <cell r="A9394" t="str">
            <v>28230563000-Новозавидовский</v>
          </cell>
        </row>
        <row r="9395">
          <cell r="A9395" t="str">
            <v>28230572000-Радченко</v>
          </cell>
        </row>
        <row r="9396">
          <cell r="A9396" t="str">
            <v>28230574000-Редкино</v>
          </cell>
        </row>
        <row r="9397">
          <cell r="A9397" t="str">
            <v>28230800000-Сельсоветы Конаковского рна</v>
          </cell>
        </row>
        <row r="9398">
          <cell r="A9398" t="str">
            <v>28230804000-Вахонинский д Вахонино</v>
          </cell>
        </row>
        <row r="9399">
          <cell r="A9399" t="str">
            <v>28230806000-Гаврилковский д Гаврилково</v>
          </cell>
        </row>
        <row r="9400">
          <cell r="A9400" t="str">
            <v>28230808000-Городенский с Городня</v>
          </cell>
        </row>
        <row r="9401">
          <cell r="A9401" t="str">
            <v>28230812000-ДмитровоГорский с Дмитрова Гора</v>
          </cell>
        </row>
        <row r="9402">
          <cell r="A9402" t="str">
            <v>28230814000-Завидовский с Завидово</v>
          </cell>
        </row>
        <row r="9403">
          <cell r="A9403" t="str">
            <v>28230815000-Мелковский д Старое Мелково</v>
          </cell>
        </row>
        <row r="9404">
          <cell r="A9404" t="str">
            <v>28230816000-Мокшинский д Мокшино</v>
          </cell>
        </row>
        <row r="9405">
          <cell r="A9405" t="str">
            <v>28230819000-Первомайский п 1е Мая</v>
          </cell>
        </row>
        <row r="9406">
          <cell r="A9406" t="str">
            <v>28230822000-Ручьевской д Малые Ручьи</v>
          </cell>
        </row>
        <row r="9407">
          <cell r="A9407" t="str">
            <v>28230824000-Селиховский с Селихово</v>
          </cell>
        </row>
        <row r="9408">
          <cell r="A9408" t="str">
            <v>28230825000-Синцовский д Синцово</v>
          </cell>
        </row>
        <row r="9409">
          <cell r="A9409" t="str">
            <v>28230828000-Турыгинский д Турыгино</v>
          </cell>
        </row>
        <row r="9410">
          <cell r="A9410" t="str">
            <v>28230832000-ЮрьевоДевичьевский с ЮрьевоДевичье</v>
          </cell>
        </row>
        <row r="9411">
          <cell r="A9411" t="str">
            <v>28232000000-Краснохолмский г Красный Холм</v>
          </cell>
        </row>
        <row r="9412">
          <cell r="A9412" t="str">
            <v>28232500000-Города районного подчинения Краснохолмского рна</v>
          </cell>
        </row>
        <row r="9413">
          <cell r="A9413" t="str">
            <v>28232501000-Красный Холм</v>
          </cell>
        </row>
        <row r="9414">
          <cell r="A9414" t="str">
            <v>28232800000-Сельсоветы Краснохолмского рна</v>
          </cell>
        </row>
        <row r="9415">
          <cell r="A9415" t="str">
            <v>28232803000-Барбинский д Барбино</v>
          </cell>
        </row>
        <row r="9416">
          <cell r="A9416" t="str">
            <v>28232804000-Бекренский д Бекрень</v>
          </cell>
        </row>
        <row r="9417">
          <cell r="A9417" t="str">
            <v>28232806000-Братсковский д Братское</v>
          </cell>
        </row>
        <row r="9418">
          <cell r="A9418" t="str">
            <v>28232808000-Васильковский д Васильки</v>
          </cell>
        </row>
        <row r="9419">
          <cell r="A9419" t="str">
            <v>28232809000-Высокушинский д Высокуша</v>
          </cell>
        </row>
        <row r="9420">
          <cell r="A9420" t="str">
            <v>28232810000-Глебенский д Глебени</v>
          </cell>
        </row>
        <row r="9421">
          <cell r="A9421" t="str">
            <v>28232811000-Ивакинский д Ивакино</v>
          </cell>
        </row>
        <row r="9422">
          <cell r="A9422" t="str">
            <v>28232812000-Глунцовский д Глунцово</v>
          </cell>
        </row>
        <row r="9423">
          <cell r="A9423" t="str">
            <v>28232814000-Мартыновский с Мартыново</v>
          </cell>
        </row>
        <row r="9424">
          <cell r="A9424" t="str">
            <v>28232816000-Прудский д Поповка</v>
          </cell>
        </row>
        <row r="9425">
          <cell r="A9425" t="str">
            <v>28232820000-Рачевский с Рачево</v>
          </cell>
        </row>
        <row r="9426">
          <cell r="A9426" t="str">
            <v>28232824000-Скоросовский д Скоросово</v>
          </cell>
        </row>
        <row r="9427">
          <cell r="A9427" t="str">
            <v>28232826000-Старогвоздинский д Старое Гвоздино</v>
          </cell>
        </row>
        <row r="9428">
          <cell r="A9428" t="str">
            <v>28232827000-Толстиковский д Толстиково</v>
          </cell>
        </row>
        <row r="9429">
          <cell r="A9429" t="str">
            <v>28232828000-Ульянинский д Ульянино</v>
          </cell>
        </row>
        <row r="9430">
          <cell r="A9430" t="str">
            <v>28232832000-Хабоцкий с Хабоцкое</v>
          </cell>
        </row>
        <row r="9431">
          <cell r="A9431" t="str">
            <v>28232834000-Юровский д Юрово</v>
          </cell>
        </row>
        <row r="9432">
          <cell r="A9432" t="str">
            <v>28234000000-Кувшиновский г Кувшиново</v>
          </cell>
        </row>
        <row r="9433">
          <cell r="A9433" t="str">
            <v>28234500000-Города районного подчинения Кувшиновского рна</v>
          </cell>
        </row>
        <row r="9434">
          <cell r="A9434" t="str">
            <v>28234501000-Кувшиново</v>
          </cell>
        </row>
        <row r="9435">
          <cell r="A9435" t="str">
            <v>28234800000-Сельсоветы Кувшиновского рна</v>
          </cell>
        </row>
        <row r="9436">
          <cell r="A9436" t="str">
            <v>28234804000-Большекузнечковский д Большое Кузнечков</v>
          </cell>
        </row>
        <row r="9437">
          <cell r="A9437" t="str">
            <v>28234806000-Борзынский с Борзыни</v>
          </cell>
        </row>
        <row r="9438">
          <cell r="A9438" t="str">
            <v>28234808000-Борковский с Большой Борок</v>
          </cell>
        </row>
        <row r="9439">
          <cell r="A9439" t="str">
            <v>28234810000-Сокольнический п Сокольники</v>
          </cell>
        </row>
        <row r="9440">
          <cell r="A9440" t="str">
            <v>28234812000-Васильковский д Васильково</v>
          </cell>
        </row>
        <row r="9441">
          <cell r="A9441" t="str">
            <v>28234816000-Заовражский с Заовражье</v>
          </cell>
        </row>
        <row r="9442">
          <cell r="A9442" t="str">
            <v>28234818000-Красногородский п Красный Городок</v>
          </cell>
        </row>
        <row r="9443">
          <cell r="A9443" t="str">
            <v>28234820000-Могилевский д Могилевка</v>
          </cell>
        </row>
        <row r="9444">
          <cell r="A9444" t="str">
            <v>28234822000-Пеньской д Пень</v>
          </cell>
        </row>
        <row r="9445">
          <cell r="A9445" t="str">
            <v>28234824000-ПречистоКаменский с ПречистоКаменка</v>
          </cell>
        </row>
        <row r="9446">
          <cell r="A9446" t="str">
            <v>28234826000-Прямухинский с Прямухино</v>
          </cell>
        </row>
        <row r="9447">
          <cell r="A9447" t="str">
            <v>28234828000-Ранцевский п Ранцево</v>
          </cell>
        </row>
        <row r="9448">
          <cell r="A9448" t="str">
            <v>28234830000-Тарасковский д Тарасково</v>
          </cell>
        </row>
        <row r="9449">
          <cell r="A9449" t="str">
            <v>28234832000-Тысяцкий с Тысяцкое</v>
          </cell>
        </row>
        <row r="9450">
          <cell r="A9450" t="str">
            <v>28236000000-Лесной с Лесное</v>
          </cell>
        </row>
        <row r="9451">
          <cell r="A9451" t="str">
            <v>28236800000-Сельсоветы Лесного рна</v>
          </cell>
        </row>
        <row r="9452">
          <cell r="A9452" t="str">
            <v>28236804000-Алексейковский с Алексейково</v>
          </cell>
        </row>
        <row r="9453">
          <cell r="A9453" t="str">
            <v>28236806000-Борисовский с Борисовское</v>
          </cell>
        </row>
        <row r="9454">
          <cell r="A9454" t="str">
            <v>28236807000-Борпрудовский д БорПруды</v>
          </cell>
        </row>
        <row r="9455">
          <cell r="A9455" t="str">
            <v>28236808000-Городковский д Городок</v>
          </cell>
        </row>
        <row r="9456">
          <cell r="A9456" t="str">
            <v>28236810000-Кожгорский д Кожина Гора</v>
          </cell>
        </row>
        <row r="9457">
          <cell r="A9457" t="str">
            <v>28236812000-Лесной с Лесное</v>
          </cell>
        </row>
        <row r="9458">
          <cell r="A9458" t="str">
            <v>28236813000-Медведковский п Медведково</v>
          </cell>
        </row>
        <row r="9459">
          <cell r="A9459" t="str">
            <v>28236814000-Михайловский с Михайловское</v>
          </cell>
        </row>
        <row r="9460">
          <cell r="A9460" t="str">
            <v>28236816000-Мотылевский д Мотыли</v>
          </cell>
        </row>
        <row r="9461">
          <cell r="A9461" t="str">
            <v>28236818000-Никольский с Никольское</v>
          </cell>
        </row>
        <row r="9462">
          <cell r="A9462" t="str">
            <v>28236819000-Пустовский с Лесное</v>
          </cell>
        </row>
        <row r="9463">
          <cell r="A9463" t="str">
            <v>28236820000-Застровский д Застровье</v>
          </cell>
        </row>
        <row r="9464">
          <cell r="A9464" t="str">
            <v>28236822000-Телятниковский д Телятники</v>
          </cell>
        </row>
        <row r="9465">
          <cell r="A9465" t="str">
            <v>28238000000-Лихославльский г Лихославль</v>
          </cell>
        </row>
        <row r="9466">
          <cell r="A9466" t="str">
            <v>28238500000-Города районного подчинения Лихославльского рна</v>
          </cell>
        </row>
        <row r="9467">
          <cell r="A9467" t="str">
            <v>28238501000-Лихославль</v>
          </cell>
        </row>
        <row r="9468">
          <cell r="A9468" t="str">
            <v>28238550000-Поселки городского типа Лихославльского рна</v>
          </cell>
        </row>
        <row r="9469">
          <cell r="A9469" t="str">
            <v>28238555000-Калашниково</v>
          </cell>
        </row>
        <row r="9470">
          <cell r="A9470" t="str">
            <v>28238800000-Сельсоветы Лихославльского рна</v>
          </cell>
        </row>
        <row r="9471">
          <cell r="A9471" t="str">
            <v>28238804000-Барановский д Барановка</v>
          </cell>
        </row>
        <row r="9472">
          <cell r="A9472" t="str">
            <v>28238806000-Березовский д Березовка</v>
          </cell>
        </row>
        <row r="9473">
          <cell r="A9473" t="str">
            <v>28238808000-Вескинский д Вески</v>
          </cell>
        </row>
        <row r="9474">
          <cell r="A9474" t="str">
            <v>28238810000-Вышковский с Вышково</v>
          </cell>
        </row>
        <row r="9475">
          <cell r="A9475" t="str">
            <v>28238812000-Станской д Стан</v>
          </cell>
        </row>
        <row r="9476">
          <cell r="A9476" t="str">
            <v>28238816000-Залазинский с Залазино</v>
          </cell>
        </row>
        <row r="9477">
          <cell r="A9477" t="str">
            <v>28238820000-Кавской д Кава</v>
          </cell>
        </row>
        <row r="9478">
          <cell r="A9478" t="str">
            <v>28238822000-Крючковский п Крючково</v>
          </cell>
        </row>
        <row r="9479">
          <cell r="A9479" t="str">
            <v>28238824000-Кузовинский д Кузовино</v>
          </cell>
        </row>
        <row r="9480">
          <cell r="A9480" t="str">
            <v>28238826000-Микшинский с Микшино</v>
          </cell>
        </row>
        <row r="9481">
          <cell r="A9481" t="str">
            <v>28238828000-Назаровский д Назарово</v>
          </cell>
        </row>
        <row r="9482">
          <cell r="A9482" t="str">
            <v>28238830000-Ильинский с Ильинское</v>
          </cell>
        </row>
        <row r="9483">
          <cell r="A9483" t="str">
            <v>28238832000-Первитинский д Первитино</v>
          </cell>
        </row>
        <row r="9484">
          <cell r="A9484" t="str">
            <v>28238834000-Прудовский д Прудово</v>
          </cell>
        </row>
        <row r="9485">
          <cell r="A9485" t="str">
            <v>28238836000-Гуттский д Гутты</v>
          </cell>
        </row>
        <row r="9486">
          <cell r="A9486" t="str">
            <v>28238838000-Сосновицкий д Сосновицы</v>
          </cell>
        </row>
        <row r="9487">
          <cell r="A9487" t="str">
            <v>28238840000-Толмачевский с Толмачи</v>
          </cell>
        </row>
        <row r="9488">
          <cell r="A9488" t="str">
            <v>28238850000-Язвихинский д Язвиха</v>
          </cell>
        </row>
        <row r="9489">
          <cell r="A9489" t="str">
            <v>28240000000-Максатихинский рп Максатиха</v>
          </cell>
        </row>
        <row r="9490">
          <cell r="A9490" t="str">
            <v>28240550000-Поселки городского типа Максатихинского рна</v>
          </cell>
        </row>
        <row r="9491">
          <cell r="A9491" t="str">
            <v>28240551000-Максатиха</v>
          </cell>
        </row>
        <row r="9492">
          <cell r="A9492" t="str">
            <v>28240800000-Сельсоветы Максатихинского рна</v>
          </cell>
        </row>
        <row r="9493">
          <cell r="A9493" t="str">
            <v>28240804000-Буденовский д Буденовка</v>
          </cell>
        </row>
        <row r="9494">
          <cell r="A9494" t="str">
            <v>28240806000-Ривицкий п Ривицкий</v>
          </cell>
        </row>
        <row r="9495">
          <cell r="A9495" t="str">
            <v>28240808000-Каменский д Каменка</v>
          </cell>
        </row>
        <row r="9496">
          <cell r="A9496" t="str">
            <v>28240811000-Гостиницкий п Гостиница</v>
          </cell>
        </row>
        <row r="9497">
          <cell r="A9497" t="str">
            <v>28240814000-Дубищенский д Дубищи</v>
          </cell>
        </row>
        <row r="9498">
          <cell r="A9498" t="str">
            <v>28240816000-Дымцевский д Дымцево</v>
          </cell>
        </row>
        <row r="9499">
          <cell r="A9499" t="str">
            <v>28240817000-Зареченский х Заречье</v>
          </cell>
        </row>
        <row r="9500">
          <cell r="A9500" t="str">
            <v>28240818000-Ключевской д Ключевая</v>
          </cell>
        </row>
        <row r="9501">
          <cell r="A9501" t="str">
            <v>28240820000-Кострецкий д Кострецы</v>
          </cell>
        </row>
        <row r="9502">
          <cell r="A9502" t="str">
            <v>28240822000-Красногорский д Горка</v>
          </cell>
        </row>
        <row r="9503">
          <cell r="A9503" t="str">
            <v>28240823000-Красухинский д Красуха</v>
          </cell>
        </row>
        <row r="9504">
          <cell r="A9504" t="str">
            <v>28240824000-Труженицкий п Труженик</v>
          </cell>
        </row>
        <row r="9505">
          <cell r="A9505" t="str">
            <v>28240828000-Малышевский п Малышево</v>
          </cell>
        </row>
        <row r="9506">
          <cell r="A9506" t="str">
            <v>28240830000-Пальчихинский д Пальчиха</v>
          </cell>
        </row>
        <row r="9507">
          <cell r="A9507" t="str">
            <v>28240834000-Ручковский д Ручки</v>
          </cell>
        </row>
        <row r="9508">
          <cell r="A9508" t="str">
            <v>28240836000-Рыбинский д Рыбинское Заручье</v>
          </cell>
        </row>
        <row r="9509">
          <cell r="A9509" t="str">
            <v>28240838000-Селецкий с Сельцы</v>
          </cell>
        </row>
        <row r="9510">
          <cell r="A9510" t="str">
            <v>28240840000-Сидорковский д Сидорково</v>
          </cell>
        </row>
        <row r="9511">
          <cell r="A9511" t="str">
            <v>28240844000-Трестенский с Трестна</v>
          </cell>
        </row>
        <row r="9512">
          <cell r="A9512" t="str">
            <v>28240849000-Труфанковский д Труфанково</v>
          </cell>
        </row>
        <row r="9513">
          <cell r="A9513" t="str">
            <v>28242000000-Молоковский рп Молоково</v>
          </cell>
        </row>
        <row r="9514">
          <cell r="A9514" t="str">
            <v>28242550000-Поселки городского типа Молоковского рна</v>
          </cell>
        </row>
        <row r="9515">
          <cell r="A9515" t="str">
            <v>28242551000-Молоково</v>
          </cell>
        </row>
        <row r="9516">
          <cell r="A9516" t="str">
            <v>28242800000-Сельсоветы Молоковского рна</v>
          </cell>
        </row>
        <row r="9517">
          <cell r="A9517" t="str">
            <v>28242802000-Антоновский с Антоновское</v>
          </cell>
        </row>
        <row r="9518">
          <cell r="A9518" t="str">
            <v>28242804000-Черкасовский д Черкасово</v>
          </cell>
        </row>
        <row r="9519">
          <cell r="A9519" t="str">
            <v>28242806000-Ахматовский с Ахматово</v>
          </cell>
        </row>
        <row r="9520">
          <cell r="A9520" t="str">
            <v>28242808000-Биколовский д Большая Мотолоша</v>
          </cell>
        </row>
        <row r="9521">
          <cell r="A9521" t="str">
            <v>28242810000-Введенский с Введенье</v>
          </cell>
        </row>
        <row r="9522">
          <cell r="A9522" t="str">
            <v>28242811000-Горский д Горка</v>
          </cell>
        </row>
        <row r="9523">
          <cell r="A9523" t="str">
            <v>28242812000-Кузнецковский д Кузнецково</v>
          </cell>
        </row>
        <row r="9524">
          <cell r="A9524" t="str">
            <v>28242814000-Делединский с Деледино</v>
          </cell>
        </row>
        <row r="9525">
          <cell r="A9525" t="str">
            <v>28242816000-Молоковский рп Молоково</v>
          </cell>
        </row>
        <row r="9526">
          <cell r="A9526" t="str">
            <v>28242819000-Обросовский д Обросово</v>
          </cell>
        </row>
        <row r="9527">
          <cell r="A9527" t="str">
            <v>28242820000-Покровский д Коноплино</v>
          </cell>
        </row>
        <row r="9528">
          <cell r="A9528" t="str">
            <v>28242822000-Рамешинский д Рамешки</v>
          </cell>
        </row>
        <row r="9529">
          <cell r="A9529" t="str">
            <v>28242824000-Суборьский д Суборь</v>
          </cell>
        </row>
        <row r="9530">
          <cell r="A9530" t="str">
            <v>28243000000-Нелидовский г Нелидово</v>
          </cell>
        </row>
        <row r="9531">
          <cell r="A9531" t="str">
            <v>28243800000-Сельсоветы Нелидовского рна</v>
          </cell>
        </row>
        <row r="9532">
          <cell r="A9532" t="str">
            <v>28243803000-Березовский д Березовка</v>
          </cell>
        </row>
        <row r="9533">
          <cell r="A9533" t="str">
            <v>28243804000-Высокинский д Высокое</v>
          </cell>
        </row>
        <row r="9534">
          <cell r="A9534" t="str">
            <v>28243807000-Горкинский д Горки</v>
          </cell>
        </row>
        <row r="9535">
          <cell r="A9535" t="str">
            <v>28243812000-Земцовский п Земцы</v>
          </cell>
        </row>
        <row r="9536">
          <cell r="A9536" t="str">
            <v>28243816000-Заборский д Верхнее Заборье</v>
          </cell>
        </row>
        <row r="9537">
          <cell r="A9537" t="str">
            <v>28243818000-Новоселковский д Новоселки</v>
          </cell>
        </row>
        <row r="9538">
          <cell r="A9538" t="str">
            <v>28243820000-Нелидовский г Нелидово</v>
          </cell>
        </row>
        <row r="9539">
          <cell r="A9539" t="str">
            <v>28243822000-Новоникольский д Новоникольское</v>
          </cell>
        </row>
        <row r="9540">
          <cell r="A9540" t="str">
            <v>28243826000-Селянский д Селы</v>
          </cell>
        </row>
        <row r="9541">
          <cell r="A9541" t="str">
            <v>28243830000-Семеновский д Семеновское</v>
          </cell>
        </row>
        <row r="9542">
          <cell r="A9542" t="str">
            <v>28244000000-Оленинский рп Оленино</v>
          </cell>
        </row>
        <row r="9543">
          <cell r="A9543" t="str">
            <v>28244550000-Поселки городского типа Оленинского рна</v>
          </cell>
        </row>
        <row r="9544">
          <cell r="A9544" t="str">
            <v>28244551000-Оленино</v>
          </cell>
        </row>
        <row r="9545">
          <cell r="A9545" t="str">
            <v>28244800000-Сельсоветы Оленинского рна</v>
          </cell>
        </row>
        <row r="9546">
          <cell r="A9546" t="str">
            <v>28244804000-Глазковский д Глазки</v>
          </cell>
        </row>
        <row r="9547">
          <cell r="A9547" t="str">
            <v>28244806000-Бобровский д Бобровка</v>
          </cell>
        </row>
        <row r="9548">
          <cell r="A9548" t="str">
            <v>28244808000-Воронинский д Воронино</v>
          </cell>
        </row>
        <row r="9549">
          <cell r="A9549" t="str">
            <v>28244810000-Городковский д Городок</v>
          </cell>
        </row>
        <row r="9550">
          <cell r="A9550" t="str">
            <v>28244812000-Гришинский д Гришино</v>
          </cell>
        </row>
        <row r="9551">
          <cell r="A9551" t="str">
            <v>28244814000-Гусевский д Гусево</v>
          </cell>
        </row>
        <row r="9552">
          <cell r="A9552" t="str">
            <v>28244818000-Завидовский д Завидово</v>
          </cell>
        </row>
        <row r="9553">
          <cell r="A9553" t="str">
            <v>28244820000-Знаменский с Знаменское</v>
          </cell>
        </row>
        <row r="9554">
          <cell r="A9554" t="str">
            <v>28244822000-Кашинский д Кашино</v>
          </cell>
        </row>
        <row r="9555">
          <cell r="A9555" t="str">
            <v>28244823000-Козловский д Козлы</v>
          </cell>
        </row>
        <row r="9556">
          <cell r="A9556" t="str">
            <v>28244824000-Хлебниковский д Хлебники</v>
          </cell>
        </row>
        <row r="9557">
          <cell r="A9557" t="str">
            <v>28244826000-Молодотудский с Молодой Туд</v>
          </cell>
        </row>
        <row r="9558">
          <cell r="A9558" t="str">
            <v>28244828000-Мостовской п Мостовая</v>
          </cell>
        </row>
        <row r="9559">
          <cell r="A9559" t="str">
            <v>28244830000-Никулинский д Никулино</v>
          </cell>
        </row>
        <row r="9560">
          <cell r="A9560" t="str">
            <v>28244831000-Отрадновский д Отрадное</v>
          </cell>
        </row>
        <row r="9561">
          <cell r="A9561" t="str">
            <v>28244832000-Первомайский д Ильенки</v>
          </cell>
        </row>
        <row r="9562">
          <cell r="A9562" t="str">
            <v>28244836000-Каденский д Большая Каденка</v>
          </cell>
        </row>
        <row r="9563">
          <cell r="A9563" t="str">
            <v>28244840000-Тарховский д Тархово</v>
          </cell>
        </row>
        <row r="9564">
          <cell r="A9564" t="str">
            <v>28244844000-Татевский с Татево</v>
          </cell>
        </row>
        <row r="9565">
          <cell r="A9565" t="str">
            <v>28244850000-Холмецкий д Холмец</v>
          </cell>
        </row>
        <row r="9566">
          <cell r="A9566" t="str">
            <v>28244852000-Шиздеровский д Воротьково</v>
          </cell>
        </row>
        <row r="9567">
          <cell r="A9567" t="str">
            <v>28245000000-Осташковский г Осташков</v>
          </cell>
        </row>
        <row r="9568">
          <cell r="A9568" t="str">
            <v>28245800000-Сельсоветы Осташковского рна</v>
          </cell>
        </row>
        <row r="9569">
          <cell r="A9569" t="str">
            <v>28245804000-Задубский д Задубье</v>
          </cell>
        </row>
        <row r="9570">
          <cell r="A9570" t="str">
            <v>28245806000-Ботовский д Ботово</v>
          </cell>
        </row>
        <row r="9571">
          <cell r="A9571" t="str">
            <v>28245810000-Занепречьенский д Занепречье</v>
          </cell>
        </row>
        <row r="9572">
          <cell r="A9572" t="str">
            <v>28245816000-Ждановский д Жданово</v>
          </cell>
        </row>
        <row r="9573">
          <cell r="A9573" t="str">
            <v>28245820000-Сорожский д Сорога</v>
          </cell>
        </row>
        <row r="9574">
          <cell r="A9574" t="str">
            <v>28245822000-Замошский д Замошье</v>
          </cell>
        </row>
        <row r="9575">
          <cell r="A9575" t="str">
            <v>28245824000-Свапущенский д Свапуще</v>
          </cell>
        </row>
        <row r="9576">
          <cell r="A9576" t="str">
            <v>28245826000-Залучьенский д Залучье</v>
          </cell>
        </row>
        <row r="9577">
          <cell r="A9577" t="str">
            <v>28245830000-Мошенский д Мошенка</v>
          </cell>
        </row>
        <row r="9578">
          <cell r="A9578" t="str">
            <v>28245832000-Хитинский д Хитино</v>
          </cell>
        </row>
        <row r="9579">
          <cell r="A9579" t="str">
            <v>28245834000-Святосельский с Святое</v>
          </cell>
        </row>
        <row r="9580">
          <cell r="A9580" t="str">
            <v>28245838000-Сиговский п Сиговка</v>
          </cell>
        </row>
        <row r="9581">
          <cell r="A9581" t="str">
            <v>28245840000-Сосницкий д Сосница</v>
          </cell>
        </row>
        <row r="9582">
          <cell r="A9582" t="str">
            <v>28245846000-Щучьенский д Щучье</v>
          </cell>
        </row>
        <row r="9583">
          <cell r="A9583" t="str">
            <v>28246000000-Пеновский рп Пено</v>
          </cell>
        </row>
        <row r="9584">
          <cell r="A9584" t="str">
            <v>28246550000-Поселки городского типа Пеновского рна</v>
          </cell>
        </row>
        <row r="9585">
          <cell r="A9585" t="str">
            <v>28246551000-Пено</v>
          </cell>
        </row>
        <row r="9586">
          <cell r="A9586" t="str">
            <v>28246800000-Сельсоветы Пеновского рна</v>
          </cell>
        </row>
        <row r="9587">
          <cell r="A9587" t="str">
            <v>28246806000-Ворошиловский с Ворошилово</v>
          </cell>
        </row>
        <row r="9588">
          <cell r="A9588" t="str">
            <v>28246808000-Чайкинский д Забелино</v>
          </cell>
        </row>
        <row r="9589">
          <cell r="A9589" t="str">
            <v>28246820000-Заборский д Заборье</v>
          </cell>
        </row>
        <row r="9590">
          <cell r="A9590" t="str">
            <v>28246823000-Заевский д Заево</v>
          </cell>
        </row>
        <row r="9591">
          <cell r="A9591" t="str">
            <v>28246830000-Мошаровский д Мошары</v>
          </cell>
        </row>
        <row r="9592">
          <cell r="A9592" t="str">
            <v>28246835000-Охватский п Охват</v>
          </cell>
        </row>
        <row r="9593">
          <cell r="A9593" t="str">
            <v>28246837000-Рунский п Рунский</v>
          </cell>
        </row>
        <row r="9594">
          <cell r="A9594" t="str">
            <v>28246838000-Середкинский д Середка</v>
          </cell>
        </row>
        <row r="9595">
          <cell r="A9595" t="str">
            <v>28246840000-Слаутинский д Слаутино</v>
          </cell>
        </row>
        <row r="9596">
          <cell r="A9596" t="str">
            <v>28247000000-Рамешковский рп Рамешки</v>
          </cell>
        </row>
        <row r="9597">
          <cell r="A9597" t="str">
            <v>28247550000-Поселки городского типа Рамешковского рна</v>
          </cell>
        </row>
        <row r="9598">
          <cell r="A9598" t="str">
            <v>28247551000-Рамешки</v>
          </cell>
        </row>
        <row r="9599">
          <cell r="A9599" t="str">
            <v>28247800000-Сельсоветы Рамешковского рна</v>
          </cell>
        </row>
        <row r="9600">
          <cell r="A9600" t="str">
            <v>28247804000-Алешинский д Алешино</v>
          </cell>
        </row>
        <row r="9601">
          <cell r="A9601" t="str">
            <v>28247806000-Ведновский с Ведное</v>
          </cell>
        </row>
        <row r="9602">
          <cell r="A9602" t="str">
            <v>28247808000-Высоковский д Высоково</v>
          </cell>
        </row>
        <row r="9603">
          <cell r="A9603" t="str">
            <v>28247810000-Городковский д Городок</v>
          </cell>
        </row>
        <row r="9604">
          <cell r="A9604" t="str">
            <v>28247812000-Диевский с Диево</v>
          </cell>
        </row>
        <row r="9605">
          <cell r="A9605" t="str">
            <v>28247814000-Заклинский с Заклинье</v>
          </cell>
        </row>
        <row r="9606">
          <cell r="A9606" t="str">
            <v>28247816000-Замытский с Замытье</v>
          </cell>
        </row>
        <row r="9607">
          <cell r="A9607" t="str">
            <v>28247818000-Застолбский с Застолбье</v>
          </cell>
        </row>
        <row r="9608">
          <cell r="A9608" t="str">
            <v>28247820000-Ивановский с Ивановское</v>
          </cell>
        </row>
        <row r="9609">
          <cell r="A9609" t="str">
            <v>28247822000-Ильгощинский с Ильгощи</v>
          </cell>
        </row>
        <row r="9610">
          <cell r="A9610" t="str">
            <v>28247824000-Киверичский с Киверичи</v>
          </cell>
        </row>
        <row r="9611">
          <cell r="A9611" t="str">
            <v>28247826000-КосковскоГорский д Косковская Горка</v>
          </cell>
        </row>
        <row r="9612">
          <cell r="A9612" t="str">
            <v>28247828000-Кушалинский с Кушалино</v>
          </cell>
        </row>
        <row r="9613">
          <cell r="A9613" t="str">
            <v>28247830000-Медведихинский с Медведиха</v>
          </cell>
        </row>
        <row r="9614">
          <cell r="A9614" t="str">
            <v>28247831000-Никольский с Никольское</v>
          </cell>
        </row>
        <row r="9615">
          <cell r="A9615" t="str">
            <v>28247832000-Пустораменский д Пустораменка</v>
          </cell>
        </row>
        <row r="9616">
          <cell r="A9616" t="str">
            <v>28247834000-Раменский д Раменье</v>
          </cell>
        </row>
        <row r="9617">
          <cell r="A9617" t="str">
            <v>28247836000-Рамешковский рп Рамешки</v>
          </cell>
        </row>
        <row r="9618">
          <cell r="A9618" t="str">
            <v>28247838000-Сутокский с Сутоки</v>
          </cell>
        </row>
        <row r="9619">
          <cell r="A9619" t="str">
            <v>28248000000-Ржевский г Ржев</v>
          </cell>
        </row>
        <row r="9620">
          <cell r="A9620" t="str">
            <v>28248800000-Сельсоветы Ржевского рна</v>
          </cell>
        </row>
        <row r="9621">
          <cell r="A9621" t="str">
            <v>28248803000-Азаровский д Азарово</v>
          </cell>
        </row>
        <row r="9622">
          <cell r="A9622" t="str">
            <v>28248806000-Бахмутовский д Бахмутово</v>
          </cell>
        </row>
        <row r="9623">
          <cell r="A9623" t="str">
            <v>28248808000-Глебовский д Глебово</v>
          </cell>
        </row>
        <row r="9624">
          <cell r="A9624" t="str">
            <v>28248810000-Дмитровский д Дмитрово</v>
          </cell>
        </row>
        <row r="9625">
          <cell r="A9625" t="str">
            <v>28248812000-Дурневский д Мининские Дворы</v>
          </cell>
        </row>
        <row r="9626">
          <cell r="A9626" t="str">
            <v>28248813000-Есинский п Есинка</v>
          </cell>
        </row>
        <row r="9627">
          <cell r="A9627" t="str">
            <v>28248814000-Осугский п Осуга</v>
          </cell>
        </row>
        <row r="9628">
          <cell r="A9628" t="str">
            <v>28248815000-Звягинский д Звягино</v>
          </cell>
        </row>
        <row r="9629">
          <cell r="A9629" t="str">
            <v>28248817000-Ильченковский п Ильченко</v>
          </cell>
        </row>
        <row r="9630">
          <cell r="A9630" t="str">
            <v>28248818000-Итомлинский д Итомля</v>
          </cell>
        </row>
        <row r="9631">
          <cell r="A9631" t="str">
            <v>28248821000-Курьяновский д Курьяново</v>
          </cell>
        </row>
        <row r="9632">
          <cell r="A9632" t="str">
            <v>28248826000-Медведевский д Медведево</v>
          </cell>
        </row>
        <row r="9633">
          <cell r="A9633" t="str">
            <v>28248828000-Михалевский д Михалево</v>
          </cell>
        </row>
        <row r="9634">
          <cell r="A9634" t="str">
            <v>28248830000-Образцовский д Образцово</v>
          </cell>
        </row>
        <row r="9635">
          <cell r="A9635" t="str">
            <v>28248832000-Озерютинский д Михайлики</v>
          </cell>
        </row>
        <row r="9636">
          <cell r="A9636" t="str">
            <v>28248834000-Ореховский д Орехово</v>
          </cell>
        </row>
        <row r="9637">
          <cell r="A9637" t="str">
            <v>28248836000-Парихинский д Парихино</v>
          </cell>
        </row>
        <row r="9638">
          <cell r="A9638" t="str">
            <v>28248838000-Петуновский д Петуново</v>
          </cell>
        </row>
        <row r="9639">
          <cell r="A9639" t="str">
            <v>28248840000-Победовский п Победа</v>
          </cell>
        </row>
        <row r="9640">
          <cell r="A9640" t="str">
            <v>28248842000-Пятницкий д Пятницкое</v>
          </cell>
        </row>
        <row r="9641">
          <cell r="A9641" t="str">
            <v>28248844000-Кокошкинский д Кокошкино</v>
          </cell>
        </row>
        <row r="9642">
          <cell r="A9642" t="str">
            <v>28248845000-Сытьковский д Сытьково</v>
          </cell>
        </row>
        <row r="9643">
          <cell r="A9643" t="str">
            <v>28248846000-Трубинской д Трубино</v>
          </cell>
        </row>
        <row r="9644">
          <cell r="A9644" t="str">
            <v>28248847000-Успенский п Успенское</v>
          </cell>
        </row>
        <row r="9645">
          <cell r="A9645" t="str">
            <v>28248848000-Хорошевский д Хорошево</v>
          </cell>
        </row>
        <row r="9646">
          <cell r="A9646" t="str">
            <v>28248850000-Чертолинский п Чертолино</v>
          </cell>
        </row>
        <row r="9647">
          <cell r="A9647" t="str">
            <v>28248852000-Шолоховский д Шолохово</v>
          </cell>
        </row>
        <row r="9648">
          <cell r="A9648" t="str">
            <v>28248854000-Домашинский д Домашино</v>
          </cell>
        </row>
        <row r="9649">
          <cell r="A9649" t="str">
            <v>28249000000-Сандовский рп Сандово</v>
          </cell>
        </row>
        <row r="9650">
          <cell r="A9650" t="str">
            <v>28249550000-Поселки городского типа Сандовского рна</v>
          </cell>
        </row>
        <row r="9651">
          <cell r="A9651" t="str">
            <v>28249551000-Сандово</v>
          </cell>
        </row>
        <row r="9652">
          <cell r="A9652" t="str">
            <v>28249800000-Сельсоветы Сандовского рна</v>
          </cell>
        </row>
        <row r="9653">
          <cell r="A9653" t="str">
            <v>28249804000-Большемалинский д Большое Малинское</v>
          </cell>
        </row>
        <row r="9654">
          <cell r="A9654" t="str">
            <v>28249806000-Вокшинский д Вокишно</v>
          </cell>
        </row>
        <row r="9655">
          <cell r="A9655" t="str">
            <v>28249808000-Ладожский д Ладожское</v>
          </cell>
        </row>
        <row r="9656">
          <cell r="A9656" t="str">
            <v>28249810000-Лукинский с Лукино</v>
          </cell>
        </row>
        <row r="9657">
          <cell r="A9657" t="str">
            <v>28249814000-Соболинский д Соболины</v>
          </cell>
        </row>
        <row r="9658">
          <cell r="A9658" t="str">
            <v>28249815000-Старосандовский с Старое Сандово</v>
          </cell>
        </row>
        <row r="9659">
          <cell r="A9659" t="str">
            <v>28249816000-Сушигорицкий д Сушигорицы</v>
          </cell>
        </row>
        <row r="9660">
          <cell r="A9660" t="str">
            <v>28249818000-Топалковский д Топалки</v>
          </cell>
        </row>
        <row r="9661">
          <cell r="A9661" t="str">
            <v>28249820000-Топоровский ст Топорово</v>
          </cell>
        </row>
        <row r="9662">
          <cell r="A9662" t="str">
            <v>28249822000-Туханский с Тухани</v>
          </cell>
        </row>
        <row r="9663">
          <cell r="A9663" t="str">
            <v>28249824000-Устровский д Устровка</v>
          </cell>
        </row>
        <row r="9664">
          <cell r="A9664" t="str">
            <v>28250000000-Селижаровский рп Селижарово</v>
          </cell>
        </row>
        <row r="9665">
          <cell r="A9665" t="str">
            <v>28250550000-Поселки городского типа Селижаровского рна</v>
          </cell>
        </row>
        <row r="9666">
          <cell r="A9666" t="str">
            <v>28250551000-Селижарово</v>
          </cell>
        </row>
        <row r="9667">
          <cell r="A9667" t="str">
            <v>28250800000-Сельсоветы Селижаровского рна</v>
          </cell>
        </row>
        <row r="9668">
          <cell r="A9668" t="str">
            <v>28250806000-Малоананкинский д Малое Ананкино</v>
          </cell>
        </row>
        <row r="9669">
          <cell r="A9669" t="str">
            <v>28250808000-Березугский д Березуг</v>
          </cell>
        </row>
        <row r="9670">
          <cell r="A9670" t="str">
            <v>28250810000-Болшекошинский д Большая Коша</v>
          </cell>
        </row>
        <row r="9671">
          <cell r="A9671" t="str">
            <v>28250816000-Дмитровский д Дмитрово</v>
          </cell>
        </row>
        <row r="9672">
          <cell r="A9672" t="str">
            <v>28250817000-Дубровский д Дубровки</v>
          </cell>
        </row>
        <row r="9673">
          <cell r="A9673" t="str">
            <v>28250818000-Дягилевский д Дягилево</v>
          </cell>
        </row>
        <row r="9674">
          <cell r="A9674" t="str">
            <v>28250820000-Елецкий с Ельцы</v>
          </cell>
        </row>
        <row r="9675">
          <cell r="A9675" t="str">
            <v>28250822000-Дружногорковский д Дружная Горка</v>
          </cell>
        </row>
        <row r="9676">
          <cell r="A9676" t="str">
            <v>28250823000-Кашинский д Большое Кашино</v>
          </cell>
        </row>
        <row r="9677">
          <cell r="A9677" t="str">
            <v>28250824000-Киселевский д Киселево</v>
          </cell>
        </row>
        <row r="9678">
          <cell r="A9678" t="str">
            <v>28250826000-Захаровский д Захарово</v>
          </cell>
        </row>
        <row r="9679">
          <cell r="A9679" t="str">
            <v>28250827000-Максимковский д Максимково</v>
          </cell>
        </row>
        <row r="9680">
          <cell r="A9680" t="str">
            <v>28250828000-Оковецкий д Оковцы</v>
          </cell>
        </row>
        <row r="9681">
          <cell r="A9681" t="str">
            <v>28250829000-Ларионовский д Ларионово</v>
          </cell>
        </row>
        <row r="9682">
          <cell r="A9682" t="str">
            <v>28250830000-Ольховский д Ольхово</v>
          </cell>
        </row>
        <row r="9683">
          <cell r="A9683" t="str">
            <v>28250832000-Селищенский п Селище</v>
          </cell>
        </row>
        <row r="9684">
          <cell r="A9684" t="str">
            <v>28250836000-Дрыгомский д Дрыгомо</v>
          </cell>
        </row>
        <row r="9685">
          <cell r="A9685" t="str">
            <v>28250838000-Хотошинский д Хотошино</v>
          </cell>
        </row>
        <row r="9686">
          <cell r="A9686" t="str">
            <v>28250840000-Талицкий д Тальцы</v>
          </cell>
        </row>
        <row r="9687">
          <cell r="A9687" t="str">
            <v>28250844000-Шуваевский д Шуваево</v>
          </cell>
        </row>
        <row r="9688">
          <cell r="A9688" t="str">
            <v>28251000000-Сонковский рп Сонково</v>
          </cell>
        </row>
        <row r="9689">
          <cell r="A9689" t="str">
            <v>28251550000-Поселки городского типа Сонковского рна</v>
          </cell>
        </row>
        <row r="9690">
          <cell r="A9690" t="str">
            <v>28251551000-Сонково</v>
          </cell>
        </row>
        <row r="9691">
          <cell r="A9691" t="str">
            <v>28251800000-Сельсоветы Сонковского рна</v>
          </cell>
        </row>
        <row r="9692">
          <cell r="A9692" t="str">
            <v>28251804000-Беляницкий с Беляницы</v>
          </cell>
        </row>
        <row r="9693">
          <cell r="A9693" t="str">
            <v>28251806000-Пореченский с Поречье</v>
          </cell>
        </row>
        <row r="9694">
          <cell r="A9694" t="str">
            <v>28251808000-Гладышевский д Гладышево</v>
          </cell>
        </row>
        <row r="9695">
          <cell r="A9695" t="str">
            <v>28251809000-Григорковский д Григорково</v>
          </cell>
        </row>
        <row r="9696">
          <cell r="A9696" t="str">
            <v>28251810000-Зубаревский д Зубарево</v>
          </cell>
        </row>
        <row r="9697">
          <cell r="A9697" t="str">
            <v>28251812000-Койский с Кой</v>
          </cell>
        </row>
        <row r="9698">
          <cell r="A9698" t="str">
            <v>28251816000-Горский д Горка</v>
          </cell>
        </row>
        <row r="9699">
          <cell r="A9699" t="str">
            <v>28251818000-Лавровский с Лаврово</v>
          </cell>
        </row>
        <row r="9700">
          <cell r="A9700" t="str">
            <v>28251820000-Петровский с Петровское</v>
          </cell>
        </row>
        <row r="9701">
          <cell r="A9701" t="str">
            <v>28251821000-Новогорицкий д Новые Горицы</v>
          </cell>
        </row>
        <row r="9702">
          <cell r="A9702" t="str">
            <v>28251822000-Пищалкинский п Пищалкино</v>
          </cell>
        </row>
        <row r="9703">
          <cell r="A9703" t="str">
            <v>28251824000-Пригорский д Пригорки</v>
          </cell>
        </row>
        <row r="9704">
          <cell r="A9704" t="str">
            <v>28252000000-Спировский рп Спирово</v>
          </cell>
        </row>
        <row r="9705">
          <cell r="A9705" t="str">
            <v>28252550000-Поселки городского типа Спировского рна</v>
          </cell>
        </row>
        <row r="9706">
          <cell r="A9706" t="str">
            <v>28252551000-Спирово</v>
          </cell>
        </row>
        <row r="9707">
          <cell r="A9707" t="str">
            <v>28252800000-Сельсоветы Спировского рна</v>
          </cell>
        </row>
        <row r="9708">
          <cell r="A9708" t="str">
            <v>28252804000-Бирючевский д Бирючево</v>
          </cell>
        </row>
        <row r="9709">
          <cell r="A9709" t="str">
            <v>28252806000-Выдропужский с Выдропужск</v>
          </cell>
        </row>
        <row r="9710">
          <cell r="A9710" t="str">
            <v>28252808000-Городецкий д Городок</v>
          </cell>
        </row>
        <row r="9711">
          <cell r="A9711" t="str">
            <v>28252812000-Заболотский д Заболотье</v>
          </cell>
        </row>
        <row r="9712">
          <cell r="A9712" t="str">
            <v>28252814000-Еремеевский д Еремеевка</v>
          </cell>
        </row>
        <row r="9713">
          <cell r="A9713" t="str">
            <v>28252816000-Пеньковский д Пеньково</v>
          </cell>
        </row>
        <row r="9714">
          <cell r="A9714" t="str">
            <v>28252818000-Козловский с Козлово</v>
          </cell>
        </row>
        <row r="9715">
          <cell r="A9715" t="str">
            <v>28252820000-Краснознаменский п Красное Знамя</v>
          </cell>
        </row>
        <row r="9716">
          <cell r="A9716" t="str">
            <v>28252822000-Никулинский д Никулино</v>
          </cell>
        </row>
        <row r="9717">
          <cell r="A9717" t="str">
            <v>28252824000-Новоободовский п Новое Ободово</v>
          </cell>
        </row>
        <row r="9718">
          <cell r="A9718" t="str">
            <v>28252828000-Ососьенский д Ососье</v>
          </cell>
        </row>
        <row r="9719">
          <cell r="A9719" t="str">
            <v>28253000000-Старицкий г Старица</v>
          </cell>
        </row>
        <row r="9720">
          <cell r="A9720" t="str">
            <v>28253500000-Города районного подчинения Старицкого рна</v>
          </cell>
        </row>
        <row r="9721">
          <cell r="A9721" t="str">
            <v>28253501000-Старица</v>
          </cell>
        </row>
        <row r="9722">
          <cell r="A9722" t="str">
            <v>28253800000-Сельсоветы Старицкого рна</v>
          </cell>
        </row>
        <row r="9723">
          <cell r="A9723" t="str">
            <v>28253802000-Архангельский д Архангельское</v>
          </cell>
        </row>
        <row r="9724">
          <cell r="A9724" t="str">
            <v>28253804000-Бабинский д Бабино</v>
          </cell>
        </row>
        <row r="9725">
          <cell r="A9725" t="str">
            <v>28253806000-Бабынинский д Бабынино</v>
          </cell>
        </row>
        <row r="9726">
          <cell r="A9726" t="str">
            <v>28253808000-Берновский д Берново</v>
          </cell>
        </row>
        <row r="9727">
          <cell r="A9727" t="str">
            <v>28253810000-Бойковский д Бойково</v>
          </cell>
        </row>
        <row r="9728">
          <cell r="A9728" t="str">
            <v>28253812000-Болдыревский д Юрьевское</v>
          </cell>
        </row>
        <row r="9729">
          <cell r="A9729" t="str">
            <v>28253814000-Бродовский д Броды</v>
          </cell>
        </row>
        <row r="9730">
          <cell r="A9730" t="str">
            <v>28253816000-Васильевский д Васильевское</v>
          </cell>
        </row>
        <row r="9731">
          <cell r="A9731" t="str">
            <v>28253818000-Паньковский д Паньково</v>
          </cell>
        </row>
        <row r="9732">
          <cell r="A9732" t="str">
            <v>28253820000-Гурьевский д Гурьево</v>
          </cell>
        </row>
        <row r="9733">
          <cell r="A9733" t="str">
            <v>28253822000-Гостеневский д Гостенево</v>
          </cell>
        </row>
        <row r="9734">
          <cell r="A9734" t="str">
            <v>28253824000-Дарьинский д Дарьино</v>
          </cell>
        </row>
        <row r="9735">
          <cell r="A9735" t="str">
            <v>28253826000-Денежновский д Денежное</v>
          </cell>
        </row>
        <row r="9736">
          <cell r="A9736" t="str">
            <v>28253828000-Нестеровский д Нестерово</v>
          </cell>
        </row>
        <row r="9737">
          <cell r="A9737" t="str">
            <v>28253830000-Емельяновский с Емельяново</v>
          </cell>
        </row>
        <row r="9738">
          <cell r="A9738" t="str">
            <v>28253832000-Коньковский д Коньково</v>
          </cell>
        </row>
        <row r="9739">
          <cell r="A9739" t="str">
            <v>28253834000-Корениченский д Кореничено</v>
          </cell>
        </row>
        <row r="9740">
          <cell r="A9740" t="str">
            <v>28253836000-Красновский д Красное</v>
          </cell>
        </row>
        <row r="9741">
          <cell r="A9741" t="str">
            <v>28253838000-Луковниковский с Луковниково</v>
          </cell>
        </row>
        <row r="9742">
          <cell r="A9742" t="str">
            <v>28253840000-Максимовский д Максимово</v>
          </cell>
        </row>
        <row r="9743">
          <cell r="A9743" t="str">
            <v>28253842000-Мартьяновский д Мартьяново</v>
          </cell>
        </row>
        <row r="9744">
          <cell r="A9744" t="str">
            <v>28253844000-Орловский д Орлово</v>
          </cell>
        </row>
        <row r="9745">
          <cell r="A9745" t="str">
            <v>28253846000-НовоЯмской д НовоЯмская</v>
          </cell>
        </row>
        <row r="9746">
          <cell r="A9746" t="str">
            <v>28253848000-Новский д Новое</v>
          </cell>
        </row>
        <row r="9747">
          <cell r="A9747" t="str">
            <v>28253850000-Орешкинский с Орешки</v>
          </cell>
        </row>
        <row r="9748">
          <cell r="A9748" t="str">
            <v>28253852000-Покровский д Покровское</v>
          </cell>
        </row>
        <row r="9749">
          <cell r="A9749" t="str">
            <v>28253854000-Роднинский д Родня</v>
          </cell>
        </row>
        <row r="9750">
          <cell r="A9750" t="str">
            <v>28253856000-Романовский д Романово</v>
          </cell>
        </row>
        <row r="9751">
          <cell r="A9751" t="str">
            <v>28253858000-Ряснинский д Рясня</v>
          </cell>
        </row>
        <row r="9752">
          <cell r="A9752" t="str">
            <v>28253860000-Сидоровский д Сидорово</v>
          </cell>
        </row>
        <row r="9753">
          <cell r="A9753" t="str">
            <v>28253862000-Старицкий ст Старица</v>
          </cell>
        </row>
        <row r="9754">
          <cell r="A9754" t="str">
            <v>28253864000-Степуринский д Степурино</v>
          </cell>
        </row>
        <row r="9755">
          <cell r="A9755" t="str">
            <v>28253866000-Суровцовский д Суровцово</v>
          </cell>
        </row>
        <row r="9756">
          <cell r="A9756" t="str">
            <v>28253868000-Юрьевский д Юрьевское</v>
          </cell>
        </row>
        <row r="9757">
          <cell r="A9757" t="str">
            <v>28254000000-Торжокский г Торжок</v>
          </cell>
        </row>
        <row r="9758">
          <cell r="A9758" t="str">
            <v>28254800000-Сельсоветы Торжокского рна</v>
          </cell>
        </row>
        <row r="9759">
          <cell r="A9759" t="str">
            <v>28254804000-Воропунивский д Воропуни</v>
          </cell>
        </row>
        <row r="9760">
          <cell r="A9760" t="str">
            <v>28254806000-Богатьковский д Богатьково</v>
          </cell>
        </row>
        <row r="9761">
          <cell r="A9761" t="str">
            <v>28254808000-Яконовский с Яконово</v>
          </cell>
        </row>
        <row r="9762">
          <cell r="A9762" t="str">
            <v>28254810000-Большепетровский д Большое Петрово</v>
          </cell>
        </row>
        <row r="9763">
          <cell r="A9763" t="str">
            <v>28254812000-Большесвятцовский д Большое Святцово</v>
          </cell>
        </row>
        <row r="9764">
          <cell r="A9764" t="str">
            <v>28254813000-Булатниковский д Булатниково</v>
          </cell>
        </row>
        <row r="9765">
          <cell r="A9765" t="str">
            <v>28254814000-Будовский д Будово</v>
          </cell>
        </row>
        <row r="9766">
          <cell r="A9766" t="str">
            <v>28254816000-Альфимовский д Альфимово</v>
          </cell>
        </row>
        <row r="9767">
          <cell r="A9767" t="str">
            <v>28254818000-Высоковский п Высокое</v>
          </cell>
        </row>
        <row r="9768">
          <cell r="A9768" t="str">
            <v>28254820000-Глуховский д Глухово</v>
          </cell>
        </row>
        <row r="9769">
          <cell r="A9769" t="str">
            <v>28254822000-Борисцевский д Борисцево</v>
          </cell>
        </row>
        <row r="9770">
          <cell r="A9770" t="str">
            <v>28254824000-Грузинский д Грузины</v>
          </cell>
        </row>
        <row r="9771">
          <cell r="A9771" t="str">
            <v>28254826000-Ладьинский д Ладьино</v>
          </cell>
        </row>
        <row r="9772">
          <cell r="A9772" t="str">
            <v>28254828000-Дудоровский д Дудорово</v>
          </cell>
        </row>
        <row r="9773">
          <cell r="A9773" t="str">
            <v>28254830000-Мирновский п Мирный</v>
          </cell>
        </row>
        <row r="9774">
          <cell r="A9774" t="str">
            <v>28254832000-Ильинский д Ильино</v>
          </cell>
        </row>
        <row r="9775">
          <cell r="A9775" t="str">
            <v>28254836000-Климовский д Климово</v>
          </cell>
        </row>
        <row r="9776">
          <cell r="A9776" t="str">
            <v>28254838000-Клоковский д Клоково</v>
          </cell>
        </row>
        <row r="9777">
          <cell r="A9777" t="str">
            <v>28254840000-Тредубский д Тредубье</v>
          </cell>
        </row>
        <row r="9778">
          <cell r="A9778" t="str">
            <v>28254842000-Лужковский д Лужково</v>
          </cell>
        </row>
        <row r="9779">
          <cell r="A9779" t="str">
            <v>28254844000-Марьинский с Марьино</v>
          </cell>
        </row>
        <row r="9780">
          <cell r="A9780" t="str">
            <v>28254846000-Мошковский д Мошки</v>
          </cell>
        </row>
        <row r="9781">
          <cell r="A9781" t="str">
            <v>28254848000-Никольский с Никольское</v>
          </cell>
        </row>
        <row r="9782">
          <cell r="A9782" t="str">
            <v>28254850000-Тупиковский д Тупиково</v>
          </cell>
        </row>
        <row r="9783">
          <cell r="A9783" t="str">
            <v>28254851000-Пироговский д Пирогово</v>
          </cell>
        </row>
        <row r="9784">
          <cell r="A9784" t="str">
            <v>28254852000-Осташковский д Осташково</v>
          </cell>
        </row>
        <row r="9785">
          <cell r="A9785" t="str">
            <v>28254856000-Русинский д Русино</v>
          </cell>
        </row>
        <row r="9786">
          <cell r="A9786" t="str">
            <v>28254858000-Тверецкий п Тверецкий</v>
          </cell>
        </row>
        <row r="9787">
          <cell r="A9787" t="str">
            <v>28254860000-Страшевичский с Страшевичи</v>
          </cell>
        </row>
        <row r="9788">
          <cell r="A9788" t="str">
            <v>28254862000-Сукромленский с Сукромля</v>
          </cell>
        </row>
        <row r="9789">
          <cell r="A9789" t="str">
            <v>28254864000-Рудниковский д Рудниково</v>
          </cell>
        </row>
        <row r="9790">
          <cell r="A9790" t="str">
            <v>28254866000-Масловский д Маслово</v>
          </cell>
        </row>
        <row r="9791">
          <cell r="A9791" t="str">
            <v>28255000000-Торопецкий г Торопец</v>
          </cell>
        </row>
        <row r="9792">
          <cell r="A9792" t="str">
            <v>28255500000-Города районного подчинения Торопецкого рна</v>
          </cell>
        </row>
        <row r="9793">
          <cell r="A9793" t="str">
            <v>28255501000-Торопец</v>
          </cell>
        </row>
        <row r="9794">
          <cell r="A9794" t="str">
            <v>28255800000-Сельсоветы Торопецкого рна</v>
          </cell>
        </row>
        <row r="9795">
          <cell r="A9795" t="str">
            <v>28255806000-Волокский д Волок</v>
          </cell>
        </row>
        <row r="9796">
          <cell r="A9796" t="str">
            <v>28255808000-Грядецкий д Грядцы</v>
          </cell>
        </row>
        <row r="9797">
          <cell r="A9797" t="str">
            <v>28255812000-Василевский д Василево</v>
          </cell>
        </row>
        <row r="9798">
          <cell r="A9798" t="str">
            <v>28255814000-Конищевский д Клыпино</v>
          </cell>
        </row>
        <row r="9799">
          <cell r="A9799" t="str">
            <v>28255816000-Кочутский д Кочута</v>
          </cell>
        </row>
        <row r="9800">
          <cell r="A9800" t="str">
            <v>28255818000-Краснополецкий д Захоломье</v>
          </cell>
        </row>
        <row r="9801">
          <cell r="A9801" t="str">
            <v>28255820000-Кудрявцевский д Озерец</v>
          </cell>
        </row>
        <row r="9802">
          <cell r="A9802" t="str">
            <v>28255824000-Пчелинский д Пчелино</v>
          </cell>
        </row>
        <row r="9803">
          <cell r="A9803" t="str">
            <v>28255826000-Лужницкий д Выдры</v>
          </cell>
        </row>
        <row r="9804">
          <cell r="A9804" t="str">
            <v>28255828000-Подгородненский д Подгороднее</v>
          </cell>
        </row>
        <row r="9805">
          <cell r="A9805" t="str">
            <v>28255830000-Пестряковский д Пестряково</v>
          </cell>
        </row>
        <row r="9806">
          <cell r="A9806" t="str">
            <v>28255832000-Плоскошский п Плоскошь</v>
          </cell>
        </row>
        <row r="9807">
          <cell r="A9807" t="str">
            <v>28255834000-Пожинский д Пожня</v>
          </cell>
        </row>
        <row r="9808">
          <cell r="A9808" t="str">
            <v>28255836000-Понизовский д Понизовье</v>
          </cell>
        </row>
        <row r="9809">
          <cell r="A9809" t="str">
            <v>28255838000-Пятницкий д Пятницкое</v>
          </cell>
        </row>
        <row r="9810">
          <cell r="A9810" t="str">
            <v>28255840000-Речанский д Речане</v>
          </cell>
        </row>
        <row r="9811">
          <cell r="A9811" t="str">
            <v>28255844000-Скворцовский д Скворцово</v>
          </cell>
        </row>
        <row r="9812">
          <cell r="A9812" t="str">
            <v>28255845000-Уваровский д Уварово</v>
          </cell>
        </row>
        <row r="9813">
          <cell r="A9813" t="str">
            <v>28255846000-Шешуринский д Наговье</v>
          </cell>
        </row>
        <row r="9814">
          <cell r="A9814" t="str">
            <v>28256000000-Удомельский г Удомля</v>
          </cell>
        </row>
        <row r="9815">
          <cell r="A9815" t="str">
            <v>28256800000-Сельсоветы Удомельского рна</v>
          </cell>
        </row>
        <row r="9816">
          <cell r="A9816" t="str">
            <v>28256804000-Брусовский п Брусово</v>
          </cell>
        </row>
        <row r="9817">
          <cell r="A9817" t="str">
            <v>28256806000-Рядский д Ряд</v>
          </cell>
        </row>
        <row r="9818">
          <cell r="A9818" t="str">
            <v>28256808000-Верескуновский д Верескуново</v>
          </cell>
        </row>
        <row r="9819">
          <cell r="A9819" t="str">
            <v>28256812000-Еремковский с Еремково</v>
          </cell>
        </row>
        <row r="9820">
          <cell r="A9820" t="str">
            <v>28256816000-Зареченский д Попово</v>
          </cell>
        </row>
        <row r="9821">
          <cell r="A9821" t="str">
            <v>28256818000-Копачевский д Копачево</v>
          </cell>
        </row>
        <row r="9822">
          <cell r="A9822" t="str">
            <v>28256820000-Куровский д Курово</v>
          </cell>
        </row>
        <row r="9823">
          <cell r="A9823" t="str">
            <v>28256822000-Липенский д Липны</v>
          </cell>
        </row>
        <row r="9824">
          <cell r="A9824" t="str">
            <v>28256824000-Молдинский с Молдино</v>
          </cell>
        </row>
        <row r="9825">
          <cell r="A9825" t="str">
            <v>28256826000-Мстинский п Мста</v>
          </cell>
        </row>
        <row r="9826">
          <cell r="A9826" t="str">
            <v>28256828000-ОзероГорский д Озера</v>
          </cell>
        </row>
        <row r="9827">
          <cell r="A9827" t="str">
            <v>28256830000-Порожкинский д Порожки</v>
          </cell>
        </row>
        <row r="9828">
          <cell r="A9828" t="str">
            <v>28256832000-Котлованский с Котлован</v>
          </cell>
        </row>
        <row r="9829">
          <cell r="A9829" t="str">
            <v>28256834000-Таракинский д Выскодня</v>
          </cell>
        </row>
        <row r="9830">
          <cell r="A9830" t="str">
            <v>28256840000-Удомельский г Удомля</v>
          </cell>
        </row>
        <row r="9831">
          <cell r="A9831" t="str">
            <v>28257000000-Фировский рп Фирово</v>
          </cell>
        </row>
        <row r="9832">
          <cell r="A9832" t="str">
            <v>28257550000-Поселки городского типа Фировского рна</v>
          </cell>
        </row>
        <row r="9833">
          <cell r="A9833" t="str">
            <v>28257551000-Фирово</v>
          </cell>
        </row>
        <row r="9834">
          <cell r="A9834" t="str">
            <v>28257557000-Великооктябрьский</v>
          </cell>
        </row>
        <row r="9835">
          <cell r="A9835" t="str">
            <v>28257800000-Сельсоветы Фировского рна</v>
          </cell>
        </row>
        <row r="9836">
          <cell r="A9836" t="str">
            <v>28257803000-Дубровский д Дубровка</v>
          </cell>
        </row>
        <row r="9837">
          <cell r="A9837" t="str">
            <v>28257804000-Жуковский д Жуково</v>
          </cell>
        </row>
        <row r="9838">
          <cell r="A9838" t="str">
            <v>28257806000-Покровский с Покровское</v>
          </cell>
        </row>
        <row r="9839">
          <cell r="A9839" t="str">
            <v>28257810000-Рождественский с Рождество</v>
          </cell>
        </row>
        <row r="9840">
          <cell r="A9840" t="str">
            <v>28257814000-Трестинский д Трестино</v>
          </cell>
        </row>
        <row r="9841">
          <cell r="A9841" t="str">
            <v>28257815000-Трудовой п.Труд</v>
          </cell>
        </row>
        <row r="9842">
          <cell r="A9842" t="str">
            <v>28257818000-Фировский рп Фирово</v>
          </cell>
        </row>
        <row r="9843">
          <cell r="A9843" t="str">
            <v>28257824000-Ходуновский д Ходуново</v>
          </cell>
        </row>
        <row r="9844">
          <cell r="A9844" t="str">
            <v>28257830000-Яблоньский д Яблонька</v>
          </cell>
        </row>
        <row r="9845">
          <cell r="A9845" t="str">
            <v>28400000000-Города областного подчинения Тверской области</v>
          </cell>
        </row>
        <row r="9846">
          <cell r="A9846" t="str">
            <v>28401000000-Тверь</v>
          </cell>
        </row>
        <row r="9847">
          <cell r="A9847" t="str">
            <v>28401360000-Районы г Твери</v>
          </cell>
        </row>
        <row r="9848">
          <cell r="A9848" t="str">
            <v>28401365000-Заволжский</v>
          </cell>
        </row>
        <row r="9849">
          <cell r="A9849" t="str">
            <v>28401370000-Московский</v>
          </cell>
        </row>
        <row r="9850">
          <cell r="A9850" t="str">
            <v>28401375000-Пролетарский</v>
          </cell>
        </row>
        <row r="9851">
          <cell r="A9851" t="str">
            <v>28401378000-Центральный</v>
          </cell>
        </row>
        <row r="9852">
          <cell r="A9852" t="str">
            <v>28401650000-Поселки городского типа, подчиненные Администрации Заволжского района г Твери</v>
          </cell>
        </row>
        <row r="9853">
          <cell r="A9853" t="str">
            <v>28401653000-Сахарово</v>
          </cell>
        </row>
        <row r="9854">
          <cell r="A9854" t="str">
            <v>28405000000-Бежецк</v>
          </cell>
        </row>
        <row r="9855">
          <cell r="A9855" t="str">
            <v>28408000000-Бологое</v>
          </cell>
        </row>
        <row r="9856">
          <cell r="A9856" t="str">
            <v>28414000000-Вышний Волочек</v>
          </cell>
        </row>
        <row r="9857">
          <cell r="A9857" t="str">
            <v>28420000000-Кашин</v>
          </cell>
        </row>
        <row r="9858">
          <cell r="A9858" t="str">
            <v>28426000000-Кимры</v>
          </cell>
        </row>
        <row r="9859">
          <cell r="A9859" t="str">
            <v>28430000000-Конаково</v>
          </cell>
        </row>
        <row r="9860">
          <cell r="A9860" t="str">
            <v>28435000000-Нелидово</v>
          </cell>
        </row>
        <row r="9861">
          <cell r="A9861" t="str">
            <v>28440000000-Осташков</v>
          </cell>
        </row>
        <row r="9862">
          <cell r="A9862" t="str">
            <v>28445000000-Ржев</v>
          </cell>
        </row>
        <row r="9863">
          <cell r="A9863" t="str">
            <v>28450000000-Торжок</v>
          </cell>
        </row>
        <row r="9864">
          <cell r="A9864" t="str">
            <v>28455000000-Удомля</v>
          </cell>
        </row>
        <row r="9865">
          <cell r="A9865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6">
          <cell r="A9866" t="str">
            <v>28553000000-Озерный</v>
          </cell>
        </row>
        <row r="9867">
          <cell r="A9867" t="str">
            <v>28556000000-Солнечный</v>
          </cell>
        </row>
        <row r="9868">
          <cell r="A9868" t="str">
            <v>29000000000-Калужская область г Калуга</v>
          </cell>
        </row>
        <row r="9869">
          <cell r="A9869" t="str">
            <v>29200000000-Районы Калужской области</v>
          </cell>
        </row>
        <row r="9870">
          <cell r="A9870" t="str">
            <v>29202000000-Бабынинский п Бабынино</v>
          </cell>
        </row>
        <row r="9871">
          <cell r="A9871" t="str">
            <v>29202800000-Сельсоветы Бабынинского рна</v>
          </cell>
        </row>
        <row r="9872">
          <cell r="A9872" t="str">
            <v>29202804000-Антопьевский с Антопьево</v>
          </cell>
        </row>
        <row r="9873">
          <cell r="A9873" t="str">
            <v>29202808000-Бабынинский п Бабынино</v>
          </cell>
        </row>
        <row r="9874">
          <cell r="A9874" t="str">
            <v>29202811000-Воронинский д Воронино</v>
          </cell>
        </row>
        <row r="9875">
          <cell r="A9875" t="str">
            <v>29202816000-Куракинский с Куракино</v>
          </cell>
        </row>
        <row r="9876">
          <cell r="A9876" t="str">
            <v>29202820000-Муромцевский с Муромцево</v>
          </cell>
        </row>
        <row r="9877">
          <cell r="A9877" t="str">
            <v>29202824000-Мячковский с Тырново</v>
          </cell>
        </row>
        <row r="9878">
          <cell r="A9878" t="str">
            <v>29202826000-Никольский с Никольское</v>
          </cell>
        </row>
        <row r="9879">
          <cell r="A9879" t="str">
            <v>29202828000-ПоселковоВоротынский п Воротынск</v>
          </cell>
        </row>
        <row r="9880">
          <cell r="A9880" t="str">
            <v>29202832000-Пятницкий с Пятницкое</v>
          </cell>
        </row>
        <row r="9881">
          <cell r="A9881" t="str">
            <v>29202836000-Рождественский п Садовый</v>
          </cell>
        </row>
        <row r="9882">
          <cell r="A9882" t="str">
            <v>29202840000-Сабуровщинский с Сабуровщино</v>
          </cell>
        </row>
        <row r="9883">
          <cell r="A9883" t="str">
            <v>29202844000-Стрельнинский п Газопровода</v>
          </cell>
        </row>
        <row r="9884">
          <cell r="A9884" t="str">
            <v>29202848000-Утешевский с Утешево</v>
          </cell>
        </row>
        <row r="9885">
          <cell r="A9885" t="str">
            <v>29202852000-Хваловский с Бабынино</v>
          </cell>
        </row>
        <row r="9886">
          <cell r="A9886" t="str">
            <v>29204000000-Барятинский с Барятино</v>
          </cell>
        </row>
        <row r="9887">
          <cell r="A9887" t="str">
            <v>29204800000-Сельсоветы Барятинского рна</v>
          </cell>
        </row>
        <row r="9888">
          <cell r="A9888" t="str">
            <v>29204804000-Асмоловский д Асмолово</v>
          </cell>
        </row>
        <row r="9889">
          <cell r="A9889" t="str">
            <v>29204808000-Барятинский с Барятино</v>
          </cell>
        </row>
        <row r="9890">
          <cell r="A9890" t="str">
            <v>29204812000-Бахмутовский д Бахмутово</v>
          </cell>
        </row>
        <row r="9891">
          <cell r="A9891" t="str">
            <v>29204816000-Дегонский д Дегонка</v>
          </cell>
        </row>
        <row r="9892">
          <cell r="A9892" t="str">
            <v>29204820000-Добровский д Добрая</v>
          </cell>
        </row>
        <row r="9893">
          <cell r="A9893" t="str">
            <v>29204827000-Краснохолмский д Красный Холм</v>
          </cell>
        </row>
        <row r="9894">
          <cell r="A9894" t="str">
            <v>29204828000-КрисановоПятницкий д КрисановоПятница</v>
          </cell>
        </row>
        <row r="9895">
          <cell r="A9895" t="str">
            <v>29204832000-Милотичский с Милотичи</v>
          </cell>
        </row>
        <row r="9896">
          <cell r="A9896" t="str">
            <v>29204836000-Мосурской с Мосур</v>
          </cell>
        </row>
        <row r="9897">
          <cell r="A9897" t="str">
            <v>29204842000-Перенежский д Перенежье</v>
          </cell>
        </row>
        <row r="9898">
          <cell r="A9898" t="str">
            <v>29204844000-Сильковичский с Сильковичи</v>
          </cell>
        </row>
        <row r="9899">
          <cell r="A9899" t="str">
            <v>29204848000-Спасский п Мирный</v>
          </cell>
        </row>
        <row r="9900">
          <cell r="A9900" t="str">
            <v>29204852000-Фоминский д Цветовка</v>
          </cell>
        </row>
        <row r="9901">
          <cell r="A9901" t="str">
            <v>29204856000-Шершневский д Шершнево</v>
          </cell>
        </row>
        <row r="9902">
          <cell r="A9902" t="str">
            <v>29206000000-Боровский г Боровск</v>
          </cell>
        </row>
        <row r="9903">
          <cell r="A9903" t="str">
            <v>29206500000-Города районного подчинения Боровского рна</v>
          </cell>
        </row>
        <row r="9904">
          <cell r="A9904" t="str">
            <v>29206501000-Боровск</v>
          </cell>
        </row>
        <row r="9905">
          <cell r="A9905" t="str">
            <v>29206505000-Балабаново</v>
          </cell>
        </row>
        <row r="9906">
          <cell r="A9906" t="str">
            <v>29206550000-Поселки городского типа Боровского рна</v>
          </cell>
        </row>
        <row r="9907">
          <cell r="A9907" t="str">
            <v>29206557000-Ермолино</v>
          </cell>
        </row>
        <row r="9908">
          <cell r="A9908" t="str">
            <v>29206800000-Сельсоветы Боровского рна</v>
          </cell>
        </row>
        <row r="9909">
          <cell r="A9909" t="str">
            <v>29206804000-Асеньевский д Асеньевское</v>
          </cell>
        </row>
        <row r="9910">
          <cell r="A9910" t="str">
            <v>29206808000-Атрепьевский д Митяево</v>
          </cell>
        </row>
        <row r="9911">
          <cell r="A9911" t="str">
            <v>29206812000-Белкинский п свх ""Боровский"""</v>
          </cell>
        </row>
        <row r="9912">
          <cell r="A9912" t="str">
            <v>29206816000-Добринский п Ворсино</v>
          </cell>
        </row>
        <row r="9913">
          <cell r="A9913" t="str">
            <v>29206820000-Коростелевский д Коростелево</v>
          </cell>
        </row>
        <row r="9914">
          <cell r="A9914" t="str">
            <v>29206824000-Рощинский д Комлево</v>
          </cell>
        </row>
        <row r="9915">
          <cell r="A9915" t="str">
            <v>29206832000-Совьяковский д Совьяки</v>
          </cell>
        </row>
        <row r="9916">
          <cell r="A9916" t="str">
            <v>29206836000-Кривский д Кривское</v>
          </cell>
        </row>
        <row r="9917">
          <cell r="A9917" t="str">
            <v>29206840000-Федоринский д Борисово</v>
          </cell>
        </row>
        <row r="9918">
          <cell r="A9918" t="str">
            <v>29208000000-Дзержинский г Кондрово</v>
          </cell>
        </row>
        <row r="9919">
          <cell r="A9919" t="str">
            <v>29208500000-Города районного подчинения Дзержинского рна</v>
          </cell>
        </row>
        <row r="9920">
          <cell r="A9920" t="str">
            <v>29208501000-Кондрово</v>
          </cell>
        </row>
        <row r="9921">
          <cell r="A9921" t="str">
            <v>29208550000-Поселки городского типа Дзержинского рна</v>
          </cell>
        </row>
        <row r="9922">
          <cell r="A9922" t="str">
            <v>29208555000-Куровской</v>
          </cell>
        </row>
        <row r="9923">
          <cell r="A9923" t="str">
            <v>29208557000-Полотняный Завод</v>
          </cell>
        </row>
        <row r="9924">
          <cell r="A9924" t="str">
            <v>29208560000-Пятовский</v>
          </cell>
        </row>
        <row r="9925">
          <cell r="A9925" t="str">
            <v>29208564000-Товарково</v>
          </cell>
        </row>
        <row r="9926">
          <cell r="A9926" t="str">
            <v>29208800000-Сельсоветы Дзержинского рна</v>
          </cell>
        </row>
        <row r="9927">
          <cell r="A9927" t="str">
            <v>29208804000-Барсуковский д Барсуки</v>
          </cell>
        </row>
        <row r="9928">
          <cell r="A9928" t="str">
            <v>29208806000-Галкинский д Галкино</v>
          </cell>
        </row>
        <row r="9929">
          <cell r="A9929" t="str">
            <v>29208808000-Давыдовский д Сени</v>
          </cell>
        </row>
        <row r="9930">
          <cell r="A9930" t="str">
            <v>29208809000-Дворцовский с Дворцы</v>
          </cell>
        </row>
        <row r="9931">
          <cell r="A9931" t="str">
            <v>29208810000-Жилетовский д Жилетово</v>
          </cell>
        </row>
        <row r="9932">
          <cell r="A9932" t="str">
            <v>29208811000-Дурневский д Дурнево</v>
          </cell>
        </row>
        <row r="9933">
          <cell r="A9933" t="str">
            <v>29208812000-Звизжевский д Звизжи</v>
          </cell>
        </row>
        <row r="9934">
          <cell r="A9934" t="str">
            <v>29208816000-Карамышевский д Редькино</v>
          </cell>
        </row>
        <row r="9935">
          <cell r="A9935" t="str">
            <v>29208817000-Карцовский д Карцово</v>
          </cell>
        </row>
        <row r="9936">
          <cell r="A9936" t="str">
            <v>29208818000-Кожуховский д Кожухово</v>
          </cell>
        </row>
        <row r="9937">
          <cell r="A9937" t="str">
            <v>29208820000-ЛевТолстовский с им Льва Толстого</v>
          </cell>
        </row>
        <row r="9938">
          <cell r="A9938" t="str">
            <v>29208826000-Маковецкий с Маковцы</v>
          </cell>
        </row>
        <row r="9939">
          <cell r="A9939" t="str">
            <v>29208832000-Недетовский п свх ""Чкаловский"""</v>
          </cell>
        </row>
        <row r="9940">
          <cell r="A9940" t="str">
            <v>29208836000-Некрасовский д Плюсково</v>
          </cell>
        </row>
        <row r="9941">
          <cell r="A9941" t="str">
            <v>29208840000-Никольский д Никольское</v>
          </cell>
        </row>
        <row r="9942">
          <cell r="A9942" t="str">
            <v>29208848000-Остроженский п Острожное</v>
          </cell>
        </row>
        <row r="9943">
          <cell r="A9943" t="str">
            <v>29208852000-ПолотняноЗаводский д Старки</v>
          </cell>
        </row>
        <row r="9944">
          <cell r="A9944" t="str">
            <v>29208856000-Руднянский д Рудня</v>
          </cell>
        </row>
        <row r="9945">
          <cell r="A9945" t="str">
            <v>29208864000-Фроловский п Центральной Усадьбы свх им Ленина</v>
          </cell>
        </row>
        <row r="9946">
          <cell r="A9946" t="str">
            <v>29210000000-Думиничский рп Думиничи</v>
          </cell>
        </row>
        <row r="9947">
          <cell r="A9947" t="str">
            <v>29210550000-Поселки городского типа Думиничского рна</v>
          </cell>
        </row>
        <row r="9948">
          <cell r="A9948" t="str">
            <v>29210551000-Думиничи</v>
          </cell>
        </row>
        <row r="9949">
          <cell r="A9949" t="str">
            <v>29210800000-Сельсоветы Думиничского рна</v>
          </cell>
        </row>
        <row r="9950">
          <cell r="A9950" t="str">
            <v>29210804000-Брынский с Брынь</v>
          </cell>
        </row>
        <row r="9951">
          <cell r="A9951" t="str">
            <v>29210808000-Будский д Буда</v>
          </cell>
        </row>
        <row r="9952">
          <cell r="A9952" t="str">
            <v>29210812000-Вертненский с Вертное</v>
          </cell>
        </row>
        <row r="9953">
          <cell r="A9953" t="str">
            <v>29210816000-Высокский д Высокое</v>
          </cell>
        </row>
        <row r="9954">
          <cell r="A9954" t="str">
            <v>29210820000-Гульцовский д Верхнее Гульцово</v>
          </cell>
        </row>
        <row r="9955">
          <cell r="A9955" t="str">
            <v>29210824000-Дубровский д Дубровка</v>
          </cell>
        </row>
        <row r="9956">
          <cell r="A9956" t="str">
            <v>29210828000-Думиничский д Думиничи</v>
          </cell>
        </row>
        <row r="9957">
          <cell r="A9957" t="str">
            <v>29210832000-Зимницкий с Зимницы</v>
          </cell>
        </row>
        <row r="9958">
          <cell r="A9958" t="str">
            <v>29210836000-Которской с Которь</v>
          </cell>
        </row>
        <row r="9959">
          <cell r="A9959" t="str">
            <v>29210840000-Маклаковский с Маклаки</v>
          </cell>
        </row>
        <row r="9960">
          <cell r="A9960" t="str">
            <v>29210844000-Масловский д Маслово</v>
          </cell>
        </row>
        <row r="9961">
          <cell r="A9961" t="str">
            <v>29210848000-Хотьковский с Хотьково</v>
          </cell>
        </row>
        <row r="9962">
          <cell r="A9962" t="str">
            <v>29210852000-Чернышинский с Чернышено</v>
          </cell>
        </row>
        <row r="9963">
          <cell r="A9963" t="str">
            <v>29212000000-Жиздринский г Жиздра</v>
          </cell>
        </row>
        <row r="9964">
          <cell r="A9964" t="str">
            <v>29212500000-Города районного подчинения Жиздринского рна</v>
          </cell>
        </row>
        <row r="9965">
          <cell r="A9965" t="str">
            <v>29212501000-Жиздра</v>
          </cell>
        </row>
        <row r="9966">
          <cell r="A9966" t="str">
            <v>29212800000-Сельсоветы Жиздринского рна</v>
          </cell>
        </row>
        <row r="9967">
          <cell r="A9967" t="str">
            <v>29212804000-Акимовский д Нижняя Акимовка</v>
          </cell>
        </row>
        <row r="9968">
          <cell r="A9968" t="str">
            <v>29212808000-Кореневский д Коренево</v>
          </cell>
        </row>
        <row r="9969">
          <cell r="A9969" t="str">
            <v>29212812000-Никитинский д Мужитино</v>
          </cell>
        </row>
        <row r="9970">
          <cell r="A9970" t="str">
            <v>29212816000-Овсорокской с Овсорок</v>
          </cell>
        </row>
        <row r="9971">
          <cell r="A9971" t="str">
            <v>29212820000-Огорской с Огорь</v>
          </cell>
        </row>
        <row r="9972">
          <cell r="A9972" t="str">
            <v>29212828000-Петровский п Студенец</v>
          </cell>
        </row>
        <row r="9973">
          <cell r="A9973" t="str">
            <v>29212832000-Полюдовский с Полюдово</v>
          </cell>
        </row>
        <row r="9974">
          <cell r="A9974" t="str">
            <v>29212836000-Советский п свх ""Коллективизатор"""</v>
          </cell>
        </row>
        <row r="9975">
          <cell r="A9975" t="str">
            <v>29212840000-Улемецкий д Улемец</v>
          </cell>
        </row>
        <row r="9976">
          <cell r="A9976" t="str">
            <v>29212844000-УльяноЛенинский д Младенск</v>
          </cell>
        </row>
        <row r="9977">
          <cell r="A9977" t="str">
            <v>29212852000-Яровщинский д Яровщина</v>
          </cell>
        </row>
        <row r="9978">
          <cell r="A9978" t="str">
            <v>29213000000-Жуковский г Жуков</v>
          </cell>
        </row>
        <row r="9979">
          <cell r="A9979" t="str">
            <v>29213500000-Города районного подчинения Жуковского рна</v>
          </cell>
        </row>
        <row r="9980">
          <cell r="A9980" t="str">
            <v>29213501000-Жуков</v>
          </cell>
        </row>
        <row r="9981">
          <cell r="A9981" t="str">
            <v>29213550000-Поселки городского типа Жуковского рна</v>
          </cell>
        </row>
        <row r="9982">
          <cell r="A9982" t="str">
            <v>29213557000-Белоусово</v>
          </cell>
        </row>
        <row r="9983">
          <cell r="A9983" t="str">
            <v>29213560000-Кременки</v>
          </cell>
        </row>
        <row r="9984">
          <cell r="A9984" t="str">
            <v>29213800000-Сельсоветы Жуковского рна</v>
          </cell>
        </row>
        <row r="9985">
          <cell r="A9985" t="str">
            <v>29213804000-Воробьевский д Воробьи</v>
          </cell>
        </row>
        <row r="9986">
          <cell r="A9986" t="str">
            <v>29213808000-Высокиничский с Высокиничи</v>
          </cell>
        </row>
        <row r="9987">
          <cell r="A9987" t="str">
            <v>29213818000-Жуковский г Жуков</v>
          </cell>
        </row>
        <row r="9988">
          <cell r="A9988" t="str">
            <v>29213819000-Корсаковский д Корсаково</v>
          </cell>
        </row>
        <row r="9989">
          <cell r="A9989" t="str">
            <v>29213824000-Машковский д Машково</v>
          </cell>
        </row>
        <row r="9990">
          <cell r="A9990" t="str">
            <v>29213832000-Передольский д Верховье</v>
          </cell>
        </row>
        <row r="9991">
          <cell r="A9991" t="str">
            <v>29213836000-Тарутинский с Тарутино</v>
          </cell>
        </row>
        <row r="9992">
          <cell r="A9992" t="str">
            <v>29213840000-Тростьевский д Тростье</v>
          </cell>
        </row>
        <row r="9993">
          <cell r="A9993" t="str">
            <v>29213844000-Троицкий с Троицкое</v>
          </cell>
        </row>
        <row r="9994">
          <cell r="A9994" t="str">
            <v>29213848000-Трубинский с Трубино</v>
          </cell>
        </row>
        <row r="9995">
          <cell r="A9995" t="str">
            <v>29213856000-Чаусовский п Совхоза ""Чаусово"""</v>
          </cell>
        </row>
        <row r="9996">
          <cell r="A9996" t="str">
            <v>29213860000-Чубаровский д Чубарово</v>
          </cell>
        </row>
        <row r="9997">
          <cell r="A9997" t="str">
            <v>29214000000-Кировский г Киров</v>
          </cell>
        </row>
        <row r="9998">
          <cell r="A9998" t="str">
            <v>29214800000-Сельсоветы Кировского рна</v>
          </cell>
        </row>
        <row r="9999">
          <cell r="A9999" t="str">
            <v>29214804000-Бережковский с Бережки</v>
          </cell>
        </row>
        <row r="10000">
          <cell r="A10000" t="str">
            <v>29214808000-Большежелтоуховский д Малая Песочня</v>
          </cell>
        </row>
        <row r="10001">
          <cell r="A10001" t="str">
            <v>29214812000-Большесавкинский д Большие Савки</v>
          </cell>
        </row>
        <row r="10002">
          <cell r="A10002" t="str">
            <v>29214816000-Верхнепесоченский д Верхняя Песочня</v>
          </cell>
        </row>
        <row r="10003">
          <cell r="A10003" t="str">
            <v>29214820000-Воловский с Волое</v>
          </cell>
        </row>
        <row r="10004">
          <cell r="A10004" t="str">
            <v>29214824000-Воскресенский п Санатория ""Нагорное"""</v>
          </cell>
        </row>
        <row r="10005">
          <cell r="A10005" t="str">
            <v>29214828000-Выползовский д Выползово</v>
          </cell>
        </row>
        <row r="10006">
          <cell r="A10006" t="str">
            <v>29214832000-Гавриловский д Гавриловка</v>
          </cell>
        </row>
        <row r="10007">
          <cell r="A10007" t="str">
            <v>29214836000-Дубровский с Дуброво</v>
          </cell>
        </row>
        <row r="10008">
          <cell r="A10008" t="str">
            <v>29214840000-Лосинский д Буда</v>
          </cell>
        </row>
        <row r="10009">
          <cell r="A10009" t="str">
            <v>29214844000-Тягаевский д Тягаево</v>
          </cell>
        </row>
        <row r="10010">
          <cell r="A10010" t="str">
            <v>29214848000-Фоминичский с Фоминичи</v>
          </cell>
        </row>
        <row r="10011">
          <cell r="A10011" t="str">
            <v>29215000000-Износковский с Износки</v>
          </cell>
        </row>
        <row r="10012">
          <cell r="A10012" t="str">
            <v>29215800000-Сельсоветы Износковского рна</v>
          </cell>
        </row>
        <row r="10013">
          <cell r="A10013" t="str">
            <v>29215802000-Агарышевский д Хвощи</v>
          </cell>
        </row>
        <row r="10014">
          <cell r="A10014" t="str">
            <v>29215805000-Алексеевский д Алексеевка</v>
          </cell>
        </row>
        <row r="10015">
          <cell r="A10015" t="str">
            <v>29215810000-Извольский с Извольск</v>
          </cell>
        </row>
        <row r="10016">
          <cell r="A10016" t="str">
            <v>29215812000-Износковский с Износки</v>
          </cell>
        </row>
        <row r="10017">
          <cell r="A10017" t="str">
            <v>29215820000-Кошняковский п Льнозавода</v>
          </cell>
        </row>
        <row r="10018">
          <cell r="A10018" t="str">
            <v>29215825000-Лысковский д Михали</v>
          </cell>
        </row>
        <row r="10019">
          <cell r="A10019" t="str">
            <v>29215830000-Мочальниковский д Ореховня</v>
          </cell>
        </row>
        <row r="10020">
          <cell r="A10020" t="str">
            <v>29215835000-Мятлевский п Мятлево</v>
          </cell>
        </row>
        <row r="10021">
          <cell r="A10021" t="str">
            <v>29215845000-Туровский д Ивановское</v>
          </cell>
        </row>
        <row r="10022">
          <cell r="A10022" t="str">
            <v>29215865000-ШанскоЗаводский с Шанский Завод</v>
          </cell>
        </row>
        <row r="10023">
          <cell r="A10023" t="str">
            <v>29216000000-Козельский г Козельск</v>
          </cell>
        </row>
        <row r="10024">
          <cell r="A10024" t="str">
            <v>29216500000-Города районного подчинения Козельского рна</v>
          </cell>
        </row>
        <row r="10025">
          <cell r="A10025" t="str">
            <v>29216501000-Козельск</v>
          </cell>
        </row>
        <row r="10026">
          <cell r="A10026" t="str">
            <v>29216504000-Сосенский</v>
          </cell>
        </row>
        <row r="10027">
          <cell r="A10027" t="str">
            <v>29216800000-Сельсоветы Козельского рна</v>
          </cell>
        </row>
        <row r="10028">
          <cell r="A10028" t="str">
            <v>29216804000-Березичский п Березичского Стеклозавода</v>
          </cell>
        </row>
        <row r="10029">
          <cell r="A10029" t="str">
            <v>29216808000-Бурнашевский д Богдановка</v>
          </cell>
        </row>
        <row r="10030">
          <cell r="A10030" t="str">
            <v>29216812000-Волконский с Волконское</v>
          </cell>
        </row>
        <row r="10031">
          <cell r="A10031" t="str">
            <v>29216816000-Дешовский д Дешовки</v>
          </cell>
        </row>
        <row r="10032">
          <cell r="A10032" t="str">
            <v>29216820000-Каменский д Каменка</v>
          </cell>
        </row>
        <row r="10033">
          <cell r="A10033" t="str">
            <v>29216824000-Киреевский д КиреевскоеПервое</v>
          </cell>
        </row>
        <row r="10034">
          <cell r="A10034" t="str">
            <v>29216828000-Лавровский д Лавровск</v>
          </cell>
        </row>
        <row r="10035">
          <cell r="A10035" t="str">
            <v>29216832000-Нижнепрысковский с Нижние Прыски</v>
          </cell>
        </row>
        <row r="10036">
          <cell r="A10036" t="str">
            <v>29216836000-Плюсковский д Плюсково</v>
          </cell>
        </row>
        <row r="10037">
          <cell r="A10037" t="str">
            <v>29216840000-Подборский д Подборки</v>
          </cell>
        </row>
        <row r="10038">
          <cell r="A10038" t="str">
            <v>29216844000-Покровский с Покровск</v>
          </cell>
        </row>
        <row r="10039">
          <cell r="A10039" t="str">
            <v>29216848000-Попелевский с Попелево</v>
          </cell>
        </row>
        <row r="10040">
          <cell r="A10040" t="str">
            <v>29216852000-Сенинский д СениноПервое</v>
          </cell>
        </row>
        <row r="10041">
          <cell r="A10041" t="str">
            <v>29216856000-Чернышинский с Чернышено</v>
          </cell>
        </row>
        <row r="10042">
          <cell r="A10042" t="str">
            <v>29218000000-Куйбышевский п Бетлица</v>
          </cell>
        </row>
        <row r="10043">
          <cell r="A10043" t="str">
            <v>29218800000-Сельсоветы Куйбышевского рна</v>
          </cell>
        </row>
        <row r="10044">
          <cell r="A10044" t="str">
            <v>29218808000-Бетлицкий п Бетлица</v>
          </cell>
        </row>
        <row r="10045">
          <cell r="A10045" t="str">
            <v>29218812000-Бутчинский с Бутчино</v>
          </cell>
        </row>
        <row r="10046">
          <cell r="A10046" t="str">
            <v>29218816000-Ветьмицкий д Ветьмица</v>
          </cell>
        </row>
        <row r="10047">
          <cell r="A10047" t="str">
            <v>29218820000-Григорьевский д Суборово</v>
          </cell>
        </row>
        <row r="10048">
          <cell r="A10048" t="str">
            <v>29218824000-Жерелевский с Жерелево</v>
          </cell>
        </row>
        <row r="10049">
          <cell r="A10049" t="str">
            <v>29218828000-Закрутовский с Закрутое</v>
          </cell>
        </row>
        <row r="10050">
          <cell r="A10050" t="str">
            <v>29218832000-Зимницкий д Зимницы</v>
          </cell>
        </row>
        <row r="10051">
          <cell r="A10051" t="str">
            <v>29218836000-Кузьминичский д Кузьминичи</v>
          </cell>
        </row>
        <row r="10052">
          <cell r="A10052" t="str">
            <v>29218840000-Милеевский д Милеево</v>
          </cell>
        </row>
        <row r="10053">
          <cell r="A10053" t="str">
            <v>29218844000-Мокровский с Мокрое</v>
          </cell>
        </row>
        <row r="10054">
          <cell r="A10054" t="str">
            <v>29218848000-Мамоновский д Мамоновка</v>
          </cell>
        </row>
        <row r="10055">
          <cell r="A10055" t="str">
            <v>29218852000-Троицкий с Троицкое</v>
          </cell>
        </row>
        <row r="10056">
          <cell r="A10056" t="str">
            <v>29220000000-Людиновский г Людиново</v>
          </cell>
        </row>
        <row r="10057">
          <cell r="A10057" t="str">
            <v>29220800000-Сельсоветы Людиновского рна</v>
          </cell>
        </row>
        <row r="10058">
          <cell r="A10058" t="str">
            <v>29220804000-Буканский с Букань</v>
          </cell>
        </row>
        <row r="10059">
          <cell r="A10059" t="str">
            <v>29220808000-Верзебневский д Верзебнево</v>
          </cell>
        </row>
        <row r="10060">
          <cell r="A10060" t="str">
            <v>29220812000-Войловский д Войлово</v>
          </cell>
        </row>
        <row r="10061">
          <cell r="A10061" t="str">
            <v>29220816000-Игнатовский д Носовка</v>
          </cell>
        </row>
        <row r="10062">
          <cell r="A10062" t="str">
            <v>29220820000-Колчинский с Колчино</v>
          </cell>
        </row>
        <row r="10063">
          <cell r="A10063" t="str">
            <v>29220824000-Космачевский с Космачево</v>
          </cell>
        </row>
        <row r="10064">
          <cell r="A10064" t="str">
            <v>29220828000-КуявоКурганский д Голосиловка</v>
          </cell>
        </row>
        <row r="10065">
          <cell r="A10065" t="str">
            <v>29220832000-Манинский д Манино</v>
          </cell>
        </row>
        <row r="10066">
          <cell r="A10066" t="str">
            <v>29220836000-Печковский д Печки</v>
          </cell>
        </row>
        <row r="10067">
          <cell r="A10067" t="str">
            <v>29220840000-Заболотский д Заболотье</v>
          </cell>
        </row>
        <row r="10068">
          <cell r="A10068" t="str">
            <v>29223000000-Малоярославецкий г Малоярославец</v>
          </cell>
        </row>
        <row r="10069">
          <cell r="A10069" t="str">
            <v>29223500000-Города районного подчинения Малоярославецкого рна</v>
          </cell>
        </row>
        <row r="10070">
          <cell r="A10070" t="str">
            <v>29223501000-Малоярославец</v>
          </cell>
        </row>
        <row r="10071">
          <cell r="A10071" t="str">
            <v>29223800000-Сельсоветы Малоярославецкого рна</v>
          </cell>
        </row>
        <row r="10072">
          <cell r="A10072" t="str">
            <v>29223809000-Воробьевский д Воробьево</v>
          </cell>
        </row>
        <row r="10073">
          <cell r="A10073" t="str">
            <v>29223812000-Детчинский с Детчино</v>
          </cell>
        </row>
        <row r="10074">
          <cell r="A10074" t="str">
            <v>29223820000-Ерденевский д Ерденево</v>
          </cell>
        </row>
        <row r="10075">
          <cell r="A10075" t="str">
            <v>29223824000-Захаровский д Захарово</v>
          </cell>
        </row>
        <row r="10076">
          <cell r="A10076" t="str">
            <v>29223828000-Ильинский с Ильинское</v>
          </cell>
        </row>
        <row r="10077">
          <cell r="A10077" t="str">
            <v>29223832000-Коллонтаевский с Коллонтай</v>
          </cell>
        </row>
        <row r="10078">
          <cell r="A10078" t="str">
            <v>29223836000-Кудиновский п Кудиново</v>
          </cell>
        </row>
        <row r="10079">
          <cell r="A10079" t="str">
            <v>29223840000-Кутузовский с СпасЗагорье</v>
          </cell>
        </row>
        <row r="10080">
          <cell r="A10080" t="str">
            <v>29223848000-Маклинский с Маклино</v>
          </cell>
        </row>
        <row r="10081">
          <cell r="A10081" t="str">
            <v>29223852000-Максимовский д Максимовка</v>
          </cell>
        </row>
        <row r="10082">
          <cell r="A10082" t="str">
            <v>29223856000-Михеевский д Михеево</v>
          </cell>
        </row>
        <row r="10083">
          <cell r="A10083" t="str">
            <v>29223860000-Неделенский с Недельное</v>
          </cell>
        </row>
        <row r="10084">
          <cell r="A10084" t="str">
            <v>29223868000-Прудковский д Прудки</v>
          </cell>
        </row>
        <row r="10085">
          <cell r="A10085" t="str">
            <v>29223872000-Рябцевский д Рябцево</v>
          </cell>
        </row>
        <row r="10086">
          <cell r="A10086" t="str">
            <v>29223876000-Торбеевский п Юбилейный</v>
          </cell>
        </row>
        <row r="10087">
          <cell r="A10087" t="str">
            <v>29223880000-Трубицынский д Заболотное</v>
          </cell>
        </row>
        <row r="10088">
          <cell r="A10088" t="str">
            <v>29223884000-Якушевский д Березовка</v>
          </cell>
        </row>
        <row r="10089">
          <cell r="A10089" t="str">
            <v>29225000000-Медынский г Медынь</v>
          </cell>
        </row>
        <row r="10090">
          <cell r="A10090" t="str">
            <v>29225500000-Города районного подчинения Медынского рна</v>
          </cell>
        </row>
        <row r="10091">
          <cell r="A10091" t="str">
            <v>29225501000-Медынь</v>
          </cell>
        </row>
        <row r="10092">
          <cell r="A10092" t="str">
            <v>29225800000-Сельсоветы Медынского рна</v>
          </cell>
        </row>
        <row r="10093">
          <cell r="A10093" t="str">
            <v>29225804000-Адуевский с Адуево</v>
          </cell>
        </row>
        <row r="10094">
          <cell r="A10094" t="str">
            <v>29225812000-Глуховский д Глухово</v>
          </cell>
        </row>
        <row r="10095">
          <cell r="A10095" t="str">
            <v>29225816000-Гусевский д Гусево</v>
          </cell>
        </row>
        <row r="10096">
          <cell r="A10096" t="str">
            <v>29225825000-Корнеевский д Михальчуково</v>
          </cell>
        </row>
        <row r="10097">
          <cell r="A10097" t="str">
            <v>29225828000-Кременский с Кременское</v>
          </cell>
        </row>
        <row r="10098">
          <cell r="A10098" t="str">
            <v>29225836000-Луначарский д Варваровка</v>
          </cell>
        </row>
        <row r="10099">
          <cell r="A10099" t="str">
            <v>29225843000-Никитский с Никитское</v>
          </cell>
        </row>
        <row r="10100">
          <cell r="A10100" t="str">
            <v>29225852000-Передельский с Передел</v>
          </cell>
        </row>
        <row r="10101">
          <cell r="A10101" t="str">
            <v>29225856000-Свердловский д Брюхово</v>
          </cell>
        </row>
        <row r="10102">
          <cell r="A10102" t="str">
            <v>29225860000-Степановский д Романово</v>
          </cell>
        </row>
        <row r="10103">
          <cell r="A10103" t="str">
            <v>29225864000-Улановский д Михеево</v>
          </cell>
        </row>
        <row r="10104">
          <cell r="A10104" t="str">
            <v>29227000000-Мещовский г Мещовск</v>
          </cell>
        </row>
        <row r="10105">
          <cell r="A10105" t="str">
            <v>29227500000-Города районного подчинения Мещовского рна</v>
          </cell>
        </row>
        <row r="10106">
          <cell r="A10106" t="str">
            <v>29227501000-Мещовск</v>
          </cell>
        </row>
        <row r="10107">
          <cell r="A10107" t="str">
            <v>29227800000-Сельсоветы Мещовского рна</v>
          </cell>
        </row>
        <row r="10108">
          <cell r="A10108" t="str">
            <v>29227804000-Алешинский д Большое Алешино</v>
          </cell>
        </row>
        <row r="10109">
          <cell r="A10109" t="str">
            <v>29227812000-Гавриковский с Гаврики</v>
          </cell>
        </row>
        <row r="10110">
          <cell r="A10110" t="str">
            <v>29227813000-Домашовский п Лесной</v>
          </cell>
        </row>
        <row r="10111">
          <cell r="A10111" t="str">
            <v>29227815000-Казаковский д Казаковка</v>
          </cell>
        </row>
        <row r="10112">
          <cell r="A10112" t="str">
            <v>29227817000-Карцевский д Карцево</v>
          </cell>
        </row>
        <row r="10113">
          <cell r="A10113" t="str">
            <v>29227820000-Клетинский с Клетино</v>
          </cell>
        </row>
        <row r="10114">
          <cell r="A10114" t="str">
            <v>29227824000-Кудринский жд ст Кудринская</v>
          </cell>
        </row>
        <row r="10115">
          <cell r="A10115" t="str">
            <v>29227825000-Лаптевский д Лаптево</v>
          </cell>
        </row>
        <row r="10116">
          <cell r="A10116" t="str">
            <v>29227826000-Мармыжовский с Мармыжи</v>
          </cell>
        </row>
        <row r="10117">
          <cell r="A10117" t="str">
            <v>29227828000-Мошонский с Мошонки</v>
          </cell>
        </row>
        <row r="10118">
          <cell r="A10118" t="str">
            <v>29227832000-Покровский с Покров</v>
          </cell>
        </row>
        <row r="10119">
          <cell r="A10119" t="str">
            <v>29227834000-Растворовский с Растворово</v>
          </cell>
        </row>
        <row r="10120">
          <cell r="A10120" t="str">
            <v>29227836000-Рязанцевский д Торкотино</v>
          </cell>
        </row>
        <row r="10121">
          <cell r="A10121" t="str">
            <v>29227840000-Серпейский с Серпейск</v>
          </cell>
        </row>
        <row r="10122">
          <cell r="A10122" t="str">
            <v>29227844000-Слаутинский д Нестеровка</v>
          </cell>
        </row>
        <row r="10123">
          <cell r="A10123" t="str">
            <v>29227848000-Терпиловский с Терпилово</v>
          </cell>
        </row>
        <row r="10124">
          <cell r="A10124" t="str">
            <v>29227852000-Шаловский с Серебряно</v>
          </cell>
        </row>
        <row r="10125">
          <cell r="A10125" t="str">
            <v>29229000000-Мосальский г Мосальск</v>
          </cell>
        </row>
        <row r="10126">
          <cell r="A10126" t="str">
            <v>29229500000-Города районного подчинения Мосальского рна</v>
          </cell>
        </row>
        <row r="10127">
          <cell r="A10127" t="str">
            <v>29229501000-Мосальск</v>
          </cell>
        </row>
        <row r="10128">
          <cell r="A10128" t="str">
            <v>29229800000-Сельсоветы Мосальского рна</v>
          </cell>
        </row>
        <row r="10129">
          <cell r="A10129" t="str">
            <v>29229804000-Боровенский с Боровенск</v>
          </cell>
        </row>
        <row r="10130">
          <cell r="A10130" t="str">
            <v>29229808000-Воронинский д Воронино</v>
          </cell>
        </row>
        <row r="10131">
          <cell r="A10131" t="str">
            <v>29229812000-Горбачевский д Горбачи</v>
          </cell>
        </row>
        <row r="10132">
          <cell r="A10132" t="str">
            <v>29229816000-Груздовский д Рамено</v>
          </cell>
        </row>
        <row r="10133">
          <cell r="A10133" t="str">
            <v>29229820000-Захаринский п Шаховский</v>
          </cell>
        </row>
        <row r="10134">
          <cell r="A10134" t="str">
            <v>29229824000-Калуговский д Долгое</v>
          </cell>
        </row>
        <row r="10135">
          <cell r="A10135" t="str">
            <v>29229828000-Красноможайский д Устоша</v>
          </cell>
        </row>
        <row r="10136">
          <cell r="A10136" t="str">
            <v>29229832000-Краснооктябрьский д Никиткино</v>
          </cell>
        </row>
        <row r="10137">
          <cell r="A10137" t="str">
            <v>29229836000-Ленский с Ленск</v>
          </cell>
        </row>
        <row r="10138">
          <cell r="A10138" t="str">
            <v>29229840000-Людковский д Людково</v>
          </cell>
        </row>
        <row r="10139">
          <cell r="A10139" t="str">
            <v>29229844000-Мощинский д Передовик</v>
          </cell>
        </row>
        <row r="10140">
          <cell r="A10140" t="str">
            <v>29229848000-Посконской д Посконь</v>
          </cell>
        </row>
        <row r="10141">
          <cell r="A10141" t="str">
            <v>29229852000-Путогинский д Путогино</v>
          </cell>
        </row>
        <row r="10142">
          <cell r="A10142" t="str">
            <v>29229856000-Раменский п Раменский</v>
          </cell>
        </row>
        <row r="10143">
          <cell r="A10143" t="str">
            <v>29229858000-Савинский д Савино</v>
          </cell>
        </row>
        <row r="10144">
          <cell r="A10144" t="str">
            <v>29229860000-Селиченский д Гачки</v>
          </cell>
        </row>
        <row r="10145">
          <cell r="A10145" t="str">
            <v>29229864000-Тарасковский с Тарасково</v>
          </cell>
        </row>
        <row r="10146">
          <cell r="A10146" t="str">
            <v>29229868000-Хиринский с Дашино</v>
          </cell>
        </row>
        <row r="10147">
          <cell r="A10147" t="str">
            <v>29232000000-Перемышльский с Перемышль</v>
          </cell>
        </row>
        <row r="10148">
          <cell r="A10148" t="str">
            <v>29232800000-Сельсоветы Перемышльского рна</v>
          </cell>
        </row>
        <row r="10149">
          <cell r="A10149" t="str">
            <v>29232804000-Ахлебининский с Ахлебинино</v>
          </cell>
        </row>
        <row r="10150">
          <cell r="A10150" t="str">
            <v>29232808000-Борищевский с Борищево</v>
          </cell>
        </row>
        <row r="10151">
          <cell r="A10151" t="str">
            <v>29232812000-Воротынский п Калужская Опытная сельскохозяйствен ная станция</v>
          </cell>
        </row>
        <row r="10152">
          <cell r="A10152" t="str">
            <v>29232816000-Ильинский с Ильинское</v>
          </cell>
        </row>
        <row r="10153">
          <cell r="A10153" t="str">
            <v>29232820000-Горский д Горки</v>
          </cell>
        </row>
        <row r="10154">
          <cell r="A10154" t="str">
            <v>29232824000-Гремячевский с Гремячево</v>
          </cell>
        </row>
        <row r="10155">
          <cell r="A10155" t="str">
            <v>29232832000-Козловский д Большие Козлы</v>
          </cell>
        </row>
        <row r="10156">
          <cell r="A10156" t="str">
            <v>29232836000-Погореловский д Погореловка</v>
          </cell>
        </row>
        <row r="10157">
          <cell r="A10157" t="str">
            <v>29232840000-Корекозевский с Корекозево</v>
          </cell>
        </row>
        <row r="10158">
          <cell r="A10158" t="str">
            <v>29232844000-Макаровский с Макарово</v>
          </cell>
        </row>
        <row r="10159">
          <cell r="A10159" t="str">
            <v>29232848000-Григоровский д Григоровское</v>
          </cell>
        </row>
        <row r="10160">
          <cell r="A10160" t="str">
            <v>29232856000-Песоченский д Песочня</v>
          </cell>
        </row>
        <row r="10161">
          <cell r="A10161" t="str">
            <v>29232860000-Покровский д Покровское</v>
          </cell>
        </row>
        <row r="10162">
          <cell r="A10162" t="str">
            <v>29232864000-Сильковский д Сильково</v>
          </cell>
        </row>
        <row r="10163">
          <cell r="A10163" t="str">
            <v>29232868000-Хотисинский д Хотисино</v>
          </cell>
        </row>
        <row r="10164">
          <cell r="A10164" t="str">
            <v>29232872000-Хохловский д Хохловка</v>
          </cell>
        </row>
        <row r="10165">
          <cell r="A10165" t="str">
            <v>29234000000-СпасДеменский г СпасДеменск</v>
          </cell>
        </row>
        <row r="10166">
          <cell r="A10166" t="str">
            <v>29234500000-Города районного подчинения СпасДеменского рна</v>
          </cell>
        </row>
        <row r="10167">
          <cell r="A10167" t="str">
            <v>29234501000-СпасДеменск</v>
          </cell>
        </row>
        <row r="10168">
          <cell r="A10168" t="str">
            <v>29234800000-Сельсоветы СпасДеменского рна</v>
          </cell>
        </row>
        <row r="10169">
          <cell r="A10169" t="str">
            <v>29234804000-Буднянский п Буднянский</v>
          </cell>
        </row>
        <row r="10170">
          <cell r="A10170" t="str">
            <v>29234808000-Ипотский д Болва</v>
          </cell>
        </row>
        <row r="10171">
          <cell r="A10171" t="str">
            <v>29234812000-Лазинский с Лазинки</v>
          </cell>
        </row>
        <row r="10172">
          <cell r="A10172" t="str">
            <v>29234816000-Любунский с Любунь</v>
          </cell>
        </row>
        <row r="10173">
          <cell r="A10173" t="str">
            <v>29234820000-Нестеровский д Нестеры</v>
          </cell>
        </row>
        <row r="10174">
          <cell r="A10174" t="str">
            <v>29234824000-Новоалександровский х Новоалександров ский</v>
          </cell>
        </row>
        <row r="10175">
          <cell r="A10175" t="str">
            <v>29234828000-Павлиновский п Павлиново</v>
          </cell>
        </row>
        <row r="10176">
          <cell r="A10176" t="str">
            <v>29234832000-Парфеновский д Теплово</v>
          </cell>
        </row>
        <row r="10177">
          <cell r="A10177" t="str">
            <v>29234836000-Понизовский д Понизовье</v>
          </cell>
        </row>
        <row r="10178">
          <cell r="A10178" t="str">
            <v>29234840000-Снопотской д Снопот</v>
          </cell>
        </row>
        <row r="10179">
          <cell r="A10179" t="str">
            <v>29234844000-Стаицкий д Стайки</v>
          </cell>
        </row>
        <row r="10180">
          <cell r="A10180" t="str">
            <v>29234848000-Чипляевский п Чипляево</v>
          </cell>
        </row>
        <row r="10181">
          <cell r="A10181" t="str">
            <v>29236000000-Сухиничский г Сухиничи</v>
          </cell>
        </row>
        <row r="10182">
          <cell r="A10182" t="str">
            <v>29236500000-Города районного подчинения Сухиничского рна</v>
          </cell>
        </row>
        <row r="10183">
          <cell r="A10183" t="str">
            <v>29236501000-Сухиничи</v>
          </cell>
        </row>
        <row r="10184">
          <cell r="A10184" t="str">
            <v>29236550000-Поселки городского типа Сухиничского рна</v>
          </cell>
        </row>
        <row r="10185">
          <cell r="A10185" t="str">
            <v>29236557000-Середейский</v>
          </cell>
        </row>
        <row r="10186">
          <cell r="A10186" t="str">
            <v>29236800000-Сельсоветы Сухиничского рна</v>
          </cell>
        </row>
        <row r="10187">
          <cell r="A10187" t="str">
            <v>29236804000-Алнерский д Алнеры</v>
          </cell>
        </row>
        <row r="10188">
          <cell r="A10188" t="str">
            <v>29236808000-Бордуковский д Бордуково</v>
          </cell>
        </row>
        <row r="10189">
          <cell r="A10189" t="str">
            <v>29236812000-Брынцовский с Стрельна</v>
          </cell>
        </row>
        <row r="10190">
          <cell r="A10190" t="str">
            <v>29236816000-Верховской д Верховая</v>
          </cell>
        </row>
        <row r="10191">
          <cell r="A10191" t="str">
            <v>29236820000-Глазковский д Глазково</v>
          </cell>
        </row>
        <row r="10192">
          <cell r="A10192" t="str">
            <v>29236824000-Дабужский п Дабужа</v>
          </cell>
        </row>
        <row r="10193">
          <cell r="A10193" t="str">
            <v>29236826000-Ермоловский д Ермолово</v>
          </cell>
        </row>
        <row r="10194">
          <cell r="A10194" t="str">
            <v>29236828000-Колодезский с Богдановы Колодези</v>
          </cell>
        </row>
        <row r="10195">
          <cell r="A10195" t="str">
            <v>29236832000-Морозовский с Хотень</v>
          </cell>
        </row>
        <row r="10196">
          <cell r="A10196" t="str">
            <v>29236836000-Попковский с Попково</v>
          </cell>
        </row>
        <row r="10197">
          <cell r="A10197" t="str">
            <v>29236840000-Радождевский д Радождево</v>
          </cell>
        </row>
        <row r="10198">
          <cell r="A10198" t="str">
            <v>29236845000-Соболевский д Соболевка</v>
          </cell>
        </row>
        <row r="10199">
          <cell r="A10199" t="str">
            <v>29236847000-Субботниковский д Субботники</v>
          </cell>
        </row>
        <row r="10200">
          <cell r="A10200" t="str">
            <v>29236848000-Татаринский с Татаринцы</v>
          </cell>
        </row>
        <row r="10201">
          <cell r="A10201" t="str">
            <v>29236852000-Троснянский п Шлиппово</v>
          </cell>
        </row>
        <row r="10202">
          <cell r="A10202" t="str">
            <v>29236856000-Фроловский с Фролово</v>
          </cell>
        </row>
        <row r="10203">
          <cell r="A10203" t="str">
            <v>29236860000-Юрьевский д Юрьево</v>
          </cell>
        </row>
        <row r="10204">
          <cell r="A10204" t="str">
            <v>29238000000-Тарусский г Таруса</v>
          </cell>
        </row>
        <row r="10205">
          <cell r="A10205" t="str">
            <v>29238500000-Города районного подчинения Тарусского рна</v>
          </cell>
        </row>
        <row r="10206">
          <cell r="A10206" t="str">
            <v>29238501000-Таруса</v>
          </cell>
        </row>
        <row r="10207">
          <cell r="A10207" t="str">
            <v>29238800000-Сельсоветы Тарусского рна</v>
          </cell>
        </row>
        <row r="10208">
          <cell r="A10208" t="str">
            <v>29238804000-Барятинский с Барятино</v>
          </cell>
        </row>
        <row r="10209">
          <cell r="A10209" t="str">
            <v>29238808000-Волковской с Волковское</v>
          </cell>
        </row>
        <row r="10210">
          <cell r="A10210" t="str">
            <v>29238812000-Ильинский д Похвиснево</v>
          </cell>
        </row>
        <row r="10211">
          <cell r="A10211" t="str">
            <v>29238816000-Некрасовский с Некрасово</v>
          </cell>
        </row>
        <row r="10212">
          <cell r="A10212" t="str">
            <v>29238820000-Кузьмищевский с Кузьмищево</v>
          </cell>
        </row>
        <row r="10213">
          <cell r="A10213" t="str">
            <v>29238824000-Левшинский с Вознесенье</v>
          </cell>
        </row>
        <row r="10214">
          <cell r="A10214" t="str">
            <v>29238828000-Лопатинский с Лопатино</v>
          </cell>
        </row>
        <row r="10215">
          <cell r="A10215" t="str">
            <v>29238832000-Рощинский с Роща</v>
          </cell>
        </row>
        <row r="10216">
          <cell r="A10216" t="str">
            <v>29238836000-Сивцевский с Петрищево</v>
          </cell>
        </row>
        <row r="10217">
          <cell r="A10217" t="str">
            <v>29238840000-Трубецкой д Алекино</v>
          </cell>
        </row>
        <row r="10218">
          <cell r="A10218" t="str">
            <v>29242000000-Ульяновский с Ульяново</v>
          </cell>
        </row>
        <row r="10219">
          <cell r="A10219" t="str">
            <v>29242800000-Территориальные округа Ульяновского рна</v>
          </cell>
        </row>
        <row r="10220">
          <cell r="A10220" t="str">
            <v>29242812000-ВолосовоДудинский с ВолосовоДудино</v>
          </cell>
        </row>
        <row r="10221">
          <cell r="A10221" t="str">
            <v>29242815000-Дудоровский п Дудоровский</v>
          </cell>
        </row>
        <row r="10222">
          <cell r="A10222" t="str">
            <v>29242818000-Заречный п Заречье</v>
          </cell>
        </row>
        <row r="10223">
          <cell r="A10223" t="str">
            <v>29242838000-Мелиховский д Мелихово</v>
          </cell>
        </row>
        <row r="10224">
          <cell r="A10224" t="str">
            <v>29242848000-Поздняковский с Поздняково</v>
          </cell>
        </row>
        <row r="10225">
          <cell r="A10225" t="str">
            <v>29242856000-Ульяновский с Ульяново</v>
          </cell>
        </row>
        <row r="10226">
          <cell r="A10226" t="str">
            <v>29244000000-Ферзиковский п Ферзиково</v>
          </cell>
        </row>
        <row r="10227">
          <cell r="A10227" t="str">
            <v>29244550000-Поселки городского типа Ферзиковского рна</v>
          </cell>
        </row>
        <row r="10228">
          <cell r="A10228" t="str">
            <v>29244557000-Дугна</v>
          </cell>
        </row>
        <row r="10229">
          <cell r="A10229" t="str">
            <v>29244800000-Сельсоветы Ферзиковского рна</v>
          </cell>
        </row>
        <row r="10230">
          <cell r="A10230" t="str">
            <v>29244804000-Авчуринский с Авчурино</v>
          </cell>
        </row>
        <row r="10231">
          <cell r="A10231" t="str">
            <v>29244808000-Аристовский д Аристово</v>
          </cell>
        </row>
        <row r="10232">
          <cell r="A10232" t="str">
            <v>29244812000-Бебелевский д Бебелево</v>
          </cell>
        </row>
        <row r="10233">
          <cell r="A10233" t="str">
            <v>29244816000-Богданинский с Богданино</v>
          </cell>
        </row>
        <row r="10234">
          <cell r="A10234" t="str">
            <v>29244824000-Грабцевский с Грабцево</v>
          </cell>
        </row>
        <row r="10235">
          <cell r="A10235" t="str">
            <v>29244828000-Октябрьский п Октябрьский</v>
          </cell>
        </row>
        <row r="10236">
          <cell r="A10236" t="str">
            <v>29244832000-Красногороденский д Красный Городок</v>
          </cell>
        </row>
        <row r="10237">
          <cell r="A10237" t="str">
            <v>29244836000-Желябужский п Желябужский</v>
          </cell>
        </row>
        <row r="10238">
          <cell r="A10238" t="str">
            <v>29244840000-Зуднинский д Зудна</v>
          </cell>
        </row>
        <row r="10239">
          <cell r="A10239" t="str">
            <v>29244844000-Карповский д Ястребовка</v>
          </cell>
        </row>
        <row r="10240">
          <cell r="A10240" t="str">
            <v>29244848000-Кольцовский с Кольцово</v>
          </cell>
        </row>
        <row r="10241">
          <cell r="A10241" t="str">
            <v>29244852000-Кривцовский д Бронцы</v>
          </cell>
        </row>
        <row r="10242">
          <cell r="A10242" t="str">
            <v>29244864000-Сашкинский с Сашкино</v>
          </cell>
        </row>
        <row r="10243">
          <cell r="A10243" t="str">
            <v>29244868000-Сугоновский д Сугоново</v>
          </cell>
        </row>
        <row r="10244">
          <cell r="A10244" t="str">
            <v>29244876000-Ферзиковский п Ферзиково</v>
          </cell>
        </row>
        <row r="10245">
          <cell r="A10245" t="str">
            <v>29244880000-Хомяковский с Ферзиково</v>
          </cell>
        </row>
        <row r="10246">
          <cell r="A10246" t="str">
            <v>29246000000-Хвастовичский с Хвастовичи</v>
          </cell>
        </row>
        <row r="10247">
          <cell r="A10247" t="str">
            <v>29246800000-Сельсоветы Хвастовичского рна</v>
          </cell>
        </row>
        <row r="10248">
          <cell r="A10248" t="str">
            <v>29246804000-Авдеевский д Авдеевка</v>
          </cell>
        </row>
        <row r="10249">
          <cell r="A10249" t="str">
            <v>29246808000-Берестнянский с Колодяссы</v>
          </cell>
        </row>
        <row r="10250">
          <cell r="A10250" t="str">
            <v>29246812000-Бояновичский с Бояновичи</v>
          </cell>
        </row>
        <row r="10251">
          <cell r="A10251" t="str">
            <v>29246816000-Воткинский с Воткино</v>
          </cell>
        </row>
        <row r="10252">
          <cell r="A10252" t="str">
            <v>29246818000-Еленский п Еленский</v>
          </cell>
        </row>
        <row r="10253">
          <cell r="A10253" t="str">
            <v>29246820000-Кленовский с Клен</v>
          </cell>
        </row>
        <row r="10254">
          <cell r="A10254" t="str">
            <v>29246824000-Красненский с Красное</v>
          </cell>
        </row>
        <row r="10255">
          <cell r="A10255" t="str">
            <v>29246828000-Кудрявецкий с Кудрявец</v>
          </cell>
        </row>
        <row r="10256">
          <cell r="A10256" t="str">
            <v>29246832000-Ловатской с Ловать</v>
          </cell>
        </row>
        <row r="10257">
          <cell r="A10257" t="str">
            <v>29246836000-Милеевский с Милеево</v>
          </cell>
        </row>
        <row r="10258">
          <cell r="A10258" t="str">
            <v>29246838000-Нехочской д Нехочи</v>
          </cell>
        </row>
        <row r="10259">
          <cell r="A10259" t="str">
            <v>29246840000-Палькевичский д Палькевичи</v>
          </cell>
        </row>
        <row r="10260">
          <cell r="A10260" t="str">
            <v>29246844000-Пеневичский с Пеневичи</v>
          </cell>
        </row>
        <row r="10261">
          <cell r="A10261" t="str">
            <v>29246848000-Подбужский с Подбужье</v>
          </cell>
        </row>
        <row r="10262">
          <cell r="A10262" t="str">
            <v>29246856000-Слободской с Слобода</v>
          </cell>
        </row>
        <row r="10263">
          <cell r="A10263" t="str">
            <v>29246860000-Стайковский д Стайки</v>
          </cell>
        </row>
        <row r="10264">
          <cell r="A10264" t="str">
            <v>29246864000-Хвастовичский с Хвастовичи</v>
          </cell>
        </row>
        <row r="10265">
          <cell r="A10265" t="str">
            <v>29250000000-Юхновский г Юхнов</v>
          </cell>
        </row>
        <row r="10266">
          <cell r="A10266" t="str">
            <v>29250500000-Города районного подчинения Юхновского рна</v>
          </cell>
        </row>
        <row r="10267">
          <cell r="A10267" t="str">
            <v>29250501000-Юхнов</v>
          </cell>
        </row>
        <row r="10268">
          <cell r="A10268" t="str">
            <v>29250800000-Сельсоветы Юхновского рна</v>
          </cell>
        </row>
        <row r="10269">
          <cell r="A10269" t="str">
            <v>29250808000-Беляевский д Беляево</v>
          </cell>
        </row>
        <row r="10270">
          <cell r="A10270" t="str">
            <v>29250816000-Емельяновский д Емельяновка</v>
          </cell>
        </row>
        <row r="10271">
          <cell r="A10271" t="str">
            <v>29250824000-Климовский с Климов Завод</v>
          </cell>
        </row>
        <row r="10272">
          <cell r="A10272" t="str">
            <v>29250828000-Крюковский д Крюково</v>
          </cell>
        </row>
        <row r="10273">
          <cell r="A10273" t="str">
            <v>29250832000-Луневский д Озеро</v>
          </cell>
        </row>
        <row r="10274">
          <cell r="A10274" t="str">
            <v>29250836000-Марьинский д Рыляки</v>
          </cell>
        </row>
        <row r="10275">
          <cell r="A10275" t="str">
            <v>29250840000-Палатковский д Колыхманово</v>
          </cell>
        </row>
        <row r="10276">
          <cell r="A10276" t="str">
            <v>29250842000-Плосковской д Плоское</v>
          </cell>
        </row>
        <row r="10277">
          <cell r="A10277" t="str">
            <v>29250843000-Порослицкий д Порослицы</v>
          </cell>
        </row>
        <row r="10278">
          <cell r="A10278" t="str">
            <v>29250844000-Тибекский д Куркино</v>
          </cell>
        </row>
        <row r="10279">
          <cell r="A10279" t="str">
            <v>29250848000-Троицкий д Чемоданово</v>
          </cell>
        </row>
        <row r="10280">
          <cell r="A10280" t="str">
            <v>29250856000-Упрямовский д Упрямово</v>
          </cell>
        </row>
        <row r="10281">
          <cell r="A10281" t="str">
            <v>29250860000-Щелкановский с Щелканово</v>
          </cell>
        </row>
        <row r="10282">
          <cell r="A10282" t="str">
            <v>29400000000-Города областного подчинения Калужской области</v>
          </cell>
        </row>
        <row r="10283">
          <cell r="A10283" t="str">
            <v>29401000000-Калуга</v>
          </cell>
        </row>
        <row r="10284">
          <cell r="A10284" t="str">
            <v>29401360000-Округа г Калуги</v>
          </cell>
        </row>
        <row r="10285">
          <cell r="A10285" t="str">
            <v>29401364000-Ленинский</v>
          </cell>
        </row>
        <row r="10286">
          <cell r="A10286" t="str">
            <v>29401368000-Московский</v>
          </cell>
        </row>
        <row r="10287">
          <cell r="A10287" t="str">
            <v>29401370000-Октябрьский</v>
          </cell>
        </row>
        <row r="10288">
          <cell r="A10288" t="str">
            <v>29401900000-Сельские округа, подчиненные Администрации Ленинского округа г Калуги</v>
          </cell>
        </row>
        <row r="10289">
          <cell r="A10289" t="str">
            <v>29401909000-Плетеневский п Резвань</v>
          </cell>
        </row>
        <row r="10290">
          <cell r="A10290" t="str">
            <v>29401912000-Ромодановский г Калуга</v>
          </cell>
        </row>
        <row r="10291">
          <cell r="A10291" t="str">
            <v>29401924000-Шопинский д Шопино</v>
          </cell>
        </row>
        <row r="10292">
          <cell r="A10292" t="str">
            <v>29401930000-Сельские округа, подчиненные Администрации Московского округа г Калуги</v>
          </cell>
        </row>
        <row r="10293">
          <cell r="A10293" t="str">
            <v>29401937000-Муратовский п Мирный</v>
          </cell>
        </row>
        <row r="10294">
          <cell r="A10294" t="str">
            <v>29401942000-Спасский п Росва</v>
          </cell>
        </row>
        <row r="10295">
          <cell r="A10295" t="str">
            <v>29401949000-Черносвитинский г Калуга</v>
          </cell>
        </row>
        <row r="10296">
          <cell r="A10296" t="str">
            <v>29401950000-Сельские округа, подчиненные Администрации Октябрьского округа г Калуги</v>
          </cell>
        </row>
        <row r="10297">
          <cell r="A10297" t="str">
            <v>29401953000-Новоильинский д Ильинка</v>
          </cell>
        </row>
        <row r="10298">
          <cell r="A10298" t="str">
            <v>29401955000-Ольговский г Калуга</v>
          </cell>
        </row>
        <row r="10299">
          <cell r="A10299" t="str">
            <v>29405000000-Киров</v>
          </cell>
        </row>
        <row r="10300">
          <cell r="A10300" t="str">
            <v>29410000000-Людиново</v>
          </cell>
        </row>
        <row r="10301">
          <cell r="A10301" t="str">
            <v>29415000000-Обнинск</v>
          </cell>
        </row>
        <row r="10302">
          <cell r="A10302" t="str">
            <v>30000000000-Камчатская область г Петропавловск Камчатский</v>
          </cell>
        </row>
        <row r="10303">
          <cell r="A10303" t="str">
            <v>30100000000-Корякский автономный округ (Камчатская область) рп Палана</v>
          </cell>
        </row>
        <row r="10304">
          <cell r="A10304" t="str">
            <v>30120000000-Районы Корякского автономного округа</v>
          </cell>
        </row>
        <row r="10305">
          <cell r="A10305" t="str">
            <v>30124000000-Карагинский рп Оссора</v>
          </cell>
        </row>
        <row r="10306">
          <cell r="A10306" t="str">
            <v>30124650000-Поселки городского типа Карагинского рна</v>
          </cell>
        </row>
        <row r="10307">
          <cell r="A10307" t="str">
            <v>30124651000-Оссора</v>
          </cell>
        </row>
        <row r="10308">
          <cell r="A10308" t="str">
            <v>30124900000-Местные Администрации Карагинского рна</v>
          </cell>
        </row>
        <row r="10309">
          <cell r="A10309" t="str">
            <v>30124904000-Ивашкинская с Ивашка</v>
          </cell>
        </row>
        <row r="10310">
          <cell r="A10310" t="str">
            <v>30124905000-Ильпырская с Ильпырское</v>
          </cell>
        </row>
        <row r="10311">
          <cell r="A10311" t="str">
            <v>30124907000-Карагинская с Карага</v>
          </cell>
        </row>
        <row r="10312">
          <cell r="A10312" t="str">
            <v>30124910000-Костромская с Кострома</v>
          </cell>
        </row>
        <row r="10313">
          <cell r="A10313" t="str">
            <v>30124919000-Тымлатская с Тымлат</v>
          </cell>
        </row>
        <row r="10314">
          <cell r="A10314" t="str">
            <v>30127000000-Олюторский с Тиличики</v>
          </cell>
        </row>
        <row r="10315">
          <cell r="A10315" t="str">
            <v>30129000000-Пенжинский с Каменское</v>
          </cell>
        </row>
        <row r="10316">
          <cell r="A10316" t="str">
            <v>30129900000-Сельские Администрации Пенжинского рна</v>
          </cell>
        </row>
        <row r="10317">
          <cell r="A10317" t="str">
            <v>30129904000-Аянкинская с Аянка</v>
          </cell>
        </row>
        <row r="10318">
          <cell r="A10318" t="str">
            <v>30129907000-Каменская с Каменское</v>
          </cell>
        </row>
        <row r="10319">
          <cell r="A10319" t="str">
            <v>30129910000-Манильская с Манилы</v>
          </cell>
        </row>
        <row r="10320">
          <cell r="A10320" t="str">
            <v>30129913000-Окланская с Оклан</v>
          </cell>
        </row>
        <row r="10321">
          <cell r="A10321" t="str">
            <v>30129916000-Пареньская с Парень</v>
          </cell>
        </row>
        <row r="10322">
          <cell r="A10322" t="str">
            <v>30129922000-Слаутнинская с Слаутное</v>
          </cell>
        </row>
        <row r="10323">
          <cell r="A10323" t="str">
            <v>30129925000-Таловская с Таловка</v>
          </cell>
        </row>
        <row r="10324">
          <cell r="A10324" t="str">
            <v>30132000000-Тигильский с Тигиль</v>
          </cell>
        </row>
        <row r="10325">
          <cell r="A10325" t="str">
            <v>30132650000-Поселки городского типа Тигильского рна</v>
          </cell>
        </row>
        <row r="10326">
          <cell r="A10326" t="str">
            <v>30132657000-Палана</v>
          </cell>
        </row>
        <row r="10327">
          <cell r="A10327" t="str">
            <v>30200000000-Районы Камчатской области</v>
          </cell>
        </row>
        <row r="10328">
          <cell r="A10328" t="str">
            <v>30201000000-Алеутский с Никольское</v>
          </cell>
        </row>
        <row r="10329">
          <cell r="A10329" t="str">
            <v>30204000000-Быстринский с Эссо</v>
          </cell>
        </row>
        <row r="10330">
          <cell r="A10330" t="str">
            <v>30207000000-Елизовский г Елизово</v>
          </cell>
        </row>
        <row r="10331">
          <cell r="A10331" t="str">
            <v>30207800000-Сельские округа Елизовского рна</v>
          </cell>
        </row>
        <row r="10332">
          <cell r="A10332" t="str">
            <v>30207807000-Корякский с Коряки</v>
          </cell>
        </row>
        <row r="10333">
          <cell r="A10333" t="str">
            <v>30207810000-Начикинский п Сокоч</v>
          </cell>
        </row>
        <row r="10334">
          <cell r="A10334" t="str">
            <v>30207813000-Николаевский с Николаевка</v>
          </cell>
        </row>
        <row r="10335">
          <cell r="A10335" t="str">
            <v>30207816000-Новоавачинский п Новый</v>
          </cell>
        </row>
        <row r="10336">
          <cell r="A10336" t="str">
            <v>30207818000-Новолесновский п Лесной</v>
          </cell>
        </row>
        <row r="10337">
          <cell r="A10337" t="str">
            <v>30207819000-Паратунский с Паратунка</v>
          </cell>
        </row>
        <row r="10338">
          <cell r="A10338" t="str">
            <v>30207821000-Пионерский п Пионерский</v>
          </cell>
        </row>
        <row r="10339">
          <cell r="A10339" t="str">
            <v>30207822000-Раздольненский п Раздольный</v>
          </cell>
        </row>
        <row r="10340">
          <cell r="A10340" t="str">
            <v>30210000000-Мильковский с Мильково</v>
          </cell>
        </row>
        <row r="10341">
          <cell r="A10341" t="str">
            <v>30213000000-Соболевский с Соболево</v>
          </cell>
        </row>
        <row r="10342">
          <cell r="A10342" t="str">
            <v>30216000000-УстьБольшерецкий с УстьБольшерецк</v>
          </cell>
        </row>
        <row r="10343">
          <cell r="A10343" t="str">
            <v>30216550000-Поселки городского типа Усть Большерецкого рна</v>
          </cell>
        </row>
        <row r="10344">
          <cell r="A10344" t="str">
            <v>30216557000-Озерновский</v>
          </cell>
        </row>
        <row r="10345">
          <cell r="A10345" t="str">
            <v>30216562000-Октябрьский</v>
          </cell>
        </row>
        <row r="10346">
          <cell r="A10346" t="str">
            <v>30216800000-Сельские округа УстьБольшерецкого рна</v>
          </cell>
        </row>
        <row r="10347">
          <cell r="A10347" t="str">
            <v>30216802000-Апачинский с Апача</v>
          </cell>
        </row>
        <row r="10348">
          <cell r="A10348" t="str">
            <v>30216804000-Запорожский с Запорожье</v>
          </cell>
        </row>
        <row r="10349">
          <cell r="A10349" t="str">
            <v>30216807000-Кавалерский с Кавалерское</v>
          </cell>
        </row>
        <row r="10350">
          <cell r="A10350" t="str">
            <v>30216810000-УстьБольшерецкий с УстьБольшерецк</v>
          </cell>
        </row>
        <row r="10351">
          <cell r="A10351" t="str">
            <v>30219000000-УстьКамчатский рп УстьКамчатск</v>
          </cell>
        </row>
        <row r="10352">
          <cell r="A10352" t="str">
            <v>30219500000-Города районного подчинения УстьКамчатского рна</v>
          </cell>
        </row>
        <row r="10353">
          <cell r="A10353" t="str">
            <v>30219505000-Ключи</v>
          </cell>
        </row>
        <row r="10354">
          <cell r="A10354" t="str">
            <v>30219550000-Поселки городского типа Усть Камчатского рна</v>
          </cell>
        </row>
        <row r="10355">
          <cell r="A10355" t="str">
            <v>30219551000-УстьКамчатск</v>
          </cell>
        </row>
        <row r="10356">
          <cell r="A10356" t="str">
            <v>30219558000-Козыревск</v>
          </cell>
        </row>
        <row r="10357">
          <cell r="A10357" t="str">
            <v>30241558000-Зирган</v>
          </cell>
        </row>
        <row r="10358">
          <cell r="A10358" t="str">
            <v>30400000000-Города областного подчинения Камчатской области</v>
          </cell>
        </row>
        <row r="10359">
          <cell r="A10359" t="str">
            <v>30401000000-ПетропавловскКамчатский</v>
          </cell>
        </row>
        <row r="10360">
          <cell r="A10360" t="str">
            <v>30401550000-Поселки городского типа, подчиненные Администрации г ПетропавловскКамчатский</v>
          </cell>
        </row>
        <row r="10361">
          <cell r="A10361" t="str">
            <v>30401554000-Моховая</v>
          </cell>
        </row>
        <row r="10362">
          <cell r="A10362" t="str">
            <v>30402000000-Елизово</v>
          </cell>
        </row>
        <row r="10363">
          <cell r="A10363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4">
          <cell r="A10364" t="str">
            <v>30535000000-Вилючинск</v>
          </cell>
        </row>
        <row r="10365">
          <cell r="A10365" t="str">
            <v>32000000000-Кемеровская область г Кемерово</v>
          </cell>
        </row>
        <row r="10366">
          <cell r="A10366" t="str">
            <v>32200000000-Районы Кемеровской области</v>
          </cell>
        </row>
        <row r="10367">
          <cell r="A10367" t="str">
            <v>32201000000-Беловский г Белово</v>
          </cell>
        </row>
        <row r="10368">
          <cell r="A10368" t="str">
            <v>32201550000-Поселки городского типа Беловского рна</v>
          </cell>
        </row>
        <row r="10369">
          <cell r="A10369" t="str">
            <v>32201554000-Старобачаты</v>
          </cell>
        </row>
        <row r="10370">
          <cell r="A10370" t="str">
            <v>32201800000-Сельсоветы Беловского рна</v>
          </cell>
        </row>
        <row r="10371">
          <cell r="A10371" t="str">
            <v>32201802000-Бековский с Беково</v>
          </cell>
        </row>
        <row r="10372">
          <cell r="A10372" t="str">
            <v>32201803000-Вишневский с Вишневка</v>
          </cell>
        </row>
        <row r="10373">
          <cell r="A10373" t="str">
            <v>32201812000-Евтинский с Евтино</v>
          </cell>
        </row>
        <row r="10374">
          <cell r="A10374" t="str">
            <v>32201813000-Заринский с Заринское</v>
          </cell>
        </row>
        <row r="10375">
          <cell r="A10375" t="str">
            <v>32201814000-Новобачатский с Новобачаты</v>
          </cell>
        </row>
        <row r="10376">
          <cell r="A10376" t="str">
            <v>32201815000-Инюшинский д Инюшка</v>
          </cell>
        </row>
        <row r="10377">
          <cell r="A10377" t="str">
            <v>32201820000-Коневский д Ивановка</v>
          </cell>
        </row>
        <row r="10378">
          <cell r="A10378" t="str">
            <v>32201832000-Менчерепский с Менчереп</v>
          </cell>
        </row>
        <row r="10379">
          <cell r="A10379" t="str">
            <v>32201836000-Моховский с Мохово</v>
          </cell>
        </row>
        <row r="10380">
          <cell r="A10380" t="str">
            <v>32201844000-Пермяковский с Пермяки</v>
          </cell>
        </row>
        <row r="10381">
          <cell r="A10381" t="str">
            <v>32201850000-Снежинский п Снежинский</v>
          </cell>
        </row>
        <row r="10382">
          <cell r="A10382" t="str">
            <v>32201852000-Старопестеревский с Старопестерево</v>
          </cell>
        </row>
        <row r="10383">
          <cell r="A10383" t="str">
            <v>32202000000-Гурьевский г Гурьевск</v>
          </cell>
        </row>
        <row r="10384">
          <cell r="A10384" t="str">
            <v>32202800000-Сельсоветы Гурьевского рна</v>
          </cell>
        </row>
        <row r="10385">
          <cell r="A10385" t="str">
            <v>32202804000-Горскинский с Горскино</v>
          </cell>
        </row>
        <row r="10386">
          <cell r="A10386" t="str">
            <v>32202816000-Касьминский п Тайгинский Леспромхоз</v>
          </cell>
        </row>
        <row r="10387">
          <cell r="A10387" t="str">
            <v>32202820000-Малосалаирский с Малая Салаирка</v>
          </cell>
        </row>
        <row r="10388">
          <cell r="A10388" t="str">
            <v>32202828000-Новопестеревский с Новопестерево</v>
          </cell>
        </row>
        <row r="10389">
          <cell r="A10389" t="str">
            <v>32202830000-Раздольный п Раздольный</v>
          </cell>
        </row>
        <row r="10390">
          <cell r="A10390" t="str">
            <v>32202835000-Сосновский п Сосновка</v>
          </cell>
        </row>
        <row r="10391">
          <cell r="A10391" t="str">
            <v>32202850000-УрБедаревский с УрБедари</v>
          </cell>
        </row>
        <row r="10392">
          <cell r="A10392" t="str">
            <v>32202855000-Урский п Урск</v>
          </cell>
        </row>
        <row r="10393">
          <cell r="A10393" t="str">
            <v>32204000000-Ижморский рп Ижморский</v>
          </cell>
        </row>
        <row r="10394">
          <cell r="A10394" t="str">
            <v>32204550000-Поселки городского типа Ижморского рна</v>
          </cell>
        </row>
        <row r="10395">
          <cell r="A10395" t="str">
            <v>32204551000-Ижморский</v>
          </cell>
        </row>
        <row r="10396">
          <cell r="A10396" t="str">
            <v>32204800000-Сельсоветы Ижморского рна</v>
          </cell>
        </row>
        <row r="10397">
          <cell r="A10397" t="str">
            <v>32204804000-Азановский с Ижморка 2я</v>
          </cell>
        </row>
        <row r="10398">
          <cell r="A10398" t="str">
            <v>32204808000-Берикульский с Берикуль</v>
          </cell>
        </row>
        <row r="10399">
          <cell r="A10399" t="str">
            <v>32204812000-Златогорский п Новый Свет</v>
          </cell>
        </row>
        <row r="10400">
          <cell r="A10400" t="str">
            <v>32204816000-Колыонский с Колыон</v>
          </cell>
        </row>
        <row r="10401">
          <cell r="A10401" t="str">
            <v>32204820000-Красноярский с Красный Яр</v>
          </cell>
        </row>
        <row r="10402">
          <cell r="A10402" t="str">
            <v>32204822000-Новославянский с Новославянка</v>
          </cell>
        </row>
        <row r="10403">
          <cell r="A10403" t="str">
            <v>32204824000-Постниковский с Постниково</v>
          </cell>
        </row>
        <row r="10404">
          <cell r="A10404" t="str">
            <v>32204828000-Святославский с Святославка</v>
          </cell>
        </row>
        <row r="10405">
          <cell r="A10405" t="str">
            <v>32204832000-Симбирский с Симбирка</v>
          </cell>
        </row>
        <row r="10406">
          <cell r="A10406" t="str">
            <v>32204836000-Троицкий с Троицкое</v>
          </cell>
        </row>
        <row r="10407">
          <cell r="A10407" t="str">
            <v>32207000000-Кемеровский г Кемерово</v>
          </cell>
        </row>
        <row r="10408">
          <cell r="A10408" t="str">
            <v>32207800000-Сельсоветы Кемеровского рна</v>
          </cell>
        </row>
        <row r="10409">
          <cell r="A10409" t="str">
            <v>32207804000-Андреевский с Андреевка</v>
          </cell>
        </row>
        <row r="10410">
          <cell r="A10410" t="str">
            <v>32207806000-Барановский с Барановка</v>
          </cell>
        </row>
        <row r="10411">
          <cell r="A10411" t="str">
            <v>32207808000-Береговой д Береговая</v>
          </cell>
        </row>
        <row r="10412">
          <cell r="A10412" t="str">
            <v>32207812000-Березовский с Березово</v>
          </cell>
        </row>
        <row r="10413">
          <cell r="A10413" t="str">
            <v>32207814000-Верхотомский с Верхотомское</v>
          </cell>
        </row>
        <row r="10414">
          <cell r="A10414" t="str">
            <v>32207816000-Щегловский п Щегловский</v>
          </cell>
        </row>
        <row r="10415">
          <cell r="A10415" t="str">
            <v>32207824000-Елыкаевский с Елыкаево</v>
          </cell>
        </row>
        <row r="10416">
          <cell r="A10416" t="str">
            <v>32207826000-Звездный п Звездный</v>
          </cell>
        </row>
        <row r="10417">
          <cell r="A10417" t="str">
            <v>32207828000-Ясногорский п Ясногорский</v>
          </cell>
        </row>
        <row r="10418">
          <cell r="A10418" t="str">
            <v>32207836000-Октябрьский п Кузбасский</v>
          </cell>
        </row>
        <row r="10419">
          <cell r="A10419" t="str">
            <v>32207838000-Пригородный п Пригородный</v>
          </cell>
        </row>
        <row r="10420">
          <cell r="A10420" t="str">
            <v>32207839000-Силинский с Силино</v>
          </cell>
        </row>
        <row r="10421">
          <cell r="A10421" t="str">
            <v>32207840000-Старочервовский д Старочервово</v>
          </cell>
        </row>
        <row r="10422">
          <cell r="A10422" t="str">
            <v>32207841000-Суховский п Металлплощадка</v>
          </cell>
        </row>
        <row r="10423">
          <cell r="A10423" t="str">
            <v>32207844000-Ягуновский с Ягуново</v>
          </cell>
        </row>
        <row r="10424">
          <cell r="A10424" t="str">
            <v>32210000000-Крапивинский рп Крапивинский</v>
          </cell>
        </row>
        <row r="10425">
          <cell r="A10425" t="str">
            <v>32210550000-Поселки городского типа Крапивинского рна</v>
          </cell>
        </row>
        <row r="10426">
          <cell r="A10426" t="str">
            <v>32210551000-Крапивинский</v>
          </cell>
        </row>
        <row r="10427">
          <cell r="A10427" t="str">
            <v>32210553000-Зеленогорский</v>
          </cell>
        </row>
        <row r="10428">
          <cell r="A10428" t="str">
            <v>32210800000-Сельсоветы Крапивинского рна</v>
          </cell>
        </row>
        <row r="10429">
          <cell r="A10429" t="str">
            <v>32210802000-Арсеновский с Арсеново</v>
          </cell>
        </row>
        <row r="10430">
          <cell r="A10430" t="str">
            <v>32210804000-Банновский с Банново</v>
          </cell>
        </row>
        <row r="10431">
          <cell r="A10431" t="str">
            <v>32210808000-Барачатский с Барачаты</v>
          </cell>
        </row>
        <row r="10432">
          <cell r="A10432" t="str">
            <v>32210812000-Борисовский с Борисово</v>
          </cell>
        </row>
        <row r="10433">
          <cell r="A10433" t="str">
            <v>32210816000-Зеленовский п Зеленовский</v>
          </cell>
        </row>
        <row r="10434">
          <cell r="A10434" t="str">
            <v>32210820000-Каменский с Каменка</v>
          </cell>
        </row>
        <row r="10435">
          <cell r="A10435" t="str">
            <v>32210824000-Крапивинский рп Крапивинский</v>
          </cell>
        </row>
        <row r="10436">
          <cell r="A10436" t="str">
            <v>32210828000-Мельковский п Перехляй</v>
          </cell>
        </row>
        <row r="10437">
          <cell r="A10437" t="str">
            <v>32210832000-Салтымаковский с Салтымаково</v>
          </cell>
        </row>
        <row r="10438">
          <cell r="A10438" t="str">
            <v>32210834000-Сарапкинский п Березовка</v>
          </cell>
        </row>
        <row r="10439">
          <cell r="A10439" t="str">
            <v>32210836000-Тарадановский с Тараданово</v>
          </cell>
        </row>
        <row r="10440">
          <cell r="A10440" t="str">
            <v>32210846000-Шевелевский д Шевели</v>
          </cell>
        </row>
        <row r="10441">
          <cell r="A10441" t="str">
            <v>32213000000-ЛенинскКузнецкий г ЛенинскКузнецкий</v>
          </cell>
        </row>
        <row r="10442">
          <cell r="A10442" t="str">
            <v>32213800000-Сельсоветы ЛенинскКузнецкого рна</v>
          </cell>
        </row>
        <row r="10443">
          <cell r="A10443" t="str">
            <v>32213804000-Ариничевский с Ариничево</v>
          </cell>
        </row>
        <row r="10444">
          <cell r="A10444" t="str">
            <v>32213808000-Возвышенский п Мирный</v>
          </cell>
        </row>
        <row r="10445">
          <cell r="A10445" t="str">
            <v>32213812000-Горняцкий п Восходящий</v>
          </cell>
        </row>
        <row r="10446">
          <cell r="A10446" t="str">
            <v>32213816000-Демьяновский п Демьяновка</v>
          </cell>
        </row>
        <row r="10447">
          <cell r="A10447" t="str">
            <v>32213820000-Драченинский с Драченино</v>
          </cell>
        </row>
        <row r="10448">
          <cell r="A10448" t="str">
            <v>32213824000-Егозовский п Новый</v>
          </cell>
        </row>
        <row r="10449">
          <cell r="A10449" t="str">
            <v>32213828000-Камышинский с Камышино</v>
          </cell>
        </row>
        <row r="10450">
          <cell r="A10450" t="str">
            <v>32213832000-Краснинский с Красное</v>
          </cell>
        </row>
        <row r="10451">
          <cell r="A10451" t="str">
            <v>32213836000-Красноярский д Красноярка</v>
          </cell>
        </row>
        <row r="10452">
          <cell r="A10452" t="str">
            <v>32213838000-Мусохрановский п Мусохраново</v>
          </cell>
        </row>
        <row r="10453">
          <cell r="A10453" t="str">
            <v>32213839000-Новогеоргиевский д Новогеоргиевка</v>
          </cell>
        </row>
        <row r="10454">
          <cell r="A10454" t="str">
            <v>32213840000-Панфиловский с Панфилово</v>
          </cell>
        </row>
        <row r="10455">
          <cell r="A10455" t="str">
            <v>32213848000-Подгорновский с Подгорное</v>
          </cell>
        </row>
        <row r="10456">
          <cell r="A10456" t="str">
            <v>32213850000-Свердловский п Свердловский</v>
          </cell>
        </row>
        <row r="10457">
          <cell r="A10457" t="str">
            <v>32213852000-Чкаловский п Чкаловский</v>
          </cell>
        </row>
        <row r="10458">
          <cell r="A10458" t="str">
            <v>32213856000-Чусовитинский с Чусовитино</v>
          </cell>
        </row>
        <row r="10459">
          <cell r="A10459" t="str">
            <v>32213860000-Шабановский с Шабаново</v>
          </cell>
        </row>
        <row r="10460">
          <cell r="A10460" t="str">
            <v>32216000000-Мариинский г Мариинск</v>
          </cell>
        </row>
        <row r="10461">
          <cell r="A10461" t="str">
            <v>32216800000-Сельсоветы Мариинского рна</v>
          </cell>
        </row>
        <row r="10462">
          <cell r="A10462" t="str">
            <v>32216804000-Белогородский с Белогородка</v>
          </cell>
        </row>
        <row r="10463">
          <cell r="A10463" t="str">
            <v>32216808000-Благовещенский с Благовещенка</v>
          </cell>
        </row>
        <row r="10464">
          <cell r="A10464" t="str">
            <v>32216812000-Большеантибесский с Малый Антибес</v>
          </cell>
        </row>
        <row r="10465">
          <cell r="A10465" t="str">
            <v>32216814000-Калининский п Калининский</v>
          </cell>
        </row>
        <row r="10466">
          <cell r="A10466" t="str">
            <v>32216815000-Кийский д Пристань 2я</v>
          </cell>
        </row>
        <row r="10467">
          <cell r="A10467" t="str">
            <v>32216816000-Красноорловский с Красные Орлы</v>
          </cell>
        </row>
        <row r="10468">
          <cell r="A10468" t="str">
            <v>32216820000-Лебяжинский п Лебяжий</v>
          </cell>
        </row>
        <row r="10469">
          <cell r="A10469" t="str">
            <v>32216824000-Малопесчанский с Малопесчанка</v>
          </cell>
        </row>
        <row r="10470">
          <cell r="A10470" t="str">
            <v>32216828000-Николаевский с Николаевка 2я</v>
          </cell>
        </row>
        <row r="10471">
          <cell r="A10471" t="str">
            <v>32216840000-Первомайский п Первомайский</v>
          </cell>
        </row>
        <row r="10472">
          <cell r="A10472" t="str">
            <v>32216844000-Сусловский с Суслово</v>
          </cell>
        </row>
        <row r="10473">
          <cell r="A10473" t="str">
            <v>32216848000-ТаежноМихайловский с ТаежноМихайловка</v>
          </cell>
        </row>
        <row r="10474">
          <cell r="A10474" t="str">
            <v>32216852000-Туйлинский с Туйла</v>
          </cell>
        </row>
        <row r="10475">
          <cell r="A10475" t="str">
            <v>32217000000-Междуреченский г Междуреченск</v>
          </cell>
        </row>
        <row r="10476">
          <cell r="A10476" t="str">
            <v>32217800000-Сельсоветы Междуреченского рна</v>
          </cell>
        </row>
        <row r="10477">
          <cell r="A10477" t="str">
            <v>32217810000-Майзасский п Майзас</v>
          </cell>
        </row>
        <row r="10478">
          <cell r="A10478" t="str">
            <v>32217812000-Ортонский п Ортон</v>
          </cell>
        </row>
        <row r="10479">
          <cell r="A10479" t="str">
            <v>32217815000-Тебинский п Теба</v>
          </cell>
        </row>
        <row r="10480">
          <cell r="A10480" t="str">
            <v>32219000000-Новокузнецкий г Новокузнецк</v>
          </cell>
        </row>
        <row r="10481">
          <cell r="A10481" t="str">
            <v>32219550000-Поселки городского типа Новокузнецкого рна</v>
          </cell>
        </row>
        <row r="10482">
          <cell r="A10482" t="str">
            <v>32219555000-Кузедеево</v>
          </cell>
        </row>
        <row r="10483">
          <cell r="A10483" t="str">
            <v>32219558000-Чистогорский</v>
          </cell>
        </row>
        <row r="10484">
          <cell r="A10484" t="str">
            <v>32219800000-Сельсоветы Новокузнецкого рна</v>
          </cell>
        </row>
        <row r="10485">
          <cell r="A10485" t="str">
            <v>32219804000-Атамановский с Атаманово</v>
          </cell>
        </row>
        <row r="10486">
          <cell r="A10486" t="str">
            <v>32219808000-Безруковский с Безруково</v>
          </cell>
        </row>
        <row r="10487">
          <cell r="A10487" t="str">
            <v>32219810000-Бенжерепский с Бенжереп 1й</v>
          </cell>
        </row>
        <row r="10488">
          <cell r="A10488" t="str">
            <v>32219816000-Бунгурский с Бунгур</v>
          </cell>
        </row>
        <row r="10489">
          <cell r="A10489" t="str">
            <v>32219820000-Еланский п Елань</v>
          </cell>
        </row>
        <row r="10490">
          <cell r="A10490" t="str">
            <v>32219824000-Ильинский с Ильинка</v>
          </cell>
        </row>
        <row r="10491">
          <cell r="A10491" t="str">
            <v>32219826000-Казанковский п Казанково</v>
          </cell>
        </row>
        <row r="10492">
          <cell r="A10492" t="str">
            <v>32219828000-Костенковский с Костенково</v>
          </cell>
        </row>
        <row r="10493">
          <cell r="A10493" t="str">
            <v>32219832000-Красулинский с Красулино</v>
          </cell>
        </row>
        <row r="10494">
          <cell r="A10494" t="str">
            <v>32219834000-Куртуковский с Куртуково</v>
          </cell>
        </row>
        <row r="10495">
          <cell r="A10495" t="str">
            <v>32219836000-Лысинский с Лыс</v>
          </cell>
        </row>
        <row r="10496">
          <cell r="A10496" t="str">
            <v>32219840000-Металлургский п Металлургов</v>
          </cell>
        </row>
        <row r="10497">
          <cell r="A10497" t="str">
            <v>32219843000-Николаевский п Николаевка</v>
          </cell>
        </row>
        <row r="10498">
          <cell r="A10498" t="str">
            <v>32219846000-Орловский с Красная Орловка</v>
          </cell>
        </row>
        <row r="10499">
          <cell r="A10499" t="str">
            <v>32219850000-СарыЧумышский с СарыЧумыш</v>
          </cell>
        </row>
        <row r="10500">
          <cell r="A10500" t="str">
            <v>32219856000-Сидоровский с Сидорово</v>
          </cell>
        </row>
        <row r="10501">
          <cell r="A10501" t="str">
            <v>32219860000-Сосновский с Сосновка</v>
          </cell>
        </row>
        <row r="10502">
          <cell r="A10502" t="str">
            <v>32219868000-Терсинский п Осиновое Плесо</v>
          </cell>
        </row>
        <row r="10503">
          <cell r="A10503" t="str">
            <v>32222000000-Прокопьевский г Прокопьевск</v>
          </cell>
        </row>
        <row r="10504">
          <cell r="A10504" t="str">
            <v>32222550000-Поселки городского типа Прокопьевского рна</v>
          </cell>
        </row>
        <row r="10505">
          <cell r="A10505" t="str">
            <v>32222554000-Трудармейский</v>
          </cell>
        </row>
        <row r="10506">
          <cell r="A10506" t="str">
            <v>32222800000-Сельсоветы Прокопьевского рна</v>
          </cell>
        </row>
        <row r="10507">
          <cell r="A10507" t="str">
            <v>32222804000-Большеталдинский с Большая Талда</v>
          </cell>
        </row>
        <row r="10508">
          <cell r="A10508" t="str">
            <v>32222808000-Бурлаковский с Бурлаки</v>
          </cell>
        </row>
        <row r="10509">
          <cell r="A10509" t="str">
            <v>32222811000-ВерхЕгосский с ВерхЕгос</v>
          </cell>
        </row>
        <row r="10510">
          <cell r="A10510" t="str">
            <v>32222813000-ВерхЧумышский с ВерхЧумыш</v>
          </cell>
        </row>
        <row r="10511">
          <cell r="A10511" t="str">
            <v>32222816000-Зенковский г Прокопьевск</v>
          </cell>
        </row>
        <row r="10512">
          <cell r="A10512" t="str">
            <v>32222820000-Калачевский п Калачево</v>
          </cell>
        </row>
        <row r="10513">
          <cell r="A10513" t="str">
            <v>32222824000-КаменноКлючевской п ст Каменный Ключ</v>
          </cell>
        </row>
        <row r="10514">
          <cell r="A10514" t="str">
            <v>32222828000-Карагайлинский с Карагайла</v>
          </cell>
        </row>
        <row r="10515">
          <cell r="A10515" t="str">
            <v>32222830000-Кольчегизский п Кольчегиз</v>
          </cell>
        </row>
        <row r="10516">
          <cell r="A10516" t="str">
            <v>32222832000-Котинский с Котино</v>
          </cell>
        </row>
        <row r="10517">
          <cell r="A10517" t="str">
            <v>32222836000-Кузбасский п Октябрьский</v>
          </cell>
        </row>
        <row r="10518">
          <cell r="A10518" t="str">
            <v>32222840000-Лучшевский с Шарап</v>
          </cell>
        </row>
        <row r="10519">
          <cell r="A10519" t="str">
            <v>32222844000-Михайловский с Михайловка</v>
          </cell>
        </row>
        <row r="10520">
          <cell r="A10520" t="str">
            <v>32222848000-Сафоновский п Новосафоновский</v>
          </cell>
        </row>
        <row r="10521">
          <cell r="A10521" t="str">
            <v>32222850000-Севский п Севск</v>
          </cell>
        </row>
        <row r="10522">
          <cell r="A10522" t="str">
            <v>32222852000-Терентьевский с Терентьевское</v>
          </cell>
        </row>
        <row r="10523">
          <cell r="A10523" t="str">
            <v>32222858000-Школьный п Школьный</v>
          </cell>
        </row>
        <row r="10524">
          <cell r="A10524" t="str">
            <v>32222860000-Яснополянский п Ясная Поляна</v>
          </cell>
        </row>
        <row r="10525">
          <cell r="A10525" t="str">
            <v>32225000000-Промышленновский рп Промышленная</v>
          </cell>
        </row>
        <row r="10526">
          <cell r="A10526" t="str">
            <v>32225550000-Поселки городского типа Промышленновского рна</v>
          </cell>
        </row>
        <row r="10527">
          <cell r="A10527" t="str">
            <v>32225551000-Промышленная</v>
          </cell>
        </row>
        <row r="10528">
          <cell r="A10528" t="str">
            <v>32225800000-Сельсоветы Промышленновского рна</v>
          </cell>
        </row>
        <row r="10529">
          <cell r="A10529" t="str">
            <v>32225804000-Абышевский с Абышево</v>
          </cell>
        </row>
        <row r="10530">
          <cell r="A10530" t="str">
            <v>32225808000-Вагановский с Ваганово</v>
          </cell>
        </row>
        <row r="10531">
          <cell r="A10531" t="str">
            <v>32225812000-Журавлевский с Журавлево</v>
          </cell>
        </row>
        <row r="10532">
          <cell r="A10532" t="str">
            <v>32225814000-Калинкинский д Калинкино</v>
          </cell>
        </row>
        <row r="10533">
          <cell r="A10533" t="str">
            <v>32225815000-Колычевский д Колычево</v>
          </cell>
        </row>
        <row r="10534">
          <cell r="A10534" t="str">
            <v>32225816000-Лебедевский с Лебеди</v>
          </cell>
        </row>
        <row r="10535">
          <cell r="A10535" t="str">
            <v>32225820000-Морозовский рп Промышленная</v>
          </cell>
        </row>
        <row r="10536">
          <cell r="A10536" t="str">
            <v>32225824000-Окуневский с Окунево</v>
          </cell>
        </row>
        <row r="10537">
          <cell r="A10537" t="str">
            <v>32225828000-Плотниковский п Плотниково</v>
          </cell>
        </row>
        <row r="10538">
          <cell r="A10538" t="str">
            <v>32225832000-Падунский п ст Падунская</v>
          </cell>
        </row>
        <row r="10539">
          <cell r="A10539" t="str">
            <v>32225836000-Пушкинский с Краснинское</v>
          </cell>
        </row>
        <row r="10540">
          <cell r="A10540" t="str">
            <v>32225840000-Тарабаринский с Труд</v>
          </cell>
        </row>
        <row r="10541">
          <cell r="A10541" t="str">
            <v>32225844000-Тарасовский с Тарасово</v>
          </cell>
        </row>
        <row r="10542">
          <cell r="A10542" t="str">
            <v>32225848000-Титовский с Титово</v>
          </cell>
        </row>
        <row r="10543">
          <cell r="A10543" t="str">
            <v>32226830000-Комсомольский с Комсомольское</v>
          </cell>
        </row>
        <row r="10544">
          <cell r="A10544" t="str">
            <v>32227000000-Таштагольский г Таштагол</v>
          </cell>
        </row>
        <row r="10545">
          <cell r="A10545" t="str">
            <v>32227550000-Поселки городского типа Таштагольского рна</v>
          </cell>
        </row>
        <row r="10546">
          <cell r="A10546" t="str">
            <v>32227554000-Каз</v>
          </cell>
        </row>
        <row r="10547">
          <cell r="A10547" t="str">
            <v>32227557000-Мундыбаш</v>
          </cell>
        </row>
        <row r="10548">
          <cell r="A10548" t="str">
            <v>32227562000-Спасск</v>
          </cell>
        </row>
        <row r="10549">
          <cell r="A10549" t="str">
            <v>32227565000-Темиртау</v>
          </cell>
        </row>
        <row r="10550">
          <cell r="A10550" t="str">
            <v>32227572000-Чугунаш</v>
          </cell>
        </row>
        <row r="10551">
          <cell r="A10551" t="str">
            <v>32227575000-Шерегеш</v>
          </cell>
        </row>
        <row r="10552">
          <cell r="A10552" t="str">
            <v>32227800000-Сельсоветы Таштагольского рна</v>
          </cell>
        </row>
        <row r="10553">
          <cell r="A10553" t="str">
            <v>32227813000-Каларский п Калары</v>
          </cell>
        </row>
        <row r="10554">
          <cell r="A10554" t="str">
            <v>32227815000-Кондомский п Кондома</v>
          </cell>
        </row>
        <row r="10555">
          <cell r="A10555" t="str">
            <v>32227817000-Коуринский п Алтамаш</v>
          </cell>
        </row>
        <row r="10556">
          <cell r="A10556" t="str">
            <v>32227820000-КызылШорский п Ключевой</v>
          </cell>
        </row>
        <row r="10557">
          <cell r="A10557" t="str">
            <v>32227836000-УстьАнзасский п УстьАнзас</v>
          </cell>
        </row>
        <row r="10558">
          <cell r="A10558" t="str">
            <v>32227838000-УстьКабырзинский п УстьКабырза</v>
          </cell>
        </row>
        <row r="10559">
          <cell r="A10559" t="str">
            <v>32227840000-УстьКолзасский п Мрассу</v>
          </cell>
        </row>
        <row r="10560">
          <cell r="A10560" t="str">
            <v>32227845000-ЧилисуАнзасский п ЧилисуАнзас</v>
          </cell>
        </row>
        <row r="10561">
          <cell r="A10561" t="str">
            <v>32228000000-Тисульский рп Тисуль</v>
          </cell>
        </row>
        <row r="10562">
          <cell r="A10562" t="str">
            <v>32228550000-Поселки городского типа, Тисульского рна</v>
          </cell>
        </row>
        <row r="10563">
          <cell r="A10563" t="str">
            <v>32228551000-Тисуль</v>
          </cell>
        </row>
        <row r="10564">
          <cell r="A10564" t="str">
            <v>32228554000-Белогорск</v>
          </cell>
        </row>
        <row r="10565">
          <cell r="A10565" t="str">
            <v>32228557000-Берикульский</v>
          </cell>
        </row>
        <row r="10566">
          <cell r="A10566" t="str">
            <v>32228560000-Комсомольск</v>
          </cell>
        </row>
        <row r="10567">
          <cell r="A10567" t="str">
            <v>32228566000-Макаракский</v>
          </cell>
        </row>
        <row r="10568">
          <cell r="A10568" t="str">
            <v>32228569000-Центральный</v>
          </cell>
        </row>
        <row r="10569">
          <cell r="A10569" t="str">
            <v>32228800000-Сельсоветы Тисульского рна</v>
          </cell>
        </row>
        <row r="10570">
          <cell r="A10570" t="str">
            <v>32228804000-Берчикульский с Большой Берчикуль</v>
          </cell>
        </row>
        <row r="10571">
          <cell r="A10571" t="str">
            <v>32228808000-Вознесенский с Большой Барандат</v>
          </cell>
        </row>
        <row r="10572">
          <cell r="A10572" t="str">
            <v>32228809000-Дворниковский д Дворниково</v>
          </cell>
        </row>
        <row r="10573">
          <cell r="A10573" t="str">
            <v>32228811000-Кайчакский д Кайчак</v>
          </cell>
        </row>
        <row r="10574">
          <cell r="A10574" t="str">
            <v>32228812000-Куликовский с Куликовка</v>
          </cell>
        </row>
        <row r="10575">
          <cell r="A10575" t="str">
            <v>32228813000-Колбинский с Колба</v>
          </cell>
        </row>
        <row r="10576">
          <cell r="A10576" t="str">
            <v>32228815000-Листвянский д Листвянка</v>
          </cell>
        </row>
        <row r="10577">
          <cell r="A10577" t="str">
            <v>32228818000-Серебряковский д Серебряково</v>
          </cell>
        </row>
        <row r="10578">
          <cell r="A10578" t="str">
            <v>32228820000-Солдаткинский п Полуторник</v>
          </cell>
        </row>
        <row r="10579">
          <cell r="A10579" t="str">
            <v>32228824000-Тамбарский с Тамбар</v>
          </cell>
        </row>
        <row r="10580">
          <cell r="A10580" t="str">
            <v>32228828000-Третьяковский с Третьяково</v>
          </cell>
        </row>
        <row r="10581">
          <cell r="A10581" t="str">
            <v>32228832000-УстьКолбинский с УстьКолба</v>
          </cell>
        </row>
        <row r="10582">
          <cell r="A10582" t="str">
            <v>32228836000-Утинский п Утинка</v>
          </cell>
        </row>
        <row r="10583">
          <cell r="A10583" t="str">
            <v>32231000000-Топкинский г Топки</v>
          </cell>
        </row>
        <row r="10584">
          <cell r="A10584" t="str">
            <v>32231800000-Сельсоветы Топкинского рна</v>
          </cell>
        </row>
        <row r="10585">
          <cell r="A10585" t="str">
            <v>32231804000-ВерхПадунский п ВерхПадунский</v>
          </cell>
        </row>
        <row r="10586">
          <cell r="A10586" t="str">
            <v>32231808000-Глубокинский с Глубокое</v>
          </cell>
        </row>
        <row r="10587">
          <cell r="A10587" t="str">
            <v>32231812000-Зарубинский с Зарубино</v>
          </cell>
        </row>
        <row r="10588">
          <cell r="A10588" t="str">
            <v>32231816000-Лукошкинский п Центральный</v>
          </cell>
        </row>
        <row r="10589">
          <cell r="A10589" t="str">
            <v>32231818000-Опаринский д Опарино</v>
          </cell>
        </row>
        <row r="10590">
          <cell r="A10590" t="str">
            <v>32231820000-Осиногривский п Трещевский</v>
          </cell>
        </row>
        <row r="10591">
          <cell r="A10591" t="str">
            <v>32231824000-Соломинский п Рассвет</v>
          </cell>
        </row>
        <row r="10592">
          <cell r="A10592" t="str">
            <v>32231828000-Топкинский с Топки</v>
          </cell>
        </row>
        <row r="10593">
          <cell r="A10593" t="str">
            <v>32231832000-УстьСосновский с УстьСосново</v>
          </cell>
        </row>
        <row r="10594">
          <cell r="A10594" t="str">
            <v>32231836000-Хорошеборский п Раздолье</v>
          </cell>
        </row>
        <row r="10595">
          <cell r="A10595" t="str">
            <v>32231840000-Черемичкинский с Черемичкино</v>
          </cell>
        </row>
        <row r="10596">
          <cell r="A10596" t="str">
            <v>32231844000-Шишинский п Шишино</v>
          </cell>
        </row>
        <row r="10597">
          <cell r="A10597" t="str">
            <v>32231848000-Юрьевский д Малый Корчуган</v>
          </cell>
        </row>
        <row r="10598">
          <cell r="A10598" t="str">
            <v>32234000000-Тяжинский рп Тяжинский</v>
          </cell>
        </row>
        <row r="10599">
          <cell r="A10599" t="str">
            <v>32234550000-Поселки городского типа Тяжинского рна</v>
          </cell>
        </row>
        <row r="10600">
          <cell r="A10600" t="str">
            <v>32234551000-Тяжинский</v>
          </cell>
        </row>
        <row r="10601">
          <cell r="A10601" t="str">
            <v>32234554000-Итатский</v>
          </cell>
        </row>
        <row r="10602">
          <cell r="A10602" t="str">
            <v>32234800000-Сельсоветы Тяжинского рна</v>
          </cell>
        </row>
        <row r="10603">
          <cell r="A10603" t="str">
            <v>32234804000-Кубитетский с Кубитет</v>
          </cell>
        </row>
        <row r="10604">
          <cell r="A10604" t="str">
            <v>32234808000-Листвянский п Листвянка</v>
          </cell>
        </row>
        <row r="10605">
          <cell r="A10605" t="str">
            <v>32234812000-Новомарьинский рп Итатский</v>
          </cell>
        </row>
        <row r="10606">
          <cell r="A10606" t="str">
            <v>32234814000-Новоподзорновский с Новоподзорново</v>
          </cell>
        </row>
        <row r="10607">
          <cell r="A10607" t="str">
            <v>32234816000-Новопокровский с Новопокровка</v>
          </cell>
        </row>
        <row r="10608">
          <cell r="A10608" t="str">
            <v>32234820000-Преображенский с Преображенка</v>
          </cell>
        </row>
        <row r="10609">
          <cell r="A10609" t="str">
            <v>32234824000-Старотяжинский п Нововосточный</v>
          </cell>
        </row>
        <row r="10610">
          <cell r="A10610" t="str">
            <v>32234828000-Ступишинский с Ступишино</v>
          </cell>
        </row>
        <row r="10611">
          <cell r="A10611" t="str">
            <v>32234832000-Тисульский с Тисуль</v>
          </cell>
        </row>
        <row r="10612">
          <cell r="A10612" t="str">
            <v>32234836000-Чулымский с Чулым</v>
          </cell>
        </row>
        <row r="10613">
          <cell r="A10613" t="str">
            <v>32237000000-Чебулинский рп ВерхЧебула</v>
          </cell>
        </row>
        <row r="10614">
          <cell r="A10614" t="str">
            <v>32237550000-Поселки городского типа Чебулинского рна</v>
          </cell>
        </row>
        <row r="10615">
          <cell r="A10615" t="str">
            <v>32237551000-ВерхЧебула</v>
          </cell>
        </row>
        <row r="10616">
          <cell r="A10616" t="str">
            <v>32237800000-Сельсоветы Чебулинского рна</v>
          </cell>
        </row>
        <row r="10617">
          <cell r="A10617" t="str">
            <v>32237804000-Алчедатский с Алчедат</v>
          </cell>
        </row>
        <row r="10618">
          <cell r="A10618" t="str">
            <v>32237809000-Дмитриевский д Дмитриевка</v>
          </cell>
        </row>
        <row r="10619">
          <cell r="A10619" t="str">
            <v>32237812000-Ивановский п Новоивановский</v>
          </cell>
        </row>
        <row r="10620">
          <cell r="A10620" t="str">
            <v>32237813000-КурскСмоленский д КурскСмоленка</v>
          </cell>
        </row>
        <row r="10621">
          <cell r="A10621" t="str">
            <v>32237814000-Мурюкский п Мурюк</v>
          </cell>
        </row>
        <row r="10622">
          <cell r="A10622" t="str">
            <v>32237815000-Кураковский д Кураково</v>
          </cell>
        </row>
        <row r="10623">
          <cell r="A10623" t="str">
            <v>32237816000-Николаевский с Николаевка</v>
          </cell>
        </row>
        <row r="10624">
          <cell r="A10624" t="str">
            <v>32237818000-Покровский д Покровка</v>
          </cell>
        </row>
        <row r="10625">
          <cell r="A10625" t="str">
            <v>32237820000-Усманский с Усманка</v>
          </cell>
        </row>
        <row r="10626">
          <cell r="A10626" t="str">
            <v>32237824000-УстьСертинский с УстьСерта</v>
          </cell>
        </row>
        <row r="10627">
          <cell r="A10627" t="str">
            <v>32237828000-УстьЧебулинский с УстьЧебула</v>
          </cell>
        </row>
        <row r="10628">
          <cell r="A10628" t="str">
            <v>32237832000-Чумайский с Чумай</v>
          </cell>
        </row>
        <row r="10629">
          <cell r="A10629" t="str">
            <v>32240000000-Юргинский г Юрга</v>
          </cell>
        </row>
        <row r="10630">
          <cell r="A10630" t="str">
            <v>32240800000-Сельсоветы Юргинского рна</v>
          </cell>
        </row>
        <row r="10631">
          <cell r="A10631" t="str">
            <v>32240804000-Арлюкский п ст Арлюк</v>
          </cell>
        </row>
        <row r="10632">
          <cell r="A10632" t="str">
            <v>32240806000-ВерхТайменский с ВерхТайменка</v>
          </cell>
        </row>
        <row r="10633">
          <cell r="A10633" t="str">
            <v>32240807000-Заозерновский п Заозерный</v>
          </cell>
        </row>
        <row r="10634">
          <cell r="A10634" t="str">
            <v>32240808000-Зеледеевский д Зеледеево</v>
          </cell>
        </row>
        <row r="10635">
          <cell r="A10635" t="str">
            <v>32240812000-ЛебяжьеАсановский д ЛебяжьеАсаново</v>
          </cell>
        </row>
        <row r="10636">
          <cell r="A10636" t="str">
            <v>32240816000-Мальцевский с Мальцево</v>
          </cell>
        </row>
        <row r="10637">
          <cell r="A10637" t="str">
            <v>32240820000-Новоромановский д Новороманово</v>
          </cell>
        </row>
        <row r="10638">
          <cell r="A10638" t="str">
            <v>32240824000-Попереченский с Поперечное</v>
          </cell>
        </row>
        <row r="10639">
          <cell r="A10639" t="str">
            <v>32240828000-Проскоковский с Проскоково</v>
          </cell>
        </row>
        <row r="10640">
          <cell r="A10640" t="str">
            <v>32240832000-Тальский д Талая</v>
          </cell>
        </row>
        <row r="10641">
          <cell r="A10641" t="str">
            <v>32240836000-Юргинский п ст Юрга 2я</v>
          </cell>
        </row>
        <row r="10642">
          <cell r="A10642" t="str">
            <v>32243000000-Яйский РП Яя</v>
          </cell>
        </row>
        <row r="10643">
          <cell r="A10643" t="str">
            <v>32243550000-Поселки городского типа Яйского рна</v>
          </cell>
        </row>
        <row r="10644">
          <cell r="A10644" t="str">
            <v>32243551000-Яя</v>
          </cell>
        </row>
        <row r="10645">
          <cell r="A10645" t="str">
            <v>32243800000-Сельсоветы Яйского рна</v>
          </cell>
        </row>
        <row r="10646">
          <cell r="A10646" t="str">
            <v>32243804000-Анжерский п Красная Горка</v>
          </cell>
        </row>
        <row r="10647">
          <cell r="A10647" t="str">
            <v>32243808000-Бекетский с ЯяБорик</v>
          </cell>
        </row>
        <row r="10648">
          <cell r="A10648" t="str">
            <v>32243812000-Вознесенский с Вознесенка</v>
          </cell>
        </row>
        <row r="10649">
          <cell r="A10649" t="str">
            <v>32243816000-ДачноТроицкий п ст Судженка</v>
          </cell>
        </row>
        <row r="10650">
          <cell r="A10650" t="str">
            <v>32243820000-Ишимский с Ишим</v>
          </cell>
        </row>
        <row r="10651">
          <cell r="A10651" t="str">
            <v>32243824000-Кайлинский с Кайла</v>
          </cell>
        </row>
        <row r="10652">
          <cell r="A10652" t="str">
            <v>32243828000-Китатский с Новониколаевка</v>
          </cell>
        </row>
        <row r="10653">
          <cell r="A10653" t="str">
            <v>32243832000-Марьевский д Марьевка</v>
          </cell>
        </row>
        <row r="10654">
          <cell r="A10654" t="str">
            <v>32243836000-Судженский с Судженка</v>
          </cell>
        </row>
        <row r="10655">
          <cell r="A10655" t="str">
            <v>32243840000-Улановский с Улановка</v>
          </cell>
        </row>
        <row r="10656">
          <cell r="A10656" t="str">
            <v>32246000000-Яшкинский рп Яшкино</v>
          </cell>
        </row>
        <row r="10657">
          <cell r="A10657" t="str">
            <v>32246550000-Поселки городского типа Яшкинского рна</v>
          </cell>
        </row>
        <row r="10658">
          <cell r="A10658" t="str">
            <v>32246551000-Яшкино</v>
          </cell>
        </row>
        <row r="10659">
          <cell r="A10659" t="str">
            <v>32246800000-Сельсоветы Яшкинского рна</v>
          </cell>
        </row>
        <row r="10660">
          <cell r="A10660" t="str">
            <v>32246805000-Ботьевский д Ботьево</v>
          </cell>
        </row>
        <row r="10661">
          <cell r="A10661" t="str">
            <v>32246808000-Дубровский п Яшкинский</v>
          </cell>
        </row>
        <row r="10662">
          <cell r="A10662" t="str">
            <v>32246810000-Зырянский д Зырянка</v>
          </cell>
        </row>
        <row r="10663">
          <cell r="A10663" t="str">
            <v>32246812000-Иткаринский д Саломатово</v>
          </cell>
        </row>
        <row r="10664">
          <cell r="A10664" t="str">
            <v>32246814000-Колмогоровский с Колмогорово</v>
          </cell>
        </row>
        <row r="10665">
          <cell r="A10665" t="str">
            <v>32246816000-Красносельский с Красноселка</v>
          </cell>
        </row>
        <row r="10666">
          <cell r="A10666" t="str">
            <v>32246819000-Ленинский п Ленинский</v>
          </cell>
        </row>
        <row r="10667">
          <cell r="A10667" t="str">
            <v>32246820000-Литвиновский п ст Литвиново</v>
          </cell>
        </row>
        <row r="10668">
          <cell r="A10668" t="str">
            <v>32246824000-Пачинский с Пача</v>
          </cell>
        </row>
        <row r="10669">
          <cell r="A10669" t="str">
            <v>32246828000-Пашковский с Пашково</v>
          </cell>
        </row>
        <row r="10670">
          <cell r="A10670" t="str">
            <v>32246832000-Поломошинский с Поломошное</v>
          </cell>
        </row>
        <row r="10671">
          <cell r="A10671" t="str">
            <v>32246836000-Таловский с Таловка</v>
          </cell>
        </row>
        <row r="10672">
          <cell r="A10672" t="str">
            <v>32246850000-Шахтерский п Шахтер</v>
          </cell>
        </row>
        <row r="10673">
          <cell r="A10673" t="str">
            <v>32400000000-Города областного подчинения Кемеровской области</v>
          </cell>
        </row>
        <row r="10674">
          <cell r="A10674" t="str">
            <v>32401000000-Кемерово</v>
          </cell>
        </row>
        <row r="10675">
          <cell r="A10675" t="str">
            <v>32401360000-Районы г Кемерово</v>
          </cell>
        </row>
        <row r="10676">
          <cell r="A10676" t="str">
            <v>32401362000-Заводский</v>
          </cell>
        </row>
        <row r="10677">
          <cell r="A10677" t="str">
            <v>32401364000-Кировский</v>
          </cell>
        </row>
        <row r="10678">
          <cell r="A10678" t="str">
            <v>32401365000-Ленинский</v>
          </cell>
        </row>
        <row r="10679">
          <cell r="A10679" t="str">
            <v>32401367000-Рудничный</v>
          </cell>
        </row>
        <row r="10680">
          <cell r="A10680" t="str">
            <v>32401370000-Центральный</v>
          </cell>
        </row>
        <row r="10681">
          <cell r="A10681" t="str">
            <v>32401550000-Поселки городского типа, подчиненные Администрации г Кемерово</v>
          </cell>
        </row>
        <row r="10682">
          <cell r="A10682" t="str">
            <v>32401553000-Кедровка</v>
          </cell>
        </row>
        <row r="10683">
          <cell r="A10683" t="str">
            <v>32401555000-Пионер</v>
          </cell>
        </row>
        <row r="10684">
          <cell r="A10684" t="str">
            <v>32401557000-Промышленновский</v>
          </cell>
        </row>
        <row r="10685">
          <cell r="A10685" t="str">
            <v>32401559000-Ягуновский</v>
          </cell>
        </row>
        <row r="10686">
          <cell r="A10686" t="str">
            <v>32401650000-Поселки городского типа, подчиненные Администрации Рудничного района г Кемерово</v>
          </cell>
        </row>
        <row r="10687">
          <cell r="A10687" t="str">
            <v>32401652000-Боровой</v>
          </cell>
        </row>
        <row r="10688">
          <cell r="A10688" t="str">
            <v>32404000000-АнжероСудженск</v>
          </cell>
        </row>
        <row r="10689">
          <cell r="A10689" t="str">
            <v>32404550000-Поселки городского типа, подчиненные Администрации г АнжероСудженск</v>
          </cell>
        </row>
        <row r="10690">
          <cell r="A10690" t="str">
            <v>32404554000-Рудничный</v>
          </cell>
        </row>
        <row r="10691">
          <cell r="A10691" t="str">
            <v>32407000000-Белово</v>
          </cell>
        </row>
        <row r="10692">
          <cell r="A10692" t="str">
            <v>32407550000-Поселки городского типа, подчиненные Администрации г Белово</v>
          </cell>
        </row>
        <row r="10693">
          <cell r="A10693" t="str">
            <v>32407551000-Артышта</v>
          </cell>
        </row>
        <row r="10694">
          <cell r="A10694" t="str">
            <v>32407552000-Бачатский</v>
          </cell>
        </row>
        <row r="10695">
          <cell r="A10695" t="str">
            <v>32407554000-Грамотеино</v>
          </cell>
        </row>
        <row r="10696">
          <cell r="A10696" t="str">
            <v>32407557000-Инской</v>
          </cell>
        </row>
        <row r="10697">
          <cell r="A10697" t="str">
            <v>32407560000-Краснобродский</v>
          </cell>
        </row>
        <row r="10698">
          <cell r="A10698" t="str">
            <v>32407562000-Новый Городок</v>
          </cell>
        </row>
        <row r="10699">
          <cell r="A10699" t="str">
            <v>32410000000-Березовский</v>
          </cell>
        </row>
        <row r="10700">
          <cell r="A10700" t="str">
            <v>32410550000-Поселки городского типа, подчиненные Администрации г Березовский</v>
          </cell>
        </row>
        <row r="10701">
          <cell r="A10701" t="str">
            <v>32410553000-Барзас</v>
          </cell>
        </row>
        <row r="10702">
          <cell r="A10702" t="str">
            <v>32410800000-Сельсоветы, подчиненные Администрации г Березовский</v>
          </cell>
        </row>
        <row r="10703">
          <cell r="A10703" t="str">
            <v>32410804000-Арсентьевский п Разведчик</v>
          </cell>
        </row>
        <row r="10704">
          <cell r="A10704" t="str">
            <v>32410812000-Успенский п Успенка</v>
          </cell>
        </row>
        <row r="10705">
          <cell r="A10705" t="str">
            <v>32413000000-Гурьевск</v>
          </cell>
        </row>
        <row r="10706">
          <cell r="A10706" t="str">
            <v>32413500000-Города, подчиненные Администрации г Гурьевск</v>
          </cell>
        </row>
        <row r="10707">
          <cell r="A10707" t="str">
            <v>32413504000-Салаир</v>
          </cell>
        </row>
        <row r="10708">
          <cell r="A10708" t="str">
            <v>32415000000-Калтан</v>
          </cell>
        </row>
        <row r="10709">
          <cell r="A10709" t="str">
            <v>32416000000-Киселевск</v>
          </cell>
        </row>
        <row r="10710">
          <cell r="A10710" t="str">
            <v>32416550000-Поселки городского типа, подчиненные Администрации г Киселевск</v>
          </cell>
        </row>
        <row r="10711">
          <cell r="A10711" t="str">
            <v>32416554000-Карагайлинский</v>
          </cell>
        </row>
        <row r="10712">
          <cell r="A10712" t="str">
            <v>32419000000-ЛенинскКузнецкий</v>
          </cell>
        </row>
        <row r="10713">
          <cell r="A10713" t="str">
            <v>32419500000-Города, подчиненные Администрации г Ленинск Кузнецкий</v>
          </cell>
        </row>
        <row r="10714">
          <cell r="A10714" t="str">
            <v>32419503000-Полысаево</v>
          </cell>
        </row>
        <row r="10715">
          <cell r="A10715" t="str">
            <v>32419550000-Поселки городского типа, подчиненные Администрации г ЛенинскКузнецкий</v>
          </cell>
        </row>
        <row r="10716">
          <cell r="A10716" t="str">
            <v>32419558000-Никитинский</v>
          </cell>
        </row>
        <row r="10717">
          <cell r="A10717" t="str">
            <v>32419650000-Поселки городского типа, подчиненные Администрации г Полысаево</v>
          </cell>
        </row>
        <row r="10718">
          <cell r="A10718" t="str">
            <v>32419653000-Красногорский</v>
          </cell>
        </row>
        <row r="10719">
          <cell r="A10719" t="str">
            <v>32422000000-Мариинск</v>
          </cell>
        </row>
        <row r="10720">
          <cell r="A10720" t="str">
            <v>32425000000-Междуреченск</v>
          </cell>
        </row>
        <row r="10721">
          <cell r="A10721" t="str">
            <v>32428000000-Мыски</v>
          </cell>
        </row>
        <row r="10722">
          <cell r="A10722" t="str">
            <v>32428800000-Сельсоветы, подчиненные Администрации г Мыски</v>
          </cell>
        </row>
        <row r="10723">
          <cell r="A10723" t="str">
            <v>32428804000-Подобасский п Подобас</v>
          </cell>
        </row>
        <row r="10724">
          <cell r="A10724" t="str">
            <v>32428808000-Чувашинский п Чувашка</v>
          </cell>
        </row>
        <row r="10725">
          <cell r="A10725" t="str">
            <v>32431000000-Новокузнецк</v>
          </cell>
        </row>
        <row r="10726">
          <cell r="A10726" t="str">
            <v>32431360000-Районы г Новокузнецка</v>
          </cell>
        </row>
        <row r="10727">
          <cell r="A10727" t="str">
            <v>32431362000-Заводский</v>
          </cell>
        </row>
        <row r="10728">
          <cell r="A10728" t="str">
            <v>32431364000-Кузнецкий</v>
          </cell>
        </row>
        <row r="10729">
          <cell r="A10729" t="str">
            <v>32431367000-Куйбышевский</v>
          </cell>
        </row>
        <row r="10730">
          <cell r="A10730" t="str">
            <v>32431369000-Новоильинский</v>
          </cell>
        </row>
        <row r="10731">
          <cell r="A10731" t="str">
            <v>32431370000-Орджоникидзевский</v>
          </cell>
        </row>
        <row r="10732">
          <cell r="A10732" t="str">
            <v>32431373000-Центральный</v>
          </cell>
        </row>
        <row r="10733">
          <cell r="A10733" t="str">
            <v>32431650000-Поселки городского типа, подчиненные Администрации Куйбышевского района г Новокузнецка</v>
          </cell>
        </row>
        <row r="10734">
          <cell r="A10734" t="str">
            <v>32431654000-Листвяги</v>
          </cell>
        </row>
        <row r="10735">
          <cell r="A10735" t="str">
            <v>32431660000-Поселки городского типа, подчиненные Администрации Орджоникидзевского района г Новокузнецка</v>
          </cell>
        </row>
        <row r="10736">
          <cell r="A10736" t="str">
            <v>32431665000-Притомский</v>
          </cell>
        </row>
        <row r="10737">
          <cell r="A10737" t="str">
            <v>32431670000-Поселки городского типа, подчиненные Администрации Центрального района г Новокузнецка</v>
          </cell>
        </row>
        <row r="10738">
          <cell r="A10738" t="str">
            <v>32431672000-Абагур</v>
          </cell>
        </row>
        <row r="10739">
          <cell r="A10739" t="str">
            <v>32434000000-Осинники</v>
          </cell>
        </row>
        <row r="10740">
          <cell r="A10740" t="str">
            <v>32434550000-Поселки городского типа, подчиненные Администрации г Осинники</v>
          </cell>
        </row>
        <row r="10741">
          <cell r="A10741" t="str">
            <v>32434553000-Малиновка</v>
          </cell>
        </row>
        <row r="10742">
          <cell r="A10742" t="str">
            <v>32434557000-Тайжина</v>
          </cell>
        </row>
        <row r="10743">
          <cell r="A10743" t="str">
            <v>32434800000-Сельсоветы, подчиненные Администрации г Осинники</v>
          </cell>
        </row>
        <row r="10744">
          <cell r="A10744" t="str">
            <v>32434805000-Сарбалинский п Сарбала</v>
          </cell>
        </row>
        <row r="10745">
          <cell r="A10745" t="str">
            <v>32437000000-Прокопьевск</v>
          </cell>
        </row>
        <row r="10746">
          <cell r="A10746" t="str">
            <v>32437360000-Районы г Прокопьевска</v>
          </cell>
        </row>
        <row r="10747">
          <cell r="A10747" t="str">
            <v>32437362000-Зенковский</v>
          </cell>
        </row>
        <row r="10748">
          <cell r="A10748" t="str">
            <v>32437364000-Рудничный</v>
          </cell>
        </row>
        <row r="10749">
          <cell r="A10749" t="str">
            <v>32437367000-Центральный</v>
          </cell>
        </row>
        <row r="10750">
          <cell r="A10750" t="str">
            <v>32440000000-Тайга</v>
          </cell>
        </row>
        <row r="10751">
          <cell r="A10751" t="str">
            <v>32443000000-Таштагол</v>
          </cell>
        </row>
        <row r="10752">
          <cell r="A10752" t="str">
            <v>32446000000-Топки</v>
          </cell>
        </row>
        <row r="10753">
          <cell r="A10753" t="str">
            <v>32449000000-Юрга</v>
          </cell>
        </row>
        <row r="10754">
          <cell r="A10754" t="str">
            <v>33000000000-Кировская область г Киров</v>
          </cell>
        </row>
        <row r="10755">
          <cell r="A10755" t="str">
            <v>33200000000-Районы Кировской области</v>
          </cell>
        </row>
        <row r="10756">
          <cell r="A10756" t="str">
            <v>33202000000-Арбажский рп Арбаж</v>
          </cell>
        </row>
        <row r="10757">
          <cell r="A10757" t="str">
            <v>33202550000-Поселки городского типа Арбажского рна</v>
          </cell>
        </row>
        <row r="10758">
          <cell r="A10758" t="str">
            <v>33202551000-Арбаж</v>
          </cell>
        </row>
        <row r="10759">
          <cell r="A10759" t="str">
            <v>33202800000-Сельские округа Арбажского рна</v>
          </cell>
        </row>
        <row r="10760">
          <cell r="A10760" t="str">
            <v>33202804000-Баландовский д Баланды</v>
          </cell>
        </row>
        <row r="10761">
          <cell r="A10761" t="str">
            <v>33202808000-Басмановский д Басманы</v>
          </cell>
        </row>
        <row r="10762">
          <cell r="A10762" t="str">
            <v>33202812000-Большекугунурский д Большой Кугунур</v>
          </cell>
        </row>
        <row r="10763">
          <cell r="A10763" t="str">
            <v>33202816000-Верхотульский с Верхотулье</v>
          </cell>
        </row>
        <row r="10764">
          <cell r="A10764" t="str">
            <v>33202820000-Кисляковский д Гулины</v>
          </cell>
        </row>
        <row r="10765">
          <cell r="A10765" t="str">
            <v>33202824000-Корминский с Кормино</v>
          </cell>
        </row>
        <row r="10766">
          <cell r="A10766" t="str">
            <v>33202828000-Мосуновский д Мосуны</v>
          </cell>
        </row>
        <row r="10767">
          <cell r="A10767" t="str">
            <v>33202832000-Пишнурский д Пишнур</v>
          </cell>
        </row>
        <row r="10768">
          <cell r="A10768" t="str">
            <v>33202836000-Роевский с Рои</v>
          </cell>
        </row>
        <row r="10769">
          <cell r="A10769" t="str">
            <v>33202840000-Сорвижский с Сорвижи</v>
          </cell>
        </row>
        <row r="10770">
          <cell r="A10770" t="str">
            <v>33202844000-Чулковский рп Арбаж</v>
          </cell>
        </row>
        <row r="10771">
          <cell r="A10771" t="str">
            <v>33202848000-Шараницкий с Шараница</v>
          </cell>
        </row>
        <row r="10772">
          <cell r="A10772" t="str">
            <v>33202852000-Шембетский с Шембеть</v>
          </cell>
        </row>
        <row r="10773">
          <cell r="A10773" t="str">
            <v>33203000000-Афанасьевский рп Афанасьево</v>
          </cell>
        </row>
        <row r="10774">
          <cell r="A10774" t="str">
            <v>33203550000-Поселки городского типа Афанасьевского рна</v>
          </cell>
        </row>
        <row r="10775">
          <cell r="A10775" t="str">
            <v>33203551000-Афанасьево</v>
          </cell>
        </row>
        <row r="10776">
          <cell r="A10776" t="str">
            <v>33203800000-Сельские округа Афанасьевского рна</v>
          </cell>
        </row>
        <row r="10777">
          <cell r="A10777" t="str">
            <v>33203804000-Ичетовкинский д Ичетовкины</v>
          </cell>
        </row>
        <row r="10778">
          <cell r="A10778" t="str">
            <v>33203808000-Березовский д Ванино</v>
          </cell>
        </row>
        <row r="10779">
          <cell r="A10779" t="str">
            <v>33203812000-Бисеровский с Бисерово</v>
          </cell>
        </row>
        <row r="10780">
          <cell r="A10780" t="str">
            <v>33203816000-Борский п Бор</v>
          </cell>
        </row>
        <row r="10781">
          <cell r="A10781" t="str">
            <v>33203820000-Верхнелеманский д Слобода</v>
          </cell>
        </row>
        <row r="10782">
          <cell r="A10782" t="str">
            <v>33203824000-Георгиевский с Георгиево</v>
          </cell>
        </row>
        <row r="10783">
          <cell r="A10783" t="str">
            <v>33203828000-Гординский с Гордино</v>
          </cell>
        </row>
        <row r="10784">
          <cell r="A10784" t="str">
            <v>33203832000-Езжинский д Езжа</v>
          </cell>
        </row>
        <row r="10785">
          <cell r="A10785" t="str">
            <v>33203836000-Жарковский д Жарковы</v>
          </cell>
        </row>
        <row r="10786">
          <cell r="A10786" t="str">
            <v>33203840000-Кувакушский д Кувакуш</v>
          </cell>
        </row>
        <row r="10787">
          <cell r="A10787" t="str">
            <v>33203844000-Илюшовский д Илюши</v>
          </cell>
        </row>
        <row r="10788">
          <cell r="A10788" t="str">
            <v>33203848000-Лыткинский п Лытка</v>
          </cell>
        </row>
        <row r="10789">
          <cell r="A10789" t="str">
            <v>33203849000-Московский д Московская</v>
          </cell>
        </row>
        <row r="10790">
          <cell r="A10790" t="str">
            <v>33203852000-Октябрьский д Фроловская</v>
          </cell>
        </row>
        <row r="10791">
          <cell r="A10791" t="str">
            <v>33203856000-Пашинский с Пашино</v>
          </cell>
        </row>
        <row r="10792">
          <cell r="A10792" t="str">
            <v>33203860000-Пуринский д Пура</v>
          </cell>
        </row>
        <row r="10793">
          <cell r="A10793" t="str">
            <v>33203864000-Ромашовский д Ромаши</v>
          </cell>
        </row>
        <row r="10794">
          <cell r="A10794" t="str">
            <v>33203868000-Савинский с Савинцы</v>
          </cell>
        </row>
        <row r="10795">
          <cell r="A10795" t="str">
            <v>33205000000-Белохолуницкий г Белая Холуница</v>
          </cell>
        </row>
        <row r="10796">
          <cell r="A10796" t="str">
            <v>33205500000-Города районного подчинения Белохолуницкого рна</v>
          </cell>
        </row>
        <row r="10797">
          <cell r="A10797" t="str">
            <v>33205501000-Белая Холуница</v>
          </cell>
        </row>
        <row r="10798">
          <cell r="A10798" t="str">
            <v>33205550000-Поселки городского типа Белохолуницкого рна</v>
          </cell>
        </row>
        <row r="10799">
          <cell r="A10799" t="str">
            <v>33205553000-Дубровка</v>
          </cell>
        </row>
        <row r="10800">
          <cell r="A10800" t="str">
            <v>33205800000-Сельские округа Белохолуницкого</v>
          </cell>
        </row>
        <row r="10801">
          <cell r="A10801" t="str">
            <v>33205804000-Боровский п Боровка</v>
          </cell>
        </row>
        <row r="10802">
          <cell r="A10802" t="str">
            <v>33205808000-Быдановский д Быданово</v>
          </cell>
        </row>
        <row r="10803">
          <cell r="A10803" t="str">
            <v>33205816000-Великопольский д Великое Поле</v>
          </cell>
        </row>
        <row r="10804">
          <cell r="A10804" t="str">
            <v>33205820000-Всехсвятский с Всехсвятское</v>
          </cell>
        </row>
        <row r="10805">
          <cell r="A10805" t="str">
            <v>33205822000-Гуренский д Гуренки</v>
          </cell>
        </row>
        <row r="10806">
          <cell r="A10806" t="str">
            <v>33205824000-Иванцевский с Иванцево</v>
          </cell>
        </row>
        <row r="10807">
          <cell r="A10807" t="str">
            <v>33205828000-Климковский п Климковка</v>
          </cell>
        </row>
        <row r="10808">
          <cell r="A10808" t="str">
            <v>33205836000-Подрезчихинский п Подрезчиха</v>
          </cell>
        </row>
        <row r="10809">
          <cell r="A10809" t="str">
            <v>33205840000-Поломский с Полом</v>
          </cell>
        </row>
        <row r="10810">
          <cell r="A10810" t="str">
            <v>33205844000-Прокопьевский с Прокопье</v>
          </cell>
        </row>
        <row r="10811">
          <cell r="A10811" t="str">
            <v>33205848000-Ракаловский д Ракалово</v>
          </cell>
        </row>
        <row r="10812">
          <cell r="A10812" t="str">
            <v>33205852000-Сырьянский с Сырьяны</v>
          </cell>
        </row>
        <row r="10813">
          <cell r="A10813" t="str">
            <v>33205856000-Троицкий с Троица</v>
          </cell>
        </row>
        <row r="10814">
          <cell r="A10814" t="str">
            <v>33205860000-Федосеевский д Федосята</v>
          </cell>
        </row>
        <row r="10815">
          <cell r="A10815" t="str">
            <v>33206000000-Богородский рп Богородское</v>
          </cell>
        </row>
        <row r="10816">
          <cell r="A10816" t="str">
            <v>33206550000-Поселки городского типа Богородского рна</v>
          </cell>
        </row>
        <row r="10817">
          <cell r="A10817" t="str">
            <v>33206551000-Богородское</v>
          </cell>
        </row>
        <row r="10818">
          <cell r="A10818" t="str">
            <v>33206800000-Сельские округа Богородского рна</v>
          </cell>
        </row>
        <row r="10819">
          <cell r="A10819" t="str">
            <v>33206804000-Караульский с Караул</v>
          </cell>
        </row>
        <row r="10820">
          <cell r="A10820" t="str">
            <v>33206808000-Лобанский с Лобань</v>
          </cell>
        </row>
        <row r="10821">
          <cell r="A10821" t="str">
            <v>33206812000-Ошланский с Ошлань</v>
          </cell>
        </row>
        <row r="10822">
          <cell r="A10822" t="str">
            <v>33206816000-Рождественский с Рождественское</v>
          </cell>
        </row>
        <row r="10823">
          <cell r="A10823" t="str">
            <v>33206820000-Спасский с Спасское</v>
          </cell>
        </row>
        <row r="10824">
          <cell r="A10824" t="str">
            <v>33206824000-Таранковский д Таранки</v>
          </cell>
        </row>
        <row r="10825">
          <cell r="A10825" t="str">
            <v>33206828000-Тумановский д Туманы</v>
          </cell>
        </row>
        <row r="10826">
          <cell r="A10826" t="str">
            <v>33206832000-Ухтымский с Ухтым</v>
          </cell>
        </row>
        <row r="10827">
          <cell r="A10827" t="str">
            <v>33206836000-Хорошевский с Хороши</v>
          </cell>
        </row>
        <row r="10828">
          <cell r="A10828" t="str">
            <v>33206840000-Чирковский с Верховойское</v>
          </cell>
        </row>
        <row r="10829">
          <cell r="A10829" t="str">
            <v>33207000000-Верхнекамский г Кирс</v>
          </cell>
        </row>
        <row r="10830">
          <cell r="A10830" t="str">
            <v>33207500000-Города районного подчинения Верхнекамского рна</v>
          </cell>
        </row>
        <row r="10831">
          <cell r="A10831" t="str">
            <v>33207501000-Кирс</v>
          </cell>
        </row>
        <row r="10832">
          <cell r="A10832" t="str">
            <v>33207550000-Поселки городского типа Верхнекаменского рна</v>
          </cell>
        </row>
        <row r="10833">
          <cell r="A10833" t="str">
            <v>33207554000-Лесной</v>
          </cell>
        </row>
        <row r="10834">
          <cell r="A10834" t="str">
            <v>33207560000-Рудничный</v>
          </cell>
        </row>
        <row r="10835">
          <cell r="A10835" t="str">
            <v>33207562000-Светлополянск</v>
          </cell>
        </row>
        <row r="10836">
          <cell r="A10836" t="str">
            <v>33207563000-Созимский</v>
          </cell>
        </row>
        <row r="10837">
          <cell r="A10837" t="str">
            <v>33207800000-Сельские округа Верхнекамского рна</v>
          </cell>
        </row>
        <row r="10838">
          <cell r="A10838" t="str">
            <v>33207804000-Барановский п Барановка</v>
          </cell>
        </row>
        <row r="10839">
          <cell r="A10839" t="str">
            <v>33207805000-Боровский п Боровой</v>
          </cell>
        </row>
        <row r="10840">
          <cell r="A10840" t="str">
            <v>33207808000-Верховский д Кочкино</v>
          </cell>
        </row>
        <row r="10841">
          <cell r="A10841" t="str">
            <v>33207816000-Гидаевский с Гидаево</v>
          </cell>
        </row>
        <row r="10842">
          <cell r="A10842" t="str">
            <v>33207820000-Кайский с Кай</v>
          </cell>
        </row>
        <row r="10843">
          <cell r="A10843" t="str">
            <v>33207824000-Камский п Камский</v>
          </cell>
        </row>
        <row r="10844">
          <cell r="A10844" t="str">
            <v>33207828000-Лойнский с Лойно</v>
          </cell>
        </row>
        <row r="10845">
          <cell r="A10845" t="str">
            <v>33207833000-Пелесский п Пелес</v>
          </cell>
        </row>
        <row r="10846">
          <cell r="A10846" t="str">
            <v>33207836000-Чусовской п Чус</v>
          </cell>
        </row>
        <row r="10847">
          <cell r="A10847" t="str">
            <v>33207837000-Чернореченский п Чернореченский</v>
          </cell>
        </row>
        <row r="10848">
          <cell r="A10848" t="str">
            <v>33207840000-Пушейский с Пушья</v>
          </cell>
        </row>
        <row r="10849">
          <cell r="A10849" t="str">
            <v>33208000000-Верхошижемский рп Верхошижемье</v>
          </cell>
        </row>
        <row r="10850">
          <cell r="A10850" t="str">
            <v>33208550000-Поселки городского типа Верхошижемского рна</v>
          </cell>
        </row>
        <row r="10851">
          <cell r="A10851" t="str">
            <v>33208551000-Верхошижемье</v>
          </cell>
        </row>
        <row r="10852">
          <cell r="A10852" t="str">
            <v>33208800000-Сельские округа Верхошижемского рна</v>
          </cell>
        </row>
        <row r="10853">
          <cell r="A10853" t="str">
            <v>33208804000-Верхолиповский с Верхолипово</v>
          </cell>
        </row>
        <row r="10854">
          <cell r="A10854" t="str">
            <v>33208808000-Верхошижемский рп Верхошижемье</v>
          </cell>
        </row>
        <row r="10855">
          <cell r="A10855" t="str">
            <v>33208812000-Вороньевский д Воронье</v>
          </cell>
        </row>
        <row r="10856">
          <cell r="A10856" t="str">
            <v>33208816000-Зоновский с 3ониха</v>
          </cell>
        </row>
        <row r="10857">
          <cell r="A10857" t="str">
            <v>33208818000-Калачиговский д Калачиги</v>
          </cell>
        </row>
        <row r="10858">
          <cell r="A10858" t="str">
            <v>33208820000-Косинский с Косино</v>
          </cell>
        </row>
        <row r="10859">
          <cell r="A10859" t="str">
            <v>33208824000-Мякишинский с Мякиши</v>
          </cell>
        </row>
        <row r="10860">
          <cell r="A10860" t="str">
            <v>33208828000-Пунгинский д Пунгино</v>
          </cell>
        </row>
        <row r="10861">
          <cell r="A10861" t="str">
            <v>33208832000-Среднеивкинский с Среднеивкино</v>
          </cell>
        </row>
        <row r="10862">
          <cell r="A10862" t="str">
            <v>33208836000-Сырдинский д Сырда</v>
          </cell>
        </row>
        <row r="10863">
          <cell r="A10863" t="str">
            <v>33208840000-Угорский д Угор</v>
          </cell>
        </row>
        <row r="10864">
          <cell r="A10864" t="str">
            <v>33210000000-Вятскополянский г Вятские Поляны</v>
          </cell>
        </row>
        <row r="10865">
          <cell r="A10865" t="str">
            <v>33210500000-Города районного подчинения Вятскополянского рна</v>
          </cell>
        </row>
        <row r="10866">
          <cell r="A10866" t="str">
            <v>33210504000-Сосновка</v>
          </cell>
        </row>
        <row r="10867">
          <cell r="A10867" t="str">
            <v>33210550000-Поселки городского типа Вятскополянского рна</v>
          </cell>
        </row>
        <row r="10868">
          <cell r="A10868" t="str">
            <v>33210554000-Красная Поляна</v>
          </cell>
        </row>
        <row r="10869">
          <cell r="A10869" t="str">
            <v>33210800000-Сельские округа Вятскополянского рна</v>
          </cell>
        </row>
        <row r="10870">
          <cell r="A10870" t="str">
            <v>33210804000-Гремячевский д Гремячка</v>
          </cell>
        </row>
        <row r="10871">
          <cell r="A10871" t="str">
            <v>33210806000-Ершовский с Ершовка</v>
          </cell>
        </row>
        <row r="10872">
          <cell r="A10872" t="str">
            <v>33210808000-Кулыжский с Кулыги</v>
          </cell>
        </row>
        <row r="10873">
          <cell r="A10873" t="str">
            <v>33210810000-Новобурецкий с Новый Бурец</v>
          </cell>
        </row>
        <row r="10874">
          <cell r="A10874" t="str">
            <v>33210812000-Омгинский д ДымДымОмга</v>
          </cell>
        </row>
        <row r="10875">
          <cell r="A10875" t="str">
            <v>33210816000-Слудский с Слудка</v>
          </cell>
        </row>
        <row r="10876">
          <cell r="A10876" t="str">
            <v>33210820000-Среднетойменский д Средняя Тойма</v>
          </cell>
        </row>
        <row r="10877">
          <cell r="A10877" t="str">
            <v>33210824000-Среднешунский д Средние Шуни</v>
          </cell>
        </row>
        <row r="10878">
          <cell r="A10878" t="str">
            <v>33210828000-УстьЛюгинский п УстьЛюга</v>
          </cell>
        </row>
        <row r="10879">
          <cell r="A10879" t="str">
            <v>33210832000-Чекашевский д Чекашево</v>
          </cell>
        </row>
        <row r="10880">
          <cell r="A10880" t="str">
            <v>33212000000-Даровский рп Даровской</v>
          </cell>
        </row>
        <row r="10881">
          <cell r="A10881" t="str">
            <v>33212550000-Поселки городского типа Даровского рна</v>
          </cell>
        </row>
        <row r="10882">
          <cell r="A10882" t="str">
            <v>33212551000-Даровской</v>
          </cell>
        </row>
        <row r="10883">
          <cell r="A10883" t="str">
            <v>33212800000-Сельские округа Даровского рна</v>
          </cell>
        </row>
        <row r="10884">
          <cell r="A10884" t="str">
            <v>33212804000-Александровский с Александровское</v>
          </cell>
        </row>
        <row r="10885">
          <cell r="A10885" t="str">
            <v>33212808000-Пиксурский с Пиксур</v>
          </cell>
        </row>
        <row r="10886">
          <cell r="A10886" t="str">
            <v>33212812000-Верховонданский с Верховонданка</v>
          </cell>
        </row>
        <row r="10887">
          <cell r="A10887" t="str">
            <v>33212816000-Вонданский с Вонданка</v>
          </cell>
        </row>
        <row r="10888">
          <cell r="A10888" t="str">
            <v>33212820000-Вязовский д Бобровы</v>
          </cell>
        </row>
        <row r="10889">
          <cell r="A10889" t="str">
            <v>33212828000-Ивановский п Ивановка</v>
          </cell>
        </row>
        <row r="10890">
          <cell r="A10890" t="str">
            <v>33212832000-Кобрский с Кобра</v>
          </cell>
        </row>
        <row r="10891">
          <cell r="A10891" t="str">
            <v>33212836000-Кривецкий д Кривецкая</v>
          </cell>
        </row>
        <row r="10892">
          <cell r="A10892" t="str">
            <v>33212840000-Лузянский с Красное</v>
          </cell>
        </row>
        <row r="10893">
          <cell r="A10893" t="str">
            <v>33212848000-Малиновский д Бобровы</v>
          </cell>
        </row>
        <row r="10894">
          <cell r="A10894" t="str">
            <v>33212852000-Окатьевский с Окатьево</v>
          </cell>
        </row>
        <row r="10895">
          <cell r="A10895" t="str">
            <v>33212864000-Поцелуевский д Хохловщина</v>
          </cell>
        </row>
        <row r="10896">
          <cell r="A10896" t="str">
            <v>33212872000-Столбовский д Столбовы</v>
          </cell>
        </row>
        <row r="10897">
          <cell r="A10897" t="str">
            <v>33212876000-Тороповский с Торопово</v>
          </cell>
        </row>
        <row r="10898">
          <cell r="A10898" t="str">
            <v>33214000000-Зуевский г Зуевка</v>
          </cell>
        </row>
        <row r="10899">
          <cell r="A10899" t="str">
            <v>33214500000-Города районного подчинения Зуевского рна</v>
          </cell>
        </row>
        <row r="10900">
          <cell r="A10900" t="str">
            <v>33214501000-Зуевка</v>
          </cell>
        </row>
        <row r="10901">
          <cell r="A10901" t="str">
            <v>33214550000-Поселки городского типа Зуевского рна</v>
          </cell>
        </row>
        <row r="10902">
          <cell r="A10902" t="str">
            <v>33214554000-Косино</v>
          </cell>
        </row>
        <row r="10903">
          <cell r="A10903" t="str">
            <v>33214800000-Сельские округа Зуевского рна</v>
          </cell>
        </row>
        <row r="10904">
          <cell r="A10904" t="str">
            <v>33214804000-Городищенский д Городище</v>
          </cell>
        </row>
        <row r="10905">
          <cell r="A10905" t="str">
            <v>33214808000-Зуевский д Зуи</v>
          </cell>
        </row>
        <row r="10906">
          <cell r="A10906" t="str">
            <v>33214812000-Кордяжский п Кордяга</v>
          </cell>
        </row>
        <row r="10907">
          <cell r="A10907" t="str">
            <v>33214820000-Лемский с Лема</v>
          </cell>
        </row>
        <row r="10908">
          <cell r="A10908" t="str">
            <v>33214824000-Мухинский с Мухино</v>
          </cell>
        </row>
        <row r="10909">
          <cell r="A10909" t="str">
            <v>33214828000-Октябрьский п Октябрьский</v>
          </cell>
        </row>
        <row r="10910">
          <cell r="A10910" t="str">
            <v>33214832000-Пасынковский д Большие Пасынки</v>
          </cell>
        </row>
        <row r="10911">
          <cell r="A10911" t="str">
            <v>33214834000-Рябовский с Рябово</v>
          </cell>
        </row>
        <row r="10912">
          <cell r="A10912" t="str">
            <v>33214836000-Сезеневский с Сезенево</v>
          </cell>
        </row>
        <row r="10913">
          <cell r="A10913" t="str">
            <v>33214842000-Семушинский п Семушино</v>
          </cell>
        </row>
        <row r="10914">
          <cell r="A10914" t="str">
            <v>33214843000-Соколовский п Соколовка</v>
          </cell>
        </row>
        <row r="10915">
          <cell r="A10915" t="str">
            <v>33214848000-Сунский с Суна</v>
          </cell>
        </row>
        <row r="10916">
          <cell r="A10916" t="str">
            <v>33214850000-Хмелевский с Хмелевка</v>
          </cell>
        </row>
        <row r="10917">
          <cell r="A10917" t="str">
            <v>33214853000-Чепецкий п Чепецкий</v>
          </cell>
        </row>
        <row r="10918">
          <cell r="A10918" t="str">
            <v>33216000000-Кикнурский рп Кикнур</v>
          </cell>
        </row>
        <row r="10919">
          <cell r="A10919" t="str">
            <v>33216550000-Поселки городского типа Кикнурского рна</v>
          </cell>
        </row>
        <row r="10920">
          <cell r="A10920" t="str">
            <v>33216551000-Кикнур</v>
          </cell>
        </row>
        <row r="10921">
          <cell r="A10921" t="str">
            <v>33216800000-Сельские округа Кикнурского рна</v>
          </cell>
        </row>
        <row r="10922">
          <cell r="A10922" t="str">
            <v>33216804000-Абрамовский д Абрамово</v>
          </cell>
        </row>
        <row r="10923">
          <cell r="A10923" t="str">
            <v>33216806000-Беляевский с Беляево</v>
          </cell>
        </row>
        <row r="10924">
          <cell r="A10924" t="str">
            <v>33216808000-Ваштрангский д Ваштранга</v>
          </cell>
        </row>
        <row r="10925">
          <cell r="A10925" t="str">
            <v>33216810000-Ивановский д Ивановские</v>
          </cell>
        </row>
        <row r="10926">
          <cell r="A10926" t="str">
            <v>33216814000-Кокшагский с Кокшага</v>
          </cell>
        </row>
        <row r="10927">
          <cell r="A10927" t="str">
            <v>33216816000-Крестовский с Кресты</v>
          </cell>
        </row>
        <row r="10928">
          <cell r="A10928" t="str">
            <v>33216818000-Макарьевский с Макарье</v>
          </cell>
        </row>
        <row r="10929">
          <cell r="A10929" t="str">
            <v>33216820000-Падеринский с Падерино</v>
          </cell>
        </row>
        <row r="10930">
          <cell r="A10930" t="str">
            <v>33216822000-Потняковский с Потняк</v>
          </cell>
        </row>
        <row r="10931">
          <cell r="A10931" t="str">
            <v>33216824000-РусскоКраинский с Русские Краи</v>
          </cell>
        </row>
        <row r="10932">
          <cell r="A10932" t="str">
            <v>33216826000-Турусиновский д Турусиново</v>
          </cell>
        </row>
        <row r="10933">
          <cell r="A10933" t="str">
            <v>33216828000-Тырышкинский с Тырышкино</v>
          </cell>
        </row>
        <row r="10934">
          <cell r="A10934" t="str">
            <v>33216830000-Улешский с Улеш</v>
          </cell>
        </row>
        <row r="10935">
          <cell r="A10935" t="str">
            <v>33216832000-Цекеевский с Цекеево</v>
          </cell>
        </row>
        <row r="10936">
          <cell r="A10936" t="str">
            <v>33216834000-Чащинский д Чаща</v>
          </cell>
        </row>
        <row r="10937">
          <cell r="A10937" t="str">
            <v>33216836000-Шаптинский с Шапта</v>
          </cell>
        </row>
        <row r="10938">
          <cell r="A10938" t="str">
            <v>33217000000-Кильмезский рп Кильмезь</v>
          </cell>
        </row>
        <row r="10939">
          <cell r="A10939" t="str">
            <v>33217550000-Поселки городского типа Кильмезского рна</v>
          </cell>
        </row>
        <row r="10940">
          <cell r="A10940" t="str">
            <v>33217551000-Кильмезь</v>
          </cell>
        </row>
        <row r="10941">
          <cell r="A10941" t="str">
            <v>33217800000-Сельские округа Кильмезского рна</v>
          </cell>
        </row>
        <row r="10942">
          <cell r="A10942" t="str">
            <v>33217804000-Бурашевский д Бураши</v>
          </cell>
        </row>
        <row r="10943">
          <cell r="A10943" t="str">
            <v>33217808000-Вихаревский д Вихарево</v>
          </cell>
        </row>
        <row r="10944">
          <cell r="A10944" t="str">
            <v>33217812000-Дамаскинский д Дамаскино</v>
          </cell>
        </row>
        <row r="10945">
          <cell r="A10945" t="str">
            <v>33217816000-Дорошатский д Дорошата</v>
          </cell>
        </row>
        <row r="10946">
          <cell r="A10946" t="str">
            <v>33217818000-Зимнякский д Зимник</v>
          </cell>
        </row>
        <row r="10947">
          <cell r="A10947" t="str">
            <v>33217820000-Кильмезский рп Кильмезь</v>
          </cell>
        </row>
        <row r="10948">
          <cell r="A10948" t="str">
            <v>33217824000-Малокильмезский д Малая Кильмезь</v>
          </cell>
        </row>
        <row r="10949">
          <cell r="A10949" t="str">
            <v>33217828000-Моторский д Надежда</v>
          </cell>
        </row>
        <row r="10950">
          <cell r="A10950" t="str">
            <v>33217832000-Осиновский п Осиновка</v>
          </cell>
        </row>
        <row r="10951">
          <cell r="A10951" t="str">
            <v>33217836000-Паскинский д Паска</v>
          </cell>
        </row>
        <row r="10952">
          <cell r="A10952" t="str">
            <v>33217840000-Большепорекский д Большой Порек</v>
          </cell>
        </row>
        <row r="10953">
          <cell r="A10953" t="str">
            <v>33217844000-РыбноВатажский д Рыбная Ватага</v>
          </cell>
        </row>
        <row r="10954">
          <cell r="A10954" t="str">
            <v>33217848000-Селинский д Селино</v>
          </cell>
        </row>
        <row r="10955">
          <cell r="A10955" t="str">
            <v>33217852000-Такашурский с Такашур</v>
          </cell>
        </row>
        <row r="10956">
          <cell r="A10956" t="str">
            <v>33217856000-Чернушский п Чернушка</v>
          </cell>
        </row>
        <row r="10957">
          <cell r="A10957" t="str">
            <v>33218000000-КировоЧепецкий г КировоЧепецк</v>
          </cell>
        </row>
        <row r="10958">
          <cell r="A10958" t="str">
            <v>33218550000-Поселки городского типа КировоЧепецкого рна</v>
          </cell>
        </row>
        <row r="10959">
          <cell r="A10959" t="str">
            <v>33218556000-Радужный</v>
          </cell>
        </row>
        <row r="10960">
          <cell r="A10960" t="str">
            <v>33218800000-Сельские округа КировоЧепецкого рна</v>
          </cell>
        </row>
        <row r="10961">
          <cell r="A10961" t="str">
            <v>33218808000-Бурмакинский с Бурмакино</v>
          </cell>
        </row>
        <row r="10962">
          <cell r="A10962" t="str">
            <v>33218812000-Просницкий жд ст Просница</v>
          </cell>
        </row>
        <row r="10963">
          <cell r="A10963" t="str">
            <v>33218818000-Коныпский д Малый Конып</v>
          </cell>
        </row>
        <row r="10964">
          <cell r="A10964" t="str">
            <v>33218820000-Кстининский с Кстинино</v>
          </cell>
        </row>
        <row r="10965">
          <cell r="A10965" t="str">
            <v>33218824000-Мокрецовский с Каринка</v>
          </cell>
        </row>
        <row r="10966">
          <cell r="A10966" t="str">
            <v>33218828000-Пасеговский с Пасегово</v>
          </cell>
        </row>
        <row r="10967">
          <cell r="A10967" t="str">
            <v>33218832000-Поломский с Полом</v>
          </cell>
        </row>
        <row r="10968">
          <cell r="A10968" t="str">
            <v>33218834000-Селезеневский с Селезениха</v>
          </cell>
        </row>
        <row r="10969">
          <cell r="A10969" t="str">
            <v>33218836000-Фатеевский с Фатеево</v>
          </cell>
        </row>
        <row r="10970">
          <cell r="A10970" t="str">
            <v>33218842000-Федяковский д Шутовщина</v>
          </cell>
        </row>
        <row r="10971">
          <cell r="A10971" t="str">
            <v>33218844000-Филипповский с Филиппово</v>
          </cell>
        </row>
        <row r="10972">
          <cell r="A10972" t="str">
            <v>33218848000-Чепецкий п Ключи</v>
          </cell>
        </row>
        <row r="10973">
          <cell r="A10973" t="str">
            <v>33218852000-Чувашевский д Чуваши</v>
          </cell>
        </row>
        <row r="10974">
          <cell r="A10974" t="str">
            <v>33219000000-Котельничский г Котельнич</v>
          </cell>
        </row>
        <row r="10975">
          <cell r="A10975" t="str">
            <v>33219800000-Сельские округа Котельничского рна</v>
          </cell>
        </row>
        <row r="10976">
          <cell r="A10976" t="str">
            <v>33219804000-Биртяевский п Ленинская Искра</v>
          </cell>
        </row>
        <row r="10977">
          <cell r="A10977" t="str">
            <v>33219808000-Зареченский п Заречный</v>
          </cell>
        </row>
        <row r="10978">
          <cell r="A10978" t="str">
            <v>33219812000-Вершинятский с Козловаж</v>
          </cell>
        </row>
        <row r="10979">
          <cell r="A10979" t="str">
            <v>33219816000-Ежихинский жд ст Ежиха</v>
          </cell>
        </row>
        <row r="10980">
          <cell r="A10980" t="str">
            <v>33219820000-Екатерининский с Екатерина</v>
          </cell>
        </row>
        <row r="10981">
          <cell r="A10981" t="str">
            <v>33219824000-Родичевский д Родичи</v>
          </cell>
        </row>
        <row r="10982">
          <cell r="A10982" t="str">
            <v>33219828000-Зайцевский д Зайцевы</v>
          </cell>
        </row>
        <row r="10983">
          <cell r="A10983" t="str">
            <v>33219832000-Вишкильский с Вишкиль</v>
          </cell>
        </row>
        <row r="10984">
          <cell r="A10984" t="str">
            <v>33219836000-Молотниковский с Молотниково</v>
          </cell>
        </row>
        <row r="10985">
          <cell r="A10985" t="str">
            <v>33219840000-Карпушинский п Карпушино</v>
          </cell>
        </row>
        <row r="10986">
          <cell r="A10986" t="str">
            <v>33219848000-Юбилейный п Юбилейный</v>
          </cell>
        </row>
        <row r="10987">
          <cell r="A10987" t="str">
            <v>33219852000-Комсомольский п Комсомольский</v>
          </cell>
        </row>
        <row r="10988">
          <cell r="A10988" t="str">
            <v>33219856000-Котельничский д Караул</v>
          </cell>
        </row>
        <row r="10989">
          <cell r="A10989" t="str">
            <v>33219860000-Макарьевский с Макарье</v>
          </cell>
        </row>
        <row r="10990">
          <cell r="A10990" t="str">
            <v>33219864000-Александровский с Александровское</v>
          </cell>
        </row>
        <row r="10991">
          <cell r="A10991" t="str">
            <v>33219868000-Морозовский с Боровка</v>
          </cell>
        </row>
        <row r="10992">
          <cell r="A10992" t="str">
            <v>33219876000-Парюгский д Парюг</v>
          </cell>
        </row>
        <row r="10993">
          <cell r="A10993" t="str">
            <v>33219880000-Покровский с Покровское</v>
          </cell>
        </row>
        <row r="10994">
          <cell r="A10994" t="str">
            <v>33219881000-Светловский п Светлый</v>
          </cell>
        </row>
        <row r="10995">
          <cell r="A10995" t="str">
            <v>33219882000-Куринский с Курино</v>
          </cell>
        </row>
        <row r="10996">
          <cell r="A10996" t="str">
            <v>33219884000-Спасский с Спасское</v>
          </cell>
        </row>
        <row r="10997">
          <cell r="A10997" t="str">
            <v>33219886000-Сретенский с Сретенье</v>
          </cell>
        </row>
        <row r="10998">
          <cell r="A10998" t="str">
            <v>33219888000-Красногорский с Красногорье</v>
          </cell>
        </row>
        <row r="10999">
          <cell r="A10999" t="str">
            <v>33219890000-Чистопольский с Чистополье</v>
          </cell>
        </row>
        <row r="11000">
          <cell r="A11000" t="str">
            <v>33219892000-Шалеевский д Шалеевщина</v>
          </cell>
        </row>
        <row r="11001">
          <cell r="A11001" t="str">
            <v>33219894000-Юрьевский с Юрьево</v>
          </cell>
        </row>
        <row r="11002">
          <cell r="A11002" t="str">
            <v>33220000000-Куменский рп Кумены</v>
          </cell>
        </row>
        <row r="11003">
          <cell r="A11003" t="str">
            <v>33220550000-Поселки городского типа Куменского рна</v>
          </cell>
        </row>
        <row r="11004">
          <cell r="A11004" t="str">
            <v>33220551000-Кумены</v>
          </cell>
        </row>
        <row r="11005">
          <cell r="A11005" t="str">
            <v>33220554000-Нижнеивкино кп</v>
          </cell>
        </row>
        <row r="11006">
          <cell r="A11006" t="str">
            <v>33220800000-Сельские округа Куменского рна</v>
          </cell>
        </row>
        <row r="11007">
          <cell r="A11007" t="str">
            <v>33220804000-Бельтюговский с Бельтюги</v>
          </cell>
        </row>
        <row r="11008">
          <cell r="A11008" t="str">
            <v>33220808000-Березниковский с Березник</v>
          </cell>
        </row>
        <row r="11009">
          <cell r="A11009" t="str">
            <v>33220812000-Быковский с Быково</v>
          </cell>
        </row>
        <row r="11010">
          <cell r="A11010" t="str">
            <v>33220816000-Верхобыстрицкий с Верхобыстрица</v>
          </cell>
        </row>
        <row r="11011">
          <cell r="A11011" t="str">
            <v>33220820000-Вичевский п Вичевщина</v>
          </cell>
        </row>
        <row r="11012">
          <cell r="A11012" t="str">
            <v>33220821000-Вожгальский с Вожгалы</v>
          </cell>
        </row>
        <row r="11013">
          <cell r="A11013" t="str">
            <v>33220822000-Желнинский д Желны</v>
          </cell>
        </row>
        <row r="11014">
          <cell r="A11014" t="str">
            <v>33220828000-Куменский д Березник</v>
          </cell>
        </row>
        <row r="11015">
          <cell r="A11015" t="str">
            <v>33220830000-Морянский д Моряны</v>
          </cell>
        </row>
        <row r="11016">
          <cell r="A11016" t="str">
            <v>33220832000-Нагорский с Рябиново</v>
          </cell>
        </row>
        <row r="11017">
          <cell r="A11017" t="str">
            <v>33220834000-Плотниковский д Плотники</v>
          </cell>
        </row>
        <row r="11018">
          <cell r="A11018" t="str">
            <v>33220836000-Раменский д Барановщина</v>
          </cell>
        </row>
        <row r="11019">
          <cell r="A11019" t="str">
            <v>33220840000-Большеперелазский д Большой Перелаз</v>
          </cell>
        </row>
        <row r="11020">
          <cell r="A11020" t="str">
            <v>33220844000-Швецовский п Речной</v>
          </cell>
        </row>
        <row r="11021">
          <cell r="A11021" t="str">
            <v>33221000000-Лебяжский рп Лебяжье</v>
          </cell>
        </row>
        <row r="11022">
          <cell r="A11022" t="str">
            <v>33221550000-Поселки городского типа Лебяжского рна</v>
          </cell>
        </row>
        <row r="11023">
          <cell r="A11023" t="str">
            <v>33221551000-Лебяжье</v>
          </cell>
        </row>
        <row r="11024">
          <cell r="A11024" t="str">
            <v>33221800000-Сельские округа Лебяжского рна</v>
          </cell>
        </row>
        <row r="11025">
          <cell r="A11025" t="str">
            <v>33221804000-Михеевский д Михеевщина</v>
          </cell>
        </row>
        <row r="11026">
          <cell r="A11026" t="str">
            <v>33221808000-Боровковский с Боровково</v>
          </cell>
        </row>
        <row r="11027">
          <cell r="A11027" t="str">
            <v>33221812000-Ветошкинский с Ветошкино</v>
          </cell>
        </row>
        <row r="11028">
          <cell r="A11028" t="str">
            <v>33221816000-Вотский с Вотское</v>
          </cell>
        </row>
        <row r="11029">
          <cell r="A11029" t="str">
            <v>33221820000-Елизаровский д Елизарово</v>
          </cell>
        </row>
        <row r="11030">
          <cell r="A11030" t="str">
            <v>33221824000-Елькинский д Елькино</v>
          </cell>
        </row>
        <row r="11031">
          <cell r="A11031" t="str">
            <v>33221826000-Изиморский д Изиморка</v>
          </cell>
        </row>
        <row r="11032">
          <cell r="A11032" t="str">
            <v>33221828000-Индыгойский д Индыгойка</v>
          </cell>
        </row>
        <row r="11033">
          <cell r="A11033" t="str">
            <v>33221832000-Кокоревский д Кокорево</v>
          </cell>
        </row>
        <row r="11034">
          <cell r="A11034" t="str">
            <v>33221836000-Красноярский с Красное</v>
          </cell>
        </row>
        <row r="11035">
          <cell r="A11035" t="str">
            <v>33221840000-Кузнецовский с Кузнецово</v>
          </cell>
        </row>
        <row r="11036">
          <cell r="A11036" t="str">
            <v>33221844000-Лажский с Лаж</v>
          </cell>
        </row>
        <row r="11037">
          <cell r="A11037" t="str">
            <v>33221848000-Меляндинский с Мелянда</v>
          </cell>
        </row>
        <row r="11038">
          <cell r="A11038" t="str">
            <v>33221852000-Окуневский п Окунево</v>
          </cell>
        </row>
        <row r="11039">
          <cell r="A11039" t="str">
            <v>33221856000-Синцовский с Синцово</v>
          </cell>
        </row>
        <row r="11040">
          <cell r="A11040" t="str">
            <v>33222000000-Лузский г Луза</v>
          </cell>
        </row>
        <row r="11041">
          <cell r="A11041" t="str">
            <v>33222500000-Города районного подчинения Лузского рна</v>
          </cell>
        </row>
        <row r="11042">
          <cell r="A11042" t="str">
            <v>33222501000-Луза</v>
          </cell>
        </row>
        <row r="11043">
          <cell r="A11043" t="str">
            <v>33222550000-Поселки городского типа Лузского рна</v>
          </cell>
        </row>
        <row r="11044">
          <cell r="A11044" t="str">
            <v>33222554000-Лальск</v>
          </cell>
        </row>
        <row r="11045">
          <cell r="A11045" t="str">
            <v>33222558000-Христофорово</v>
          </cell>
        </row>
        <row r="11046">
          <cell r="A11046" t="str">
            <v>33222800000-Сельские округа Лузского рна</v>
          </cell>
        </row>
        <row r="11047">
          <cell r="A11047" t="str">
            <v>33222804000-Аникинский д Аксеновская</v>
          </cell>
        </row>
        <row r="11048">
          <cell r="A11048" t="str">
            <v>33222808000-Верхнелальский с ВерхнеЛалье</v>
          </cell>
        </row>
        <row r="11049">
          <cell r="A11049" t="str">
            <v>33222810000-Вымский п Уга</v>
          </cell>
        </row>
        <row r="11050">
          <cell r="A11050" t="str">
            <v>33222812000-Грибошинский д Андреева Гора</v>
          </cell>
        </row>
        <row r="11051">
          <cell r="A11051" t="str">
            <v>33222816000-Куликовский д Куликово</v>
          </cell>
        </row>
        <row r="11052">
          <cell r="A11052" t="str">
            <v>33222820000-Лальский п Северные Полянки</v>
          </cell>
        </row>
        <row r="11053">
          <cell r="A11053" t="str">
            <v>33222824000-Лузский г Луза</v>
          </cell>
        </row>
        <row r="11054">
          <cell r="A11054" t="str">
            <v>33222828000-Папуловский д Папулово</v>
          </cell>
        </row>
        <row r="11055">
          <cell r="A11055" t="str">
            <v>33222832000-Учецкий с Учка</v>
          </cell>
        </row>
        <row r="11056">
          <cell r="A11056" t="str">
            <v>33223000000-Малмыжский г Малмыж</v>
          </cell>
        </row>
        <row r="11057">
          <cell r="A11057" t="str">
            <v>33223500000-Города районного подчинения Малмыжского рна</v>
          </cell>
        </row>
        <row r="11058">
          <cell r="A11058" t="str">
            <v>33223501000-Малмыж</v>
          </cell>
        </row>
        <row r="11059">
          <cell r="A11059" t="str">
            <v>33223800000-Сельские округа Малмыжского рна</v>
          </cell>
        </row>
        <row r="11060">
          <cell r="A11060" t="str">
            <v>33223804000-Аджимский с Аджим</v>
          </cell>
        </row>
        <row r="11061">
          <cell r="A11061" t="str">
            <v>33223808000-Арыкский д Арык</v>
          </cell>
        </row>
        <row r="11062">
          <cell r="A11062" t="str">
            <v>33223812000-Большекитякский с Большой Китяк</v>
          </cell>
        </row>
        <row r="11063">
          <cell r="A11063" t="str">
            <v>33223816000-Большешабанский д Новый Кокуй</v>
          </cell>
        </row>
        <row r="11064">
          <cell r="A11064" t="str">
            <v>33223820000-Захватаевский д Захватаево</v>
          </cell>
        </row>
        <row r="11065">
          <cell r="A11065" t="str">
            <v>33223824000-Каксинвайский с Каксинвай</v>
          </cell>
        </row>
        <row r="11066">
          <cell r="A11066" t="str">
            <v>33223828000-Калининский с Калинино</v>
          </cell>
        </row>
        <row r="11067">
          <cell r="A11067" t="str">
            <v>33223832000-Константиновский с Константиновка</v>
          </cell>
        </row>
        <row r="11068">
          <cell r="A11068" t="str">
            <v>33223836000-МариМалмыжский с МариМалмыж</v>
          </cell>
        </row>
        <row r="11069">
          <cell r="A11069" t="str">
            <v>33223840000-Мелетский д Мелеть</v>
          </cell>
        </row>
        <row r="11070">
          <cell r="A11070" t="str">
            <v>33223844000-Новосмаильский с Новая Смаиль</v>
          </cell>
        </row>
        <row r="11071">
          <cell r="A11071" t="str">
            <v>33223848000-Плотбищенский п Плотбище</v>
          </cell>
        </row>
        <row r="11072">
          <cell r="A11072" t="str">
            <v>33223850000-Порезский д Порез</v>
          </cell>
        </row>
        <row r="11073">
          <cell r="A11073" t="str">
            <v>33223852000-Преображенский д Преображенка</v>
          </cell>
        </row>
        <row r="11074">
          <cell r="A11074" t="str">
            <v>33223856000-Ральниковский с Ральники</v>
          </cell>
        </row>
        <row r="11075">
          <cell r="A11075" t="str">
            <v>33223860000-Рожкинский с Рожки</v>
          </cell>
        </row>
        <row r="11076">
          <cell r="A11076" t="str">
            <v>33223864000-Савальский с Савали</v>
          </cell>
        </row>
        <row r="11077">
          <cell r="A11077" t="str">
            <v>33223868000-Старобурецкий с Старый Бурец</v>
          </cell>
        </row>
        <row r="11078">
          <cell r="A11078" t="str">
            <v>33223869000-Старобуртекский д Старый Буртек</v>
          </cell>
        </row>
        <row r="11079">
          <cell r="A11079" t="str">
            <v>33223870000-Староирюкский с Старый Ирюк</v>
          </cell>
        </row>
        <row r="11080">
          <cell r="A11080" t="str">
            <v>33223872000-Старотушкинский с Старая Тушка</v>
          </cell>
        </row>
        <row r="11081">
          <cell r="A11081" t="str">
            <v>33223876000-ТатВерхГоньбинский с ТатВерхГоньба</v>
          </cell>
        </row>
        <row r="11082">
          <cell r="A11082" t="str">
            <v>33224000000-Мурашинский г Мураши</v>
          </cell>
        </row>
        <row r="11083">
          <cell r="A11083" t="str">
            <v>33224500000-Города районного подчинения Мурашинского рна</v>
          </cell>
        </row>
        <row r="11084">
          <cell r="A11084" t="str">
            <v>33224501000-Мураши</v>
          </cell>
        </row>
        <row r="11085">
          <cell r="A11085" t="str">
            <v>33224550000-Поселки городского типа Мурашинского рна</v>
          </cell>
        </row>
        <row r="11086">
          <cell r="A11086" t="str">
            <v>33224554000-Октябрьский</v>
          </cell>
        </row>
        <row r="11087">
          <cell r="A11087" t="str">
            <v>33224800000-Сельские округа Мурашинского рна</v>
          </cell>
        </row>
        <row r="11088">
          <cell r="A11088" t="str">
            <v>33224804000-Крюковский д Крюковцы</v>
          </cell>
        </row>
        <row r="11089">
          <cell r="A11089" t="str">
            <v>33224808000-Безбожниковский п Безбожник</v>
          </cell>
        </row>
        <row r="11090">
          <cell r="A11090" t="str">
            <v>33224812000-Боровицкий с Боровица</v>
          </cell>
        </row>
        <row r="11091">
          <cell r="A11091" t="str">
            <v>33224816000-Верхораменский с Верхораменье</v>
          </cell>
        </row>
        <row r="11092">
          <cell r="A11092" t="str">
            <v>33224820000-Казаковский д Казаковщина</v>
          </cell>
        </row>
        <row r="11093">
          <cell r="A11093" t="str">
            <v>33224824000-Даниловский д Даниловка</v>
          </cell>
        </row>
        <row r="11094">
          <cell r="A11094" t="str">
            <v>33224828000-Староверческий жд ст Староверческая</v>
          </cell>
        </row>
        <row r="11095">
          <cell r="A11095" t="str">
            <v>33224832000-Паломохинский с Паломохино</v>
          </cell>
        </row>
        <row r="11096">
          <cell r="A11096" t="str">
            <v>33224836000-Пермятский д Пермята</v>
          </cell>
        </row>
        <row r="11097">
          <cell r="A11097" t="str">
            <v>33224840000-Никишичевский д Никишичи</v>
          </cell>
        </row>
        <row r="11098">
          <cell r="A11098" t="str">
            <v>33224844000-Шленниковский д Шленники</v>
          </cell>
        </row>
        <row r="11099">
          <cell r="A11099" t="str">
            <v>33225000000-Нагорский рп Нагорск</v>
          </cell>
        </row>
        <row r="11100">
          <cell r="A11100" t="str">
            <v>33225550000-Поселки городского типа Нагорского рна</v>
          </cell>
        </row>
        <row r="11101">
          <cell r="A11101" t="str">
            <v>33225551000-Нагорск</v>
          </cell>
        </row>
        <row r="11102">
          <cell r="A11102" t="str">
            <v>33225800000-Сельские округа Нагорского рна</v>
          </cell>
        </row>
        <row r="11103">
          <cell r="A11103" t="str">
            <v>33225808000-Заевский с Заево</v>
          </cell>
        </row>
        <row r="11104">
          <cell r="A11104" t="str">
            <v>33225812000-Качонский д Качонки</v>
          </cell>
        </row>
        <row r="11105">
          <cell r="A11105" t="str">
            <v>33225816000-Кобринский п Кобра</v>
          </cell>
        </row>
        <row r="11106">
          <cell r="A11106" t="str">
            <v>33225820000-Кошулинский д Кошулино</v>
          </cell>
        </row>
        <row r="11107">
          <cell r="A11107" t="str">
            <v>33225824000-Метелевский п Бажелка</v>
          </cell>
        </row>
        <row r="11108">
          <cell r="A11108" t="str">
            <v>33225828000-Мулинский с Мулино</v>
          </cell>
        </row>
        <row r="11109">
          <cell r="A11109" t="str">
            <v>33225832000-Нагорский рп Нагорск</v>
          </cell>
        </row>
        <row r="11110">
          <cell r="A11110" t="str">
            <v>33225836000-Николаевский с Николаево</v>
          </cell>
        </row>
        <row r="11111">
          <cell r="A11111" t="str">
            <v>33225840000-Шевырталовский д Шевырталово</v>
          </cell>
        </row>
        <row r="11112">
          <cell r="A11112" t="str">
            <v>33225844000-Синегорский с Синегорье</v>
          </cell>
        </row>
        <row r="11113">
          <cell r="A11113" t="str">
            <v>33225848000-Слободкинский д Слобода</v>
          </cell>
        </row>
        <row r="11114">
          <cell r="A11114" t="str">
            <v>33225852000-Краснореченский п Красная Речка</v>
          </cell>
        </row>
        <row r="11115">
          <cell r="A11115" t="str">
            <v>33225856000-Шкарский с Шкары</v>
          </cell>
        </row>
        <row r="11116">
          <cell r="A11116" t="str">
            <v>33226000000-Немский рп Нема</v>
          </cell>
        </row>
        <row r="11117">
          <cell r="A11117" t="str">
            <v>33226550000-Поселки городского типа Немского рна</v>
          </cell>
        </row>
        <row r="11118">
          <cell r="A11118" t="str">
            <v>33226551000-Нема</v>
          </cell>
        </row>
        <row r="11119">
          <cell r="A11119" t="str">
            <v>33226800000-Сельские округа Немского рна</v>
          </cell>
        </row>
        <row r="11120">
          <cell r="A11120" t="str">
            <v>33226804000-Архангельский с Архангельское</v>
          </cell>
        </row>
        <row r="11121">
          <cell r="A11121" t="str">
            <v>33226808000-Верхорубовский д Верхорубы</v>
          </cell>
        </row>
        <row r="11122">
          <cell r="A11122" t="str">
            <v>33226812000-Ильинский с Ильинское</v>
          </cell>
        </row>
        <row r="11123">
          <cell r="A11123" t="str">
            <v>33226816000-Колобовский с Колобово</v>
          </cell>
        </row>
        <row r="11124">
          <cell r="A11124" t="str">
            <v>33226818000-Городищенский д Городище</v>
          </cell>
        </row>
        <row r="11125">
          <cell r="A11125" t="str">
            <v>33226820000-Марковский с Марково</v>
          </cell>
        </row>
        <row r="11126">
          <cell r="A11126" t="str">
            <v>33226822000-Незамаевский рп Нема</v>
          </cell>
        </row>
        <row r="11127">
          <cell r="A11127" t="str">
            <v>33226828000-Слудский д Слудка</v>
          </cell>
        </row>
        <row r="11128">
          <cell r="A11128" t="str">
            <v>33226832000-Соколовский с Соколово</v>
          </cell>
        </row>
        <row r="11129">
          <cell r="A11129" t="str">
            <v>33226836000-Васильевский с Васильевское</v>
          </cell>
        </row>
        <row r="11130">
          <cell r="A11130" t="str">
            <v>33227000000-Нолинский г Нолинск</v>
          </cell>
        </row>
        <row r="11131">
          <cell r="A11131" t="str">
            <v>33227500000-Города районного подчинения Нолинского рна</v>
          </cell>
        </row>
        <row r="11132">
          <cell r="A11132" t="str">
            <v>33227501000-Нолинск</v>
          </cell>
        </row>
        <row r="11133">
          <cell r="A11133" t="str">
            <v>33227550000-Поселки городского типа Нолинского рна</v>
          </cell>
        </row>
        <row r="11134">
          <cell r="A11134" t="str">
            <v>33227552000-Аркуль</v>
          </cell>
        </row>
        <row r="11135">
          <cell r="A11135" t="str">
            <v>33227554000-Медведок</v>
          </cell>
        </row>
        <row r="11136">
          <cell r="A11136" t="str">
            <v>33227800000-Сельские округа Нолинского рна</v>
          </cell>
        </row>
        <row r="11137">
          <cell r="A11137" t="str">
            <v>33227804000-Варнаковский д Варнаки</v>
          </cell>
        </row>
        <row r="11138">
          <cell r="A11138" t="str">
            <v>33227808000-Верхоишетский с Верхоишеть</v>
          </cell>
        </row>
        <row r="11139">
          <cell r="A11139" t="str">
            <v>33227812000-Ереминский д Еремино</v>
          </cell>
        </row>
        <row r="11140">
          <cell r="A11140" t="str">
            <v>33227816000-Зыковский с Зыково</v>
          </cell>
        </row>
        <row r="11141">
          <cell r="A11141" t="str">
            <v>33227817000-Карачевский д Карачи</v>
          </cell>
        </row>
        <row r="11142">
          <cell r="A11142" t="str">
            <v>33227818000-Красноярский п Красный Яр</v>
          </cell>
        </row>
        <row r="11143">
          <cell r="A11143" t="str">
            <v>33227820000-Кырчанский с Кырчаны</v>
          </cell>
        </row>
        <row r="11144">
          <cell r="A11144" t="str">
            <v>33227824000-ЛудяноЯсашинский с ЛудянаЯсашинская</v>
          </cell>
        </row>
        <row r="11145">
          <cell r="A11145" t="str">
            <v>33227828000-Лудянский с Лудяна</v>
          </cell>
        </row>
        <row r="11146">
          <cell r="A11146" t="str">
            <v>33227832000-Рябиновский д Рябиновщина</v>
          </cell>
        </row>
        <row r="11147">
          <cell r="A11147" t="str">
            <v>33227836000-Перевозский д Перевоз</v>
          </cell>
        </row>
        <row r="11148">
          <cell r="A11148" t="str">
            <v>33227840000-Симахинский д Симахино</v>
          </cell>
        </row>
        <row r="11149">
          <cell r="A11149" t="str">
            <v>33227844000-Хмелевский д Хмелевка</v>
          </cell>
        </row>
        <row r="11150">
          <cell r="A11150" t="str">
            <v>33227848000-Сырчанский с Сырчаны</v>
          </cell>
        </row>
        <row r="11151">
          <cell r="A11151" t="str">
            <v>33227852000-Татауровский с Татаурово</v>
          </cell>
        </row>
        <row r="11152">
          <cell r="A11152" t="str">
            <v>33227856000-Шварихинский с Швариха</v>
          </cell>
        </row>
        <row r="11153">
          <cell r="A11153" t="str">
            <v>33227860000-Юртикский с Юртик</v>
          </cell>
        </row>
        <row r="11154">
          <cell r="A11154" t="str">
            <v>33228000000-Омутнинский г Омутнинск</v>
          </cell>
        </row>
        <row r="11155">
          <cell r="A11155" t="str">
            <v>33228500000-Города районного подчинения Омутнинского рна</v>
          </cell>
        </row>
        <row r="11156">
          <cell r="A11156" t="str">
            <v>33228501000-Омутнинск</v>
          </cell>
        </row>
        <row r="11157">
          <cell r="A11157" t="str">
            <v>33228550000-Поселки городского типа Омутнинского рна</v>
          </cell>
        </row>
        <row r="11158">
          <cell r="A11158" t="str">
            <v>33228552000-Белореченск</v>
          </cell>
        </row>
        <row r="11159">
          <cell r="A11159" t="str">
            <v>33228555000-Восточный</v>
          </cell>
        </row>
        <row r="11160">
          <cell r="A11160" t="str">
            <v>33228559000-Лесные Поляны</v>
          </cell>
        </row>
        <row r="11161">
          <cell r="A11161" t="str">
            <v>33228562000-Песковка</v>
          </cell>
        </row>
        <row r="11162">
          <cell r="A11162" t="str">
            <v>33228566000-Черная Холуница</v>
          </cell>
        </row>
        <row r="11163">
          <cell r="A11163" t="str">
            <v>33228800000-Сельские округа Омутнинского рна</v>
          </cell>
        </row>
        <row r="11164">
          <cell r="A11164" t="str">
            <v>33228804000-Белозерский д Зимино</v>
          </cell>
        </row>
        <row r="11165">
          <cell r="A11165" t="str">
            <v>33228808000-Воронский д Вороны</v>
          </cell>
        </row>
        <row r="11166">
          <cell r="A11166" t="str">
            <v>33228812000-Вятский д Ежово</v>
          </cell>
        </row>
        <row r="11167">
          <cell r="A11167" t="str">
            <v>33228816000-Загарский д Загарье</v>
          </cell>
        </row>
        <row r="11168">
          <cell r="A11168" t="str">
            <v>33228820000-Залазнинский с Залазна</v>
          </cell>
        </row>
        <row r="11169">
          <cell r="A11169" t="str">
            <v>33228828000-Песчанский г Омутнинск</v>
          </cell>
        </row>
        <row r="11170">
          <cell r="A11170" t="str">
            <v>33228832000-Шахровский п Шахровка</v>
          </cell>
        </row>
        <row r="11171">
          <cell r="A11171" t="str">
            <v>33229000000-Опаринский рп Опарино</v>
          </cell>
        </row>
        <row r="11172">
          <cell r="A11172" t="str">
            <v>33229550000-Поселки городского типа Опаринского рна</v>
          </cell>
        </row>
        <row r="11173">
          <cell r="A11173" t="str">
            <v>33229551000-Опарино</v>
          </cell>
        </row>
        <row r="11174">
          <cell r="A11174" t="str">
            <v>33229554000-Заря</v>
          </cell>
        </row>
        <row r="11175">
          <cell r="A11175" t="str">
            <v>33229560000-Маромица</v>
          </cell>
        </row>
        <row r="11176">
          <cell r="A11176" t="str">
            <v>33229800000-Сельские округа Опаринского рна</v>
          </cell>
        </row>
        <row r="11177">
          <cell r="A11177" t="str">
            <v>33229804000-Альмежский п Альмеж</v>
          </cell>
        </row>
        <row r="11178">
          <cell r="A11178" t="str">
            <v>33229808000-Вазюкский п Вазюк</v>
          </cell>
        </row>
        <row r="11179">
          <cell r="A11179" t="str">
            <v>33229812000-Верхневолмангский п Верхняя Волманга</v>
          </cell>
        </row>
        <row r="11180">
          <cell r="A11180" t="str">
            <v>33229816000-Кузюгский д Сергеевская Веретея</v>
          </cell>
        </row>
        <row r="11181">
          <cell r="A11181" t="str">
            <v>33229820000-Латышский п Латышский</v>
          </cell>
        </row>
        <row r="11182">
          <cell r="A11182" t="str">
            <v>33229828000-Моломский с Молома</v>
          </cell>
        </row>
        <row r="11183">
          <cell r="A11183" t="str">
            <v>33229832000-Паломицкий д Нижняя Паломица</v>
          </cell>
        </row>
        <row r="11184">
          <cell r="A11184" t="str">
            <v>33229834000-Речной п Речной</v>
          </cell>
        </row>
        <row r="11185">
          <cell r="A11185" t="str">
            <v>33229835000-Стрельский д Стрельская</v>
          </cell>
        </row>
        <row r="11186">
          <cell r="A11186" t="str">
            <v>33229836000-Чурсьинский п Чурсья</v>
          </cell>
        </row>
        <row r="11187">
          <cell r="A11187" t="str">
            <v>33229840000-Шабурский с Шабуры</v>
          </cell>
        </row>
        <row r="11188">
          <cell r="A11188" t="str">
            <v>33230000000-Оричевский рп Оричи</v>
          </cell>
        </row>
        <row r="11189">
          <cell r="A11189" t="str">
            <v>33230550000-Поселки городского типа Оричевского рна</v>
          </cell>
        </row>
        <row r="11190">
          <cell r="A11190" t="str">
            <v>33230551000-Оричи</v>
          </cell>
        </row>
        <row r="11191">
          <cell r="A11191" t="str">
            <v>33230554000-Мирный</v>
          </cell>
        </row>
        <row r="11192">
          <cell r="A11192" t="str">
            <v>33230557000-Стрижи</v>
          </cell>
        </row>
        <row r="11193">
          <cell r="A11193" t="str">
            <v>33230560000-Торфяной</v>
          </cell>
        </row>
        <row r="11194">
          <cell r="A11194" t="str">
            <v>33230800000-Сельские округа Оричевского рна</v>
          </cell>
        </row>
        <row r="11195">
          <cell r="A11195" t="str">
            <v>33230804000-Адышевский с Адышево</v>
          </cell>
        </row>
        <row r="11196">
          <cell r="A11196" t="str">
            <v>33230806000-Быстрицкий с Быстрица</v>
          </cell>
        </row>
        <row r="11197">
          <cell r="A11197" t="str">
            <v>33230808000-Быстряжский п Быстряги</v>
          </cell>
        </row>
        <row r="11198">
          <cell r="A11198" t="str">
            <v>33230812000-Гарский п Зенгино</v>
          </cell>
        </row>
        <row r="11199">
          <cell r="A11199" t="str">
            <v>33230816000-Истобенский с Истобенск</v>
          </cell>
        </row>
        <row r="11200">
          <cell r="A11200" t="str">
            <v>33230820000-Коршикский с Коршик</v>
          </cell>
        </row>
        <row r="11201">
          <cell r="A11201" t="str">
            <v>33230824000-Кучелаповский д Кучелапы</v>
          </cell>
        </row>
        <row r="11202">
          <cell r="A11202" t="str">
            <v>33230826000-Лугоболотный п Юбилейный</v>
          </cell>
        </row>
        <row r="11203">
          <cell r="A11203" t="str">
            <v>33230828000-Монастырщинский с Монастырщина</v>
          </cell>
        </row>
        <row r="11204">
          <cell r="A11204" t="str">
            <v>33230832000-Оричевский рп Оричи</v>
          </cell>
        </row>
        <row r="11205">
          <cell r="A11205" t="str">
            <v>33230836000-Пищальский с Пищалье</v>
          </cell>
        </row>
        <row r="11206">
          <cell r="A11206" t="str">
            <v>33230840000-Пустошинский с Пустоши</v>
          </cell>
        </row>
        <row r="11207">
          <cell r="A11207" t="str">
            <v>33230844000-СпасТалицкий с СпасТалица</v>
          </cell>
        </row>
        <row r="11208">
          <cell r="A11208" t="str">
            <v>33230848000-Суводский п Суводи</v>
          </cell>
        </row>
        <row r="11209">
          <cell r="A11209" t="str">
            <v>33230852000-Усовский д Усовы</v>
          </cell>
        </row>
        <row r="11210">
          <cell r="A11210" t="str">
            <v>33230856000-Шалеговский с Шалегово</v>
          </cell>
        </row>
        <row r="11211">
          <cell r="A11211" t="str">
            <v>33231000000-Пижанский рп Пижанка</v>
          </cell>
        </row>
        <row r="11212">
          <cell r="A11212" t="str">
            <v>33231550000-Поселки городского типа Пижанского рна</v>
          </cell>
        </row>
        <row r="11213">
          <cell r="A11213" t="str">
            <v>33231551000-Пижанка</v>
          </cell>
        </row>
        <row r="11214">
          <cell r="A11214" t="str">
            <v>33231800000-Сельские округа Пижанского рна</v>
          </cell>
        </row>
        <row r="11215">
          <cell r="A11215" t="str">
            <v>33231804000-Ахмановский д Ахманово</v>
          </cell>
        </row>
        <row r="11216">
          <cell r="A11216" t="str">
            <v>33231808000-Безводнинский д Безводное</v>
          </cell>
        </row>
        <row r="11217">
          <cell r="A11217" t="str">
            <v>33231812000-Войский с Воя</v>
          </cell>
        </row>
        <row r="11218">
          <cell r="A11218" t="str">
            <v>33231816000-Ижевский д Павлово</v>
          </cell>
        </row>
        <row r="11219">
          <cell r="A11219" t="str">
            <v>33231820000-Казаковский с Казаково</v>
          </cell>
        </row>
        <row r="11220">
          <cell r="A11220" t="str">
            <v>33231824000-Кашнурский д Кашнур</v>
          </cell>
        </row>
        <row r="11221">
          <cell r="A11221" t="str">
            <v>33231828000-Ластинский д Второй Ластик</v>
          </cell>
        </row>
        <row r="11222">
          <cell r="A11222" t="str">
            <v>33231832000-МариОшаевский д МариОшаево</v>
          </cell>
        </row>
        <row r="11223">
          <cell r="A11223" t="str">
            <v>33231836000-Обуховский с Обухово</v>
          </cell>
        </row>
        <row r="11224">
          <cell r="A11224" t="str">
            <v>33231840000-РусскоШуйминский д Русская Шуйма</v>
          </cell>
        </row>
        <row r="11225">
          <cell r="A11225" t="str">
            <v>33231844000-Сретенский с Сретенское</v>
          </cell>
        </row>
        <row r="11226">
          <cell r="A11226" t="str">
            <v>33232000000-Подосиновский рп Подосиновец</v>
          </cell>
        </row>
        <row r="11227">
          <cell r="A11227" t="str">
            <v>33232550000-Поселки городского типа Подосиновского рна</v>
          </cell>
        </row>
        <row r="11228">
          <cell r="A11228" t="str">
            <v>33232551000-Подосиновец</v>
          </cell>
        </row>
        <row r="11229">
          <cell r="A11229" t="str">
            <v>33232554000-Демьяново</v>
          </cell>
        </row>
        <row r="11230">
          <cell r="A11230" t="str">
            <v>33232557000-Пинюг</v>
          </cell>
        </row>
        <row r="11231">
          <cell r="A11231" t="str">
            <v>33232800000-Сельские округа Подосиновского рна</v>
          </cell>
        </row>
        <row r="11232">
          <cell r="A11232" t="str">
            <v>33232804000-Лунданский п Лунданка</v>
          </cell>
        </row>
        <row r="11233">
          <cell r="A11233" t="str">
            <v>33232808000-Георгиевский д Борок</v>
          </cell>
        </row>
        <row r="11234">
          <cell r="A11234" t="str">
            <v>33232812000-Зареченский с Заречье</v>
          </cell>
        </row>
        <row r="11235">
          <cell r="A11235" t="str">
            <v>33232816000-Октябрьский с Октябрь</v>
          </cell>
        </row>
        <row r="11236">
          <cell r="A11236" t="str">
            <v>33232820000-Подосиновский д Нижнее Маялово</v>
          </cell>
        </row>
        <row r="11237">
          <cell r="A11237" t="str">
            <v>33232824000-Пушемский п Пушма</v>
          </cell>
        </row>
        <row r="11238">
          <cell r="A11238" t="str">
            <v>33232826000-Ровдинский п Ровдино</v>
          </cell>
        </row>
        <row r="11239">
          <cell r="A11239" t="str">
            <v>33232828000-Утмановский с Утманово</v>
          </cell>
        </row>
        <row r="11240">
          <cell r="A11240" t="str">
            <v>33232832000-Шолгский с Шолга</v>
          </cell>
        </row>
        <row r="11241">
          <cell r="A11241" t="str">
            <v>33232836000-Щеткинский с Щеткино</v>
          </cell>
        </row>
        <row r="11242">
          <cell r="A11242" t="str">
            <v>33232840000-Яхреньгский с Яхреньга</v>
          </cell>
        </row>
        <row r="11243">
          <cell r="A11243" t="str">
            <v>33233000000-Санчурский рп Санчурск</v>
          </cell>
        </row>
        <row r="11244">
          <cell r="A11244" t="str">
            <v>33233550000-Поселки городского типа Санчурского рна</v>
          </cell>
        </row>
        <row r="11245">
          <cell r="A11245" t="str">
            <v>33233551000-Санчурск</v>
          </cell>
        </row>
        <row r="11246">
          <cell r="A11246" t="str">
            <v>33233800000-Сельские округа Санчурского рна</v>
          </cell>
        </row>
        <row r="11247">
          <cell r="A11247" t="str">
            <v>33233804000-Алексеевский с Алексеиха</v>
          </cell>
        </row>
        <row r="11248">
          <cell r="A11248" t="str">
            <v>33233808000-Бусыгинский п Рассвет</v>
          </cell>
        </row>
        <row r="11249">
          <cell r="A11249" t="str">
            <v>33233812000-Вотчинский с Вотчина</v>
          </cell>
        </row>
        <row r="11250">
          <cell r="A11250" t="str">
            <v>33233816000-Галицкий с Галицкое</v>
          </cell>
        </row>
        <row r="11251">
          <cell r="A11251" t="str">
            <v>33233818000-Городищенский с Городище</v>
          </cell>
        </row>
        <row r="11252">
          <cell r="A11252" t="str">
            <v>33233820000-Заозерский с Кувшинское</v>
          </cell>
        </row>
        <row r="11253">
          <cell r="A11253" t="str">
            <v>33233824000-Большеихтиальский д Большой Ихтиал</v>
          </cell>
        </row>
        <row r="11254">
          <cell r="A11254" t="str">
            <v>33233828000-Мельниковский д Мельниково</v>
          </cell>
        </row>
        <row r="11255">
          <cell r="A11255" t="str">
            <v>33233832000-Корляковский с Корляки</v>
          </cell>
        </row>
        <row r="11256">
          <cell r="A11256" t="str">
            <v>33233834000-Кричейский д Кричей</v>
          </cell>
        </row>
        <row r="11257">
          <cell r="A11257" t="str">
            <v>33233836000-Лисинский с Марийская Лиса</v>
          </cell>
        </row>
        <row r="11258">
          <cell r="A11258" t="str">
            <v>33233840000-Люйский д Люй</v>
          </cell>
        </row>
        <row r="11259">
          <cell r="A11259" t="str">
            <v>33233844000-Люмпанурский с Люмпанур</v>
          </cell>
        </row>
        <row r="11260">
          <cell r="A11260" t="str">
            <v>33233848000-Матвинурский с Матвинур</v>
          </cell>
        </row>
        <row r="11261">
          <cell r="A11261" t="str">
            <v>33233850000-Петуховский д Большая поломка</v>
          </cell>
        </row>
        <row r="11262">
          <cell r="A11262" t="str">
            <v>33233852000-Сметанинский с Сметанино</v>
          </cell>
        </row>
        <row r="11263">
          <cell r="A11263" t="str">
            <v>33233856000-Шишовский д Большая Шишовка</v>
          </cell>
        </row>
        <row r="11264">
          <cell r="A11264" t="str">
            <v>33234000000-Свечинский рп Свеча</v>
          </cell>
        </row>
        <row r="11265">
          <cell r="A11265" t="str">
            <v>33234550000-Поселки городского типа Свечинского рна</v>
          </cell>
        </row>
        <row r="11266">
          <cell r="A11266" t="str">
            <v>33234551000-Свеча</v>
          </cell>
        </row>
        <row r="11267">
          <cell r="A11267" t="str">
            <v>33234800000-Сельские округа Свечинского рна</v>
          </cell>
        </row>
        <row r="11268">
          <cell r="A11268" t="str">
            <v>33234804000-Благовещенский с Благовещенское</v>
          </cell>
        </row>
        <row r="11269">
          <cell r="A11269" t="str">
            <v>33234808000-Ивановский с Ивановское</v>
          </cell>
        </row>
        <row r="11270">
          <cell r="A11270" t="str">
            <v>33234812000-Круглыжский с Круглыжи</v>
          </cell>
        </row>
        <row r="11271">
          <cell r="A11271" t="str">
            <v>33234816000-Октябрьский с Октябрьское</v>
          </cell>
        </row>
        <row r="11272">
          <cell r="A11272" t="str">
            <v>33234820000-Рижский д Рига</v>
          </cell>
        </row>
        <row r="11273">
          <cell r="A11273" t="str">
            <v>33234824000-Рыбаковский д Рыбаковщина</v>
          </cell>
        </row>
        <row r="11274">
          <cell r="A11274" t="str">
            <v>33234828000-Свечинский рп Свеча</v>
          </cell>
        </row>
        <row r="11275">
          <cell r="A11275" t="str">
            <v>33234832000-Старицкий с Старица</v>
          </cell>
        </row>
        <row r="11276">
          <cell r="A11276" t="str">
            <v>33234836000-Ацвежский с Ацвеж</v>
          </cell>
        </row>
        <row r="11277">
          <cell r="A11277" t="str">
            <v>33234840000-Успенский с Успенское</v>
          </cell>
        </row>
        <row r="11278">
          <cell r="A11278" t="str">
            <v>33234844000-Шмелевский д Шмелево</v>
          </cell>
        </row>
        <row r="11279">
          <cell r="A11279" t="str">
            <v>33234848000-Юмский с Юма</v>
          </cell>
        </row>
        <row r="11280">
          <cell r="A11280" t="str">
            <v>33235000000-Слободской г Слободской</v>
          </cell>
        </row>
        <row r="11281">
          <cell r="A11281" t="str">
            <v>33235550000-Поселки городского типа Слободского рна</v>
          </cell>
        </row>
        <row r="11282">
          <cell r="A11282" t="str">
            <v>33235553000-Вахруши</v>
          </cell>
        </row>
        <row r="11283">
          <cell r="A11283" t="str">
            <v>33235800000-Сельские округа Слободского рна</v>
          </cell>
        </row>
        <row r="11284">
          <cell r="A11284" t="str">
            <v>33235802000-Бобинский с Бобино</v>
          </cell>
        </row>
        <row r="11285">
          <cell r="A11285" t="str">
            <v>33235804000-Денисовский д Денисовы</v>
          </cell>
        </row>
        <row r="11286">
          <cell r="A11286" t="str">
            <v>33235812000-Закаринский с Закаринье</v>
          </cell>
        </row>
        <row r="11287">
          <cell r="A11287" t="str">
            <v>33235816000-Ильинский с Ильинское</v>
          </cell>
        </row>
        <row r="11288">
          <cell r="A11288" t="str">
            <v>33235820000-Сухоборский п Сухоборка</v>
          </cell>
        </row>
        <row r="11289">
          <cell r="A11289" t="str">
            <v>33235824000-Каринский с Карино</v>
          </cell>
        </row>
        <row r="11290">
          <cell r="A11290" t="str">
            <v>33235828000-Лекомский с Лекма</v>
          </cell>
        </row>
        <row r="11291">
          <cell r="A11291" t="str">
            <v>33235832000-Ленинский д Рубежница</v>
          </cell>
        </row>
        <row r="11292">
          <cell r="A11292" t="str">
            <v>33235836000-Озерницкий п Центральный</v>
          </cell>
        </row>
        <row r="11293">
          <cell r="A11293" t="str">
            <v>33235840000-Октябрьский п Октябрьский</v>
          </cell>
        </row>
        <row r="11294">
          <cell r="A11294" t="str">
            <v>33235844000-Роговский с Роговое</v>
          </cell>
        </row>
        <row r="11295">
          <cell r="A11295" t="str">
            <v>33235845000-Салтыковский д Салтыки</v>
          </cell>
        </row>
        <row r="11296">
          <cell r="A11296" t="str">
            <v>33235846000-Светозаревский д Светозарево</v>
          </cell>
        </row>
        <row r="11297">
          <cell r="A11297" t="str">
            <v>33235848000-Совьинский с Совье</v>
          </cell>
        </row>
        <row r="11298">
          <cell r="A11298" t="str">
            <v>33235852000-Шиховский д Шихово</v>
          </cell>
        </row>
        <row r="11299">
          <cell r="A11299" t="str">
            <v>33235856000-Стуловский д Стулово</v>
          </cell>
        </row>
        <row r="11300">
          <cell r="A11300" t="str">
            <v>33235860000-Шестаковский с Шестаково</v>
          </cell>
        </row>
        <row r="11301">
          <cell r="A11301" t="str">
            <v>33236000000-Советский г Советск</v>
          </cell>
        </row>
        <row r="11302">
          <cell r="A11302" t="str">
            <v>33236500000-Города районного подчинения Советского рна</v>
          </cell>
        </row>
        <row r="11303">
          <cell r="A11303" t="str">
            <v>33236501000-Советск</v>
          </cell>
        </row>
        <row r="11304">
          <cell r="A11304" t="str">
            <v>33236800000-Сельские округа Советского рна</v>
          </cell>
        </row>
        <row r="11305">
          <cell r="A11305" t="str">
            <v>33236804000-Ситемский с Ситемка</v>
          </cell>
        </row>
        <row r="11306">
          <cell r="A11306" t="str">
            <v>33236808000-Васильковский с Васильково</v>
          </cell>
        </row>
        <row r="11307">
          <cell r="A11307" t="str">
            <v>33236812000-Васичевский д Васичи</v>
          </cell>
        </row>
        <row r="11308">
          <cell r="A11308" t="str">
            <v>33236816000-Воробьевский д Воробьева Гора</v>
          </cell>
        </row>
        <row r="11309">
          <cell r="A11309" t="str">
            <v>33236820000-Зашижемский с Зашижемье</v>
          </cell>
        </row>
        <row r="11310">
          <cell r="A11310" t="str">
            <v>33236824000-Ильинский с Ильинск</v>
          </cell>
        </row>
        <row r="11311">
          <cell r="A11311" t="str">
            <v>33236828000-Кичминский с Кичма</v>
          </cell>
        </row>
        <row r="11312">
          <cell r="A11312" t="str">
            <v>33236832000-Кожинский д Кожа</v>
          </cell>
        </row>
        <row r="11313">
          <cell r="A11313" t="str">
            <v>33236836000-Колянурский с Колянур</v>
          </cell>
        </row>
        <row r="11314">
          <cell r="A11314" t="str">
            <v>33236840000-Лесниковский д Лесниково</v>
          </cell>
        </row>
        <row r="11315">
          <cell r="A11315" t="str">
            <v>33236844000-Лошкаринский д Лошкари</v>
          </cell>
        </row>
        <row r="11316">
          <cell r="A11316" t="str">
            <v>33236848000-Мокинский с Мокино</v>
          </cell>
        </row>
        <row r="11317">
          <cell r="A11317" t="str">
            <v>33236852000-Мушинский с Муша</v>
          </cell>
        </row>
        <row r="11318">
          <cell r="A11318" t="str">
            <v>33236856000-Прозоровский с Прозорово</v>
          </cell>
        </row>
        <row r="11319">
          <cell r="A11319" t="str">
            <v>33236860000-Греховский д Грехово</v>
          </cell>
        </row>
        <row r="11320">
          <cell r="A11320" t="str">
            <v>33236864000-Родыгинский д Родыгино</v>
          </cell>
        </row>
        <row r="11321">
          <cell r="A11321" t="str">
            <v>33236868000-Суводский с Суводь</v>
          </cell>
        </row>
        <row r="11322">
          <cell r="A11322" t="str">
            <v>33236872000-Фокинский д Фокино</v>
          </cell>
        </row>
        <row r="11323">
          <cell r="A11323" t="str">
            <v>33236876000-Чельский д Челка</v>
          </cell>
        </row>
        <row r="11324">
          <cell r="A11324" t="str">
            <v>33236880000-Шаваржаковский с Шаваржаки</v>
          </cell>
        </row>
        <row r="11325">
          <cell r="A11325" t="str">
            <v>33237000000-Сунский рп Суна</v>
          </cell>
        </row>
        <row r="11326">
          <cell r="A11326" t="str">
            <v>33237550000-Поселки городского типа Сунского рна</v>
          </cell>
        </row>
        <row r="11327">
          <cell r="A11327" t="str">
            <v>33237551000-Суна</v>
          </cell>
        </row>
        <row r="11328">
          <cell r="A11328" t="str">
            <v>33237800000-Сельские округа Сунского рна</v>
          </cell>
        </row>
        <row r="11329">
          <cell r="A11329" t="str">
            <v>33237804000-Верхосунский с Верхосунье</v>
          </cell>
        </row>
        <row r="11330">
          <cell r="A11330" t="str">
            <v>33237806000-Кокуйский д Кокуй</v>
          </cell>
        </row>
        <row r="11331">
          <cell r="A11331" t="str">
            <v>33237808000-Краснопольский д Краснополье</v>
          </cell>
        </row>
        <row r="11332">
          <cell r="A11332" t="str">
            <v>33237812000-Курчумский с Курчум</v>
          </cell>
        </row>
        <row r="11333">
          <cell r="A11333" t="str">
            <v>33237816000-Лопатинский п Новый</v>
          </cell>
        </row>
        <row r="11334">
          <cell r="A11334" t="str">
            <v>33237820000-Муринский д Мурино</v>
          </cell>
        </row>
        <row r="11335">
          <cell r="A11335" t="str">
            <v>33237824000-Нестинский с Нестино</v>
          </cell>
        </row>
        <row r="11336">
          <cell r="A11336" t="str">
            <v>33237828000-Большевистский п Большевик</v>
          </cell>
        </row>
        <row r="11337">
          <cell r="A11337" t="str">
            <v>33237832000-Ошетский д Дворища</v>
          </cell>
        </row>
        <row r="11338">
          <cell r="A11338" t="str">
            <v>33237836000-Плельский с Плелое</v>
          </cell>
        </row>
        <row r="11339">
          <cell r="A11339" t="str">
            <v>33237840000-Смыковский д Смыки</v>
          </cell>
        </row>
        <row r="11340">
          <cell r="A11340" t="str">
            <v>33237842000-Туровский д Большие Туры</v>
          </cell>
        </row>
        <row r="11341">
          <cell r="A11341" t="str">
            <v>33238000000-Тужинский рп Тужа</v>
          </cell>
        </row>
        <row r="11342">
          <cell r="A11342" t="str">
            <v>33238550000-Поселки городского типа Тужинского рна</v>
          </cell>
        </row>
        <row r="11343">
          <cell r="A11343" t="str">
            <v>33238551000-Тужа</v>
          </cell>
        </row>
        <row r="11344">
          <cell r="A11344" t="str">
            <v>33238800000-Сельские округа Тужинского рна</v>
          </cell>
        </row>
        <row r="11345">
          <cell r="A11345" t="str">
            <v>33238808000-Безденежновский д Безденежье</v>
          </cell>
        </row>
        <row r="11346">
          <cell r="A11346" t="str">
            <v>33238812000-Васькинский д Васькино</v>
          </cell>
        </row>
        <row r="11347">
          <cell r="A11347" t="str">
            <v>33238814000-Вынурский д Вынур</v>
          </cell>
        </row>
        <row r="11348">
          <cell r="A11348" t="str">
            <v>33238816000-Грековский д Греково</v>
          </cell>
        </row>
        <row r="11349">
          <cell r="A11349" t="str">
            <v>33238820000-Коврижатский д Коврижата</v>
          </cell>
        </row>
        <row r="11350">
          <cell r="A11350" t="str">
            <v>33238824000-Караванский с Караванное</v>
          </cell>
        </row>
        <row r="11351">
          <cell r="A11351" t="str">
            <v>33238828000-Михайловский с Михайловское</v>
          </cell>
        </row>
        <row r="11352">
          <cell r="A11352" t="str">
            <v>33238836000-Ныровский с Ныр</v>
          </cell>
        </row>
        <row r="11353">
          <cell r="A11353" t="str">
            <v>33238840000-Пачинский с Пачи</v>
          </cell>
        </row>
        <row r="11354">
          <cell r="A11354" t="str">
            <v>33238844000-Пиштенурский д Пиштенур</v>
          </cell>
        </row>
        <row r="11355">
          <cell r="A11355" t="str">
            <v>33238848000-Покстинский д Покста</v>
          </cell>
        </row>
        <row r="11356">
          <cell r="A11356" t="str">
            <v>33238852000-Полушнурский д Полушнур</v>
          </cell>
        </row>
        <row r="11357">
          <cell r="A11357" t="str">
            <v>33238860000-Шешургский с Шешурга</v>
          </cell>
        </row>
        <row r="11358">
          <cell r="A11358" t="str">
            <v>33240000000-Унинский рп Уни</v>
          </cell>
        </row>
        <row r="11359">
          <cell r="A11359" t="str">
            <v>33240550000-Поселки городского типа Унинского рна</v>
          </cell>
        </row>
        <row r="11360">
          <cell r="A11360" t="str">
            <v>33240551000-Уни</v>
          </cell>
        </row>
        <row r="11361">
          <cell r="A11361" t="str">
            <v>33240800000-Сельские округа Унинского рна</v>
          </cell>
        </row>
        <row r="11362">
          <cell r="A11362" t="str">
            <v>33240802000-Астраханский д Астрахань</v>
          </cell>
        </row>
        <row r="11363">
          <cell r="A11363" t="str">
            <v>33240804000-Барашковский д Барашки</v>
          </cell>
        </row>
        <row r="11364">
          <cell r="A11364" t="str">
            <v>33240808000-Булатовский д Булатовцы</v>
          </cell>
        </row>
        <row r="11365">
          <cell r="A11365" t="str">
            <v>33240812000-Елганский с Елгань</v>
          </cell>
        </row>
        <row r="11366">
          <cell r="A11366" t="str">
            <v>33240814000-Канахинский д Канахинцы</v>
          </cell>
        </row>
        <row r="11367">
          <cell r="A11367" t="str">
            <v>33240816000-Князевский д Князево</v>
          </cell>
        </row>
        <row r="11368">
          <cell r="A11368" t="str">
            <v>33240820000-Комаровский д Комарово</v>
          </cell>
        </row>
        <row r="11369">
          <cell r="A11369" t="str">
            <v>33240824000-Малополомский д Малый Полом</v>
          </cell>
        </row>
        <row r="11370">
          <cell r="A11370" t="str">
            <v>33240828000-Порезский с Порез</v>
          </cell>
        </row>
        <row r="11371">
          <cell r="A11371" t="str">
            <v>33240832000-Сурвайский д Удмуртский Сурвай</v>
          </cell>
        </row>
        <row r="11372">
          <cell r="A11372" t="str">
            <v>33240836000-Сардыкский с Сардык</v>
          </cell>
        </row>
        <row r="11373">
          <cell r="A11373" t="str">
            <v>33240840000-Сосновский с Сосновка</v>
          </cell>
        </row>
        <row r="11374">
          <cell r="A11374" t="str">
            <v>33240844000-Унинский рп Уни</v>
          </cell>
        </row>
        <row r="11375">
          <cell r="A11375" t="str">
            <v>33240848000-Утинский с Уть</v>
          </cell>
        </row>
        <row r="11376">
          <cell r="A11376" t="str">
            <v>33241000000-Уржумский г Уржум</v>
          </cell>
        </row>
        <row r="11377">
          <cell r="A11377" t="str">
            <v>33241500000-Города районного подчинения Уржумского рна</v>
          </cell>
        </row>
        <row r="11378">
          <cell r="A11378" t="str">
            <v>33241501000-Уржум</v>
          </cell>
        </row>
        <row r="11379">
          <cell r="A11379" t="str">
            <v>33241800000-Сельские округа Уржумского рна</v>
          </cell>
        </row>
        <row r="11380">
          <cell r="A11380" t="str">
            <v>33241804000-Андреевский п Андреевский</v>
          </cell>
        </row>
        <row r="11381">
          <cell r="A11381" t="str">
            <v>33241808000-Байсинский с Байса</v>
          </cell>
        </row>
        <row r="11382">
          <cell r="A11382" t="str">
            <v>33241812000-Богдановский д Богданово</v>
          </cell>
        </row>
        <row r="11383">
          <cell r="A11383" t="str">
            <v>33241816000-Большеройский с Большой Рой</v>
          </cell>
        </row>
        <row r="11384">
          <cell r="A11384" t="str">
            <v>33241820000-Буйский с Буйское</v>
          </cell>
        </row>
        <row r="11385">
          <cell r="A11385" t="str">
            <v>33241824000-Ешпаевский д Ешпаево</v>
          </cell>
        </row>
        <row r="11386">
          <cell r="A11386" t="str">
            <v>33241832000-Лазаревский с Лазарево</v>
          </cell>
        </row>
        <row r="11387">
          <cell r="A11387" t="str">
            <v>33241836000-Лебедевский починок Лебедевский</v>
          </cell>
        </row>
        <row r="11388">
          <cell r="A11388" t="str">
            <v>33241840000-Лопьяльский с Лопьял</v>
          </cell>
        </row>
        <row r="11389">
          <cell r="A11389" t="str">
            <v>33241848000-Овсянниковский д Овсянниково</v>
          </cell>
        </row>
        <row r="11390">
          <cell r="A11390" t="str">
            <v>33241852000-Петровский с Петровское</v>
          </cell>
        </row>
        <row r="11391">
          <cell r="A11391" t="str">
            <v>33241854000-Петряевский д Поповка</v>
          </cell>
        </row>
        <row r="11392">
          <cell r="A11392" t="str">
            <v>33241856000-Пиляндышевский п Пиляндыш</v>
          </cell>
        </row>
        <row r="11393">
          <cell r="A11393" t="str">
            <v>33241860000-Рождественский с Рождественское</v>
          </cell>
        </row>
        <row r="11394">
          <cell r="A11394" t="str">
            <v>33241864000-Рублевский д Адово</v>
          </cell>
        </row>
        <row r="11395">
          <cell r="A11395" t="str">
            <v>33241868000-РусскоТимкинский д Русское Тимкино</v>
          </cell>
        </row>
        <row r="11396">
          <cell r="A11396" t="str">
            <v>33241872000-РусскоТурекский с Русский Турек</v>
          </cell>
        </row>
        <row r="11397">
          <cell r="A11397" t="str">
            <v>33241876000-Савиновский д Савиново</v>
          </cell>
        </row>
        <row r="11398">
          <cell r="A11398" t="str">
            <v>33241880000-УстьКильмезский п Донаурово</v>
          </cell>
        </row>
        <row r="11399">
          <cell r="A11399" t="str">
            <v>33241884000-Цепочкинский с Цепочкино</v>
          </cell>
        </row>
        <row r="11400">
          <cell r="A11400" t="str">
            <v>33241888000-Шевнинский с Шевнино</v>
          </cell>
        </row>
        <row r="11401">
          <cell r="A11401" t="str">
            <v>33241892000-Шурминский с Шурма</v>
          </cell>
        </row>
        <row r="11402">
          <cell r="A11402" t="str">
            <v>33243000000-Фаленский рп Фаленки</v>
          </cell>
        </row>
        <row r="11403">
          <cell r="A11403" t="str">
            <v>33243550000-Поселки городского типа Фаленского рна</v>
          </cell>
        </row>
        <row r="11404">
          <cell r="A11404" t="str">
            <v>33243551000-Фаленки</v>
          </cell>
        </row>
        <row r="11405">
          <cell r="A11405" t="str">
            <v>33243800000-Сельские округа Фаленского рна</v>
          </cell>
        </row>
        <row r="11406">
          <cell r="A11406" t="str">
            <v>33243804000-Вогульский д Вогульцы</v>
          </cell>
        </row>
        <row r="11407">
          <cell r="A11407" t="str">
            <v>33243808000-Бельский с Белая</v>
          </cell>
        </row>
        <row r="11408">
          <cell r="A11408" t="str">
            <v>33243812000-Филейский д Филейка</v>
          </cell>
        </row>
        <row r="11409">
          <cell r="A11409" t="str">
            <v>33243816000-Верхосунский с Верхосунье</v>
          </cell>
        </row>
        <row r="11410">
          <cell r="A11410" t="str">
            <v>33243820000-Ильинский с Ильинское</v>
          </cell>
        </row>
        <row r="11411">
          <cell r="A11411" t="str">
            <v>33243824000-Левановский д Леваны</v>
          </cell>
        </row>
        <row r="11412">
          <cell r="A11412" t="str">
            <v>33243828000-Медвеженский п Октябрьский</v>
          </cell>
        </row>
        <row r="11413">
          <cell r="A11413" t="str">
            <v>33243832000-Низевский с Низево</v>
          </cell>
        </row>
        <row r="11414">
          <cell r="A11414" t="str">
            <v>33243836000-Николаевский с Николаево</v>
          </cell>
        </row>
        <row r="11415">
          <cell r="A11415" t="str">
            <v>33243840000-Паньшонский д Паньшонки</v>
          </cell>
        </row>
        <row r="11416">
          <cell r="A11416" t="str">
            <v>33243844000-Петруненский д Петруненки</v>
          </cell>
        </row>
        <row r="11417">
          <cell r="A11417" t="str">
            <v>33243848000-Поломский с Полом</v>
          </cell>
        </row>
        <row r="11418">
          <cell r="A11418" t="str">
            <v>33243852000-Советский с Святица</v>
          </cell>
        </row>
        <row r="11419">
          <cell r="A11419" t="str">
            <v>33243856000-Талицкий с Талица</v>
          </cell>
        </row>
        <row r="11420">
          <cell r="A11420" t="str">
            <v>33243860000-Фаленский рп Фаленки</v>
          </cell>
        </row>
        <row r="11421">
          <cell r="A11421" t="str">
            <v>33245000000-Орловский г Орлов</v>
          </cell>
        </row>
        <row r="11422">
          <cell r="A11422" t="str">
            <v>33245500000-Города районного подчинения Орловского рна</v>
          </cell>
        </row>
        <row r="11423">
          <cell r="A11423" t="str">
            <v>33245501000-Орлов</v>
          </cell>
        </row>
        <row r="11424">
          <cell r="A11424" t="str">
            <v>33245800000-Сельские округа Орловского рна</v>
          </cell>
        </row>
        <row r="11425">
          <cell r="A11425" t="str">
            <v>33245804000-Большеюринский д Коробовщина</v>
          </cell>
        </row>
        <row r="11426">
          <cell r="A11426" t="str">
            <v>33245808000-Кленовицкий д Солоницыны</v>
          </cell>
        </row>
        <row r="11427">
          <cell r="A11427" t="str">
            <v>33245812000-Колковский с Колково</v>
          </cell>
        </row>
        <row r="11428">
          <cell r="A11428" t="str">
            <v>33245816000-Кузнецовский д Кузнецы</v>
          </cell>
        </row>
        <row r="11429">
          <cell r="A11429" t="str">
            <v>33245818000-Лугиновский п Центральная Усадьба Плодосовхоза</v>
          </cell>
        </row>
        <row r="11430">
          <cell r="A11430" t="str">
            <v>33245825000-Подгородний д Давыдовы</v>
          </cell>
        </row>
        <row r="11431">
          <cell r="A11431" t="str">
            <v>33245836000-Русановский с Русаново</v>
          </cell>
        </row>
        <row r="11432">
          <cell r="A11432" t="str">
            <v>33245840000-Соловецкий с Соловецкое</v>
          </cell>
        </row>
        <row r="11433">
          <cell r="A11433" t="str">
            <v>33245844000-Степановский д Степановщина</v>
          </cell>
        </row>
        <row r="11434">
          <cell r="A11434" t="str">
            <v>33245848000-Тохтинский с Тохтино</v>
          </cell>
        </row>
        <row r="11435">
          <cell r="A11435" t="str">
            <v>33245850000-Цепелевский д Цепели</v>
          </cell>
        </row>
        <row r="11436">
          <cell r="A11436" t="str">
            <v>33245852000-Чудиновский с Чудиново</v>
          </cell>
        </row>
        <row r="11437">
          <cell r="A11437" t="str">
            <v>33245856000-Шадричевский д Шадричи</v>
          </cell>
        </row>
        <row r="11438">
          <cell r="A11438" t="str">
            <v>33247000000-Шабалинский рп Ленинское</v>
          </cell>
        </row>
        <row r="11439">
          <cell r="A11439" t="str">
            <v>33247550000-Поселки городского типа Шабалинского рна</v>
          </cell>
        </row>
        <row r="11440">
          <cell r="A11440" t="str">
            <v>33247551000-Ленинское</v>
          </cell>
        </row>
        <row r="11441">
          <cell r="A11441" t="str">
            <v>33247800000-Сельские округа Шабалинского рна</v>
          </cell>
        </row>
        <row r="11442">
          <cell r="A11442" t="str">
            <v>33247804000-Архангельский с Архангельское</v>
          </cell>
        </row>
        <row r="11443">
          <cell r="A11443" t="str">
            <v>33247808000-Батаевский с Высокогорье</v>
          </cell>
        </row>
        <row r="11444">
          <cell r="A11444" t="str">
            <v>33247812000-Высокораменский с Высокораменское</v>
          </cell>
        </row>
        <row r="11445">
          <cell r="A11445" t="str">
            <v>33247816000-Гостовский п Гостовский</v>
          </cell>
        </row>
        <row r="11446">
          <cell r="A11446" t="str">
            <v>33247820000-Жирновский д Жирново</v>
          </cell>
        </row>
        <row r="11447">
          <cell r="A11447" t="str">
            <v>33247824000-Буторинский д Буторинская</v>
          </cell>
        </row>
        <row r="11448">
          <cell r="A11448" t="str">
            <v>33247825000-Ключевский с Ключи</v>
          </cell>
        </row>
        <row r="11449">
          <cell r="A11449" t="str">
            <v>33247830000-Козловский д Большая Козловка</v>
          </cell>
        </row>
        <row r="11450">
          <cell r="A11450" t="str">
            <v>33247834000-Колосовский с Колосово</v>
          </cell>
        </row>
        <row r="11451">
          <cell r="A11451" t="str">
            <v>33247838000-Ленинский д Жарники</v>
          </cell>
        </row>
        <row r="11452">
          <cell r="A11452" t="str">
            <v>33247840000-Луневский д Луни</v>
          </cell>
        </row>
        <row r="11453">
          <cell r="A11453" t="str">
            <v>33247844000-Николаевский с Николаевское</v>
          </cell>
        </row>
        <row r="11454">
          <cell r="A11454" t="str">
            <v>33247848000-Новотроицкий с Новотроицкое</v>
          </cell>
        </row>
        <row r="11455">
          <cell r="A11455" t="str">
            <v>33247852000-Панихинский с Прокопьевское</v>
          </cell>
        </row>
        <row r="11456">
          <cell r="A11456" t="str">
            <v>33247856000-Семеновский с Семеновское</v>
          </cell>
        </row>
        <row r="11457">
          <cell r="A11457" t="str">
            <v>33247860000-Содомский д Содом</v>
          </cell>
        </row>
        <row r="11458">
          <cell r="A11458" t="str">
            <v>33247864000-Соловецкий с Соловецкое</v>
          </cell>
        </row>
        <row r="11459">
          <cell r="A11459" t="str">
            <v>33247868000-Указинский д Новая Указна</v>
          </cell>
        </row>
        <row r="11460">
          <cell r="A11460" t="str">
            <v>33247872000-Чахловский с Чахловка</v>
          </cell>
        </row>
        <row r="11461">
          <cell r="A11461" t="str">
            <v>33247874000-Черновский с Черновское</v>
          </cell>
        </row>
        <row r="11462">
          <cell r="A11462" t="str">
            <v>33249000000-Юрьянский рп Юрья</v>
          </cell>
        </row>
        <row r="11463">
          <cell r="A11463" t="str">
            <v>33249550000-Поселки городского типа Юрьянского рна</v>
          </cell>
        </row>
        <row r="11464">
          <cell r="A11464" t="str">
            <v>33249551000-Юрья</v>
          </cell>
        </row>
        <row r="11465">
          <cell r="A11465" t="str">
            <v>33249554000-Мурыгино</v>
          </cell>
        </row>
        <row r="11466">
          <cell r="A11466" t="str">
            <v>33249800000-Сельские округа Юрьянского рна</v>
          </cell>
        </row>
        <row r="11467">
          <cell r="A11467" t="str">
            <v>33249804000-Березовский с Березово</v>
          </cell>
        </row>
        <row r="11468">
          <cell r="A11468" t="str">
            <v>33249808000-Серединовский д Середина</v>
          </cell>
        </row>
        <row r="11469">
          <cell r="A11469" t="str">
            <v>33249812000-Великовский жд ст Великая</v>
          </cell>
        </row>
        <row r="11470">
          <cell r="A11470" t="str">
            <v>33249816000-Великорецкий с Великорецкое</v>
          </cell>
        </row>
        <row r="11471">
          <cell r="A11471" t="str">
            <v>33249820000-Верховинский с Верховино</v>
          </cell>
        </row>
        <row r="11472">
          <cell r="A11472" t="str">
            <v>33249824000-Верходворский с Верходворье</v>
          </cell>
        </row>
        <row r="11473">
          <cell r="A11473" t="str">
            <v>33249828000-Высоковский д Высоково</v>
          </cell>
        </row>
        <row r="11474">
          <cell r="A11474" t="str">
            <v>33249830000-Гирсовский п Гирсово</v>
          </cell>
        </row>
        <row r="11475">
          <cell r="A11475" t="str">
            <v>33249832000-Загарский с Загарье</v>
          </cell>
        </row>
        <row r="11476">
          <cell r="A11476" t="str">
            <v>33249836000-Ивановский д Ивановщина</v>
          </cell>
        </row>
        <row r="11477">
          <cell r="A11477" t="str">
            <v>33249840000-Кокинский д Кокино</v>
          </cell>
        </row>
        <row r="11478">
          <cell r="A11478" t="str">
            <v>33249844000-Ложкарский д Ложкари</v>
          </cell>
        </row>
        <row r="11479">
          <cell r="A11479" t="str">
            <v>33249848000-Медянский с Медяны</v>
          </cell>
        </row>
        <row r="11480">
          <cell r="A11480" t="str">
            <v>33249852000-Монастырский с Монастырское</v>
          </cell>
        </row>
        <row r="11481">
          <cell r="A11481" t="str">
            <v>33249855000-Подгорцевский д Подгорцы</v>
          </cell>
        </row>
        <row r="11482">
          <cell r="A11482" t="str">
            <v>33249856000-Пышакский с Пышак</v>
          </cell>
        </row>
        <row r="11483">
          <cell r="A11483" t="str">
            <v>33249858000-Северный п Северный</v>
          </cell>
        </row>
        <row r="11484">
          <cell r="A11484" t="str">
            <v>33249860000-Сусловский д Большие Сусловы</v>
          </cell>
        </row>
        <row r="11485">
          <cell r="A11485" t="str">
            <v>33249866000-Шубянский д Шубяны</v>
          </cell>
        </row>
        <row r="11486">
          <cell r="A11486" t="str">
            <v>33250000000-Яранский г Яранск</v>
          </cell>
        </row>
        <row r="11487">
          <cell r="A11487" t="str">
            <v>33250500000-Города районного подчинения Яранского рна</v>
          </cell>
        </row>
        <row r="11488">
          <cell r="A11488" t="str">
            <v>33250501000-Яранск</v>
          </cell>
        </row>
        <row r="11489">
          <cell r="A11489" t="str">
            <v>33250800000-Сельские округа Яранского рна</v>
          </cell>
        </row>
        <row r="11490">
          <cell r="A11490" t="str">
            <v>33250804000-Верхоуслинский д Верхоуслино</v>
          </cell>
        </row>
        <row r="11491">
          <cell r="A11491" t="str">
            <v>33250808000-Высоковский с Высоково</v>
          </cell>
        </row>
        <row r="11492">
          <cell r="A11492" t="str">
            <v>33250812000-Знаменский м Знаменка</v>
          </cell>
        </row>
        <row r="11493">
          <cell r="A11493" t="str">
            <v>33250816000-Ивановский д Иваново</v>
          </cell>
        </row>
        <row r="11494">
          <cell r="A11494" t="str">
            <v>33250820000-Каракшинский с Каракша</v>
          </cell>
        </row>
        <row r="11495">
          <cell r="A11495" t="str">
            <v>33250824000-Кугальский с Кугалки</v>
          </cell>
        </row>
        <row r="11496">
          <cell r="A11496" t="str">
            <v>33250826000-Кугушергский с Кугушерга</v>
          </cell>
        </row>
        <row r="11497">
          <cell r="A11497" t="str">
            <v>33250828000-Ломовский с Лом</v>
          </cell>
        </row>
        <row r="11498">
          <cell r="A11498" t="str">
            <v>33250832000-Лумский с Лум</v>
          </cell>
        </row>
        <row r="11499">
          <cell r="A11499" t="str">
            <v>33250836000-МариУшемский д МариУшем</v>
          </cell>
        </row>
        <row r="11500">
          <cell r="A11500" t="str">
            <v>33250840000-Никольский с Никола</v>
          </cell>
        </row>
        <row r="11501">
          <cell r="A11501" t="str">
            <v>33250848000-Никулятский с Никулята</v>
          </cell>
        </row>
        <row r="11502">
          <cell r="A11502" t="str">
            <v>33250852000-Опытнопольский м Опытное Поле</v>
          </cell>
        </row>
        <row r="11503">
          <cell r="A11503" t="str">
            <v>33250856000-Первомайский с Первомайское</v>
          </cell>
        </row>
        <row r="11504">
          <cell r="A11504" t="str">
            <v>33250860000-Пушкинский д Пушкино</v>
          </cell>
        </row>
        <row r="11505">
          <cell r="A11505" t="str">
            <v>33250864000-Савичевский д Савичи</v>
          </cell>
        </row>
        <row r="11506">
          <cell r="A11506" t="str">
            <v>33250868000-Салобелякский с Салобеляк</v>
          </cell>
        </row>
        <row r="11507">
          <cell r="A11507" t="str">
            <v>33250872000-Сердежский с Сердеж</v>
          </cell>
        </row>
        <row r="11508">
          <cell r="A11508" t="str">
            <v>33250876000-Уртминский с Уртма</v>
          </cell>
        </row>
        <row r="11509">
          <cell r="A11509" t="str">
            <v>33250880000-Шкаланский д Шкаланка</v>
          </cell>
        </row>
        <row r="11510">
          <cell r="A11510" t="str">
            <v>33250885000-Энгенерский с Энгенер</v>
          </cell>
        </row>
        <row r="11511">
          <cell r="A11511" t="str">
            <v>33400000000-Города областного подчинения Кировской области</v>
          </cell>
        </row>
        <row r="11512">
          <cell r="A11512" t="str">
            <v>33401000000-Киров</v>
          </cell>
        </row>
        <row r="11513">
          <cell r="A11513" t="str">
            <v>33401360000-Районы г Кирова</v>
          </cell>
        </row>
        <row r="11514">
          <cell r="A11514" t="str">
            <v>33401361000-Ленинский</v>
          </cell>
        </row>
        <row r="11515">
          <cell r="A11515" t="str">
            <v>33401363000-Нововятский</v>
          </cell>
        </row>
        <row r="11516">
          <cell r="A11516" t="str">
            <v>33401364000-Октябрьский</v>
          </cell>
        </row>
        <row r="11517">
          <cell r="A11517" t="str">
            <v>33401367000-Первомайский</v>
          </cell>
        </row>
        <row r="11518">
          <cell r="A11518" t="str">
            <v>33401650000-Поселки городского типа, подчиненные Администрации Ленинского района г Кирова</v>
          </cell>
        </row>
        <row r="11519">
          <cell r="A11519" t="str">
            <v>33401654000-Лянгасово</v>
          </cell>
        </row>
        <row r="11520">
          <cell r="A11520" t="str">
            <v>33401660000-Поселки городского типа, подчиненные Администрации Нововятского рна г Киров</v>
          </cell>
        </row>
        <row r="11521">
          <cell r="A11521" t="str">
            <v>33401665000-Радужный</v>
          </cell>
        </row>
        <row r="11522">
          <cell r="A11522" t="str">
            <v>33401900000-Сельские округа, подчиненные Администрации Ленинского района г Киров</v>
          </cell>
        </row>
        <row r="11523">
          <cell r="A11523" t="str">
            <v>33401904000-Дороничевский п Дороничи</v>
          </cell>
        </row>
        <row r="11524">
          <cell r="A11524" t="str">
            <v>33401906000-Захарищевский п Захарищевы</v>
          </cell>
        </row>
        <row r="11525">
          <cell r="A11525" t="str">
            <v>33401908000-Чистопрудненский п Чистые Пруды</v>
          </cell>
        </row>
        <row r="11526">
          <cell r="A11526" t="str">
            <v>33401910000-Сельские округа, подчиненные Администрации Октябрьского района г Киров</v>
          </cell>
        </row>
        <row r="11527">
          <cell r="A11527" t="str">
            <v>33401911000-Бахтинский с Бахта</v>
          </cell>
        </row>
        <row r="11528">
          <cell r="A11528" t="str">
            <v>33401914000-Костинский п Костино</v>
          </cell>
        </row>
        <row r="11529">
          <cell r="A11529" t="str">
            <v>33401915000-Русский с Русское</v>
          </cell>
        </row>
        <row r="11530">
          <cell r="A11530" t="str">
            <v>33401917000-Ганинский п Ганино</v>
          </cell>
        </row>
        <row r="11531">
          <cell r="A11531" t="str">
            <v>33401920000-Сельские округа, подчиненные Администрации Первомайского района г Киров</v>
          </cell>
        </row>
        <row r="11532">
          <cell r="A11532" t="str">
            <v>33401925000-Порошинский с Порошино</v>
          </cell>
        </row>
        <row r="11533">
          <cell r="A11533" t="str">
            <v>33404000000-Вятские Поляны</v>
          </cell>
        </row>
        <row r="11534">
          <cell r="A11534" t="str">
            <v>33407000000-КировоЧепецк</v>
          </cell>
        </row>
        <row r="11535">
          <cell r="A11535" t="str">
            <v>33410000000-Котельнич</v>
          </cell>
        </row>
        <row r="11536">
          <cell r="A11536" t="str">
            <v>33413000000-Слободской</v>
          </cell>
        </row>
        <row r="11537">
          <cell r="A11537" t="str">
            <v>33413550000-Поселки городского типа, подчиненные Администрации г Слободской</v>
          </cell>
        </row>
        <row r="11538">
          <cell r="A11538" t="str">
            <v>33413555000-Первомайский</v>
          </cell>
        </row>
        <row r="11539">
          <cell r="A11539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40">
          <cell r="A11540" t="str">
            <v>33587000000-Первомайский</v>
          </cell>
        </row>
        <row r="11541">
          <cell r="A11541" t="str">
            <v>34000000000-Костромская область г Кострома</v>
          </cell>
        </row>
        <row r="11542">
          <cell r="A11542" t="str">
            <v>34200000000-Районы Костромской области</v>
          </cell>
        </row>
        <row r="11543">
          <cell r="A11543" t="str">
            <v>34202000000-Антроповский п Антропово</v>
          </cell>
        </row>
        <row r="11544">
          <cell r="A11544" t="str">
            <v>34202800000-Сельсоветы Антроповского рна</v>
          </cell>
        </row>
        <row r="11545">
          <cell r="A11545" t="str">
            <v>34202803000-Антроповский (Центральный) п Антропово</v>
          </cell>
        </row>
        <row r="11546">
          <cell r="A11546" t="str">
            <v>34202804000-Антроповский п Антропово</v>
          </cell>
        </row>
        <row r="11547">
          <cell r="A11547" t="str">
            <v>34202806000-Бедринский д Бедрино</v>
          </cell>
        </row>
        <row r="11548">
          <cell r="A11548" t="str">
            <v>34202808000-Просекский д Просек</v>
          </cell>
        </row>
        <row r="11549">
          <cell r="A11549" t="str">
            <v>34202812000-Котельниковский д Котельниково</v>
          </cell>
        </row>
        <row r="11550">
          <cell r="A11550" t="str">
            <v>34202816000-Михайловский с Михайловское</v>
          </cell>
        </row>
        <row r="11551">
          <cell r="A11551" t="str">
            <v>34202820000-Палкинский с Палкино</v>
          </cell>
        </row>
        <row r="11552">
          <cell r="A11552" t="str">
            <v>34202822000-Пеньковский с Пеньки</v>
          </cell>
        </row>
        <row r="11553">
          <cell r="A11553" t="str">
            <v>34202824000-Понизовский с Понизье</v>
          </cell>
        </row>
        <row r="11554">
          <cell r="A11554" t="str">
            <v>34202828000-Словинский с Словинка</v>
          </cell>
        </row>
        <row r="11555">
          <cell r="A11555" t="str">
            <v>34202836000-Трифоновский с Трифон</v>
          </cell>
        </row>
        <row r="11556">
          <cell r="A11556" t="str">
            <v>34202840000-Туриловский д Неверово</v>
          </cell>
        </row>
        <row r="11557">
          <cell r="A11557" t="str">
            <v>34204000000-Буйский г Буй</v>
          </cell>
        </row>
        <row r="11558">
          <cell r="A11558" t="str">
            <v>34204800000-Сельсоветы Буйского рна</v>
          </cell>
        </row>
        <row r="11559">
          <cell r="A11559" t="str">
            <v>34204804000-Барановский д Бараново</v>
          </cell>
        </row>
        <row r="11560">
          <cell r="A11560" t="str">
            <v>34204808000-Боровский с Борок</v>
          </cell>
        </row>
        <row r="11561">
          <cell r="A11561" t="str">
            <v>34204812000-Воскресенский д Игумново</v>
          </cell>
        </row>
        <row r="11562">
          <cell r="A11562" t="str">
            <v>34204816000-Гавриловский д Большой Дор</v>
          </cell>
        </row>
        <row r="11563">
          <cell r="A11563" t="str">
            <v>34204818000-Гагаринский п Гагарине</v>
          </cell>
        </row>
        <row r="11564">
          <cell r="A11564" t="str">
            <v>34204820000-Дорский с Дор</v>
          </cell>
        </row>
        <row r="11565">
          <cell r="A11565" t="str">
            <v>34204824000-Дьяконовский д Дьяконово</v>
          </cell>
        </row>
        <row r="11566">
          <cell r="A11566" t="str">
            <v>34204828000-Елегинский д Елегино</v>
          </cell>
        </row>
        <row r="11567">
          <cell r="A11567" t="str">
            <v>34204836000-Каплинский д Каплино</v>
          </cell>
        </row>
        <row r="11568">
          <cell r="A11568" t="str">
            <v>34204840000-Контеевский с Контеево</v>
          </cell>
        </row>
        <row r="11569">
          <cell r="A11569" t="str">
            <v>34204841000-Корежский п Корега</v>
          </cell>
        </row>
        <row r="11570">
          <cell r="A11570" t="str">
            <v>34204842000-Креневский д Кренево</v>
          </cell>
        </row>
        <row r="11571">
          <cell r="A11571" t="str">
            <v>34204844000-Ликургский с Ликурга</v>
          </cell>
        </row>
        <row r="11572">
          <cell r="A11572" t="str">
            <v>34204848000-Лужковский с Лужок</v>
          </cell>
        </row>
        <row r="11573">
          <cell r="A11573" t="str">
            <v>34204852000-Пилятинский с Пилятино</v>
          </cell>
        </row>
        <row r="11574">
          <cell r="A11574" t="str">
            <v>34204856000-Романцевский с Романцево</v>
          </cell>
        </row>
        <row r="11575">
          <cell r="A11575" t="str">
            <v>34204858000-Талицкий п Талица</v>
          </cell>
        </row>
        <row r="11576">
          <cell r="A11576" t="str">
            <v>34204860000-Куриловский д Курилово</v>
          </cell>
        </row>
        <row r="11577">
          <cell r="A11577" t="str">
            <v>34204864000-Шушкодомский с Шушкодом</v>
          </cell>
        </row>
        <row r="11578">
          <cell r="A11578" t="str">
            <v>34206000000-Вохомский п Вохма</v>
          </cell>
        </row>
        <row r="11579">
          <cell r="A11579" t="str">
            <v>34206800000-Сельсоветы Вохомского рна</v>
          </cell>
        </row>
        <row r="11580">
          <cell r="A11580" t="str">
            <v>34206804000-Бельковский д Бельково</v>
          </cell>
        </row>
        <row r="11581">
          <cell r="A11581" t="str">
            <v>34206808000-Воробьевицкий п Воробьевица</v>
          </cell>
        </row>
        <row r="11582">
          <cell r="A11582" t="str">
            <v>34206810000-Вохомский п Вохма</v>
          </cell>
        </row>
        <row r="11583">
          <cell r="A11583" t="str">
            <v>34206812000-Заветлужский с Заветлужье</v>
          </cell>
        </row>
        <row r="11584">
          <cell r="A11584" t="str">
            <v>34206816000-Лапшинский с Лапшино</v>
          </cell>
        </row>
        <row r="11585">
          <cell r="A11585" t="str">
            <v>34206820000-Малораменский п Малое Раменье</v>
          </cell>
        </row>
        <row r="11586">
          <cell r="A11586" t="str">
            <v>34206824000-Маручатский д Макарята</v>
          </cell>
        </row>
        <row r="11587">
          <cell r="A11587" t="str">
            <v>34206832000-Обуховский с Троица</v>
          </cell>
        </row>
        <row r="11588">
          <cell r="A11588" t="str">
            <v>34206836000-Петрецовский с Никола</v>
          </cell>
        </row>
        <row r="11589">
          <cell r="A11589" t="str">
            <v>34206840000-Семеновский с Спас</v>
          </cell>
        </row>
        <row r="11590">
          <cell r="A11590" t="str">
            <v>34206844000-Согорский с Согра</v>
          </cell>
        </row>
        <row r="11591">
          <cell r="A11591" t="str">
            <v>34206848000-Сосновский д Марково</v>
          </cell>
        </row>
        <row r="11592">
          <cell r="A11592" t="str">
            <v>34206852000-Тихоновский с Тихон</v>
          </cell>
        </row>
        <row r="11593">
          <cell r="A11593" t="str">
            <v>34206856000-Хорошевский с Хорошая</v>
          </cell>
        </row>
        <row r="11594">
          <cell r="A11594" t="str">
            <v>34208000000-Галичский г Галич</v>
          </cell>
        </row>
        <row r="11595">
          <cell r="A11595" t="str">
            <v>34208800000-Сельсоветы Галичского рна</v>
          </cell>
        </row>
        <row r="11596">
          <cell r="A11596" t="str">
            <v>34208804000-Березовский с Беревовец</v>
          </cell>
        </row>
        <row r="11597">
          <cell r="A11597" t="str">
            <v>34208807000-Дмитриевский д Дмитриевское</v>
          </cell>
        </row>
        <row r="11598">
          <cell r="A11598" t="str">
            <v>34208812000-Костомский с Костома</v>
          </cell>
        </row>
        <row r="11599">
          <cell r="A11599" t="str">
            <v>34208814000-Красильниковский п Красильниково</v>
          </cell>
        </row>
        <row r="11600">
          <cell r="A11600" t="str">
            <v>34208816000-Лопаревский п Лопарево</v>
          </cell>
        </row>
        <row r="11601">
          <cell r="A11601" t="str">
            <v>34208824000-Муравьищенский с Муравьище</v>
          </cell>
        </row>
        <row r="11602">
          <cell r="A11602" t="str">
            <v>34208828000-Ореховский с Орехово</v>
          </cell>
        </row>
        <row r="11603">
          <cell r="A11603" t="str">
            <v>34208832000-Пронинский д Пронино</v>
          </cell>
        </row>
        <row r="11604">
          <cell r="A11604" t="str">
            <v>34208836000-Кабановский с Кабаново</v>
          </cell>
        </row>
        <row r="11605">
          <cell r="A11605" t="str">
            <v>34208840000-Степановский д Степаново</v>
          </cell>
        </row>
        <row r="11606">
          <cell r="A11606" t="str">
            <v>34208844000-Толтуновский д Толтуново</v>
          </cell>
        </row>
        <row r="11607">
          <cell r="A11607" t="str">
            <v>34208848000-Унорожский с Унорож</v>
          </cell>
        </row>
        <row r="11608">
          <cell r="A11608" t="str">
            <v>34208852000-Челсменский д Челсма</v>
          </cell>
        </row>
        <row r="11609">
          <cell r="A11609" t="str">
            <v>34210000000-Кадыйский рп Кадый</v>
          </cell>
        </row>
        <row r="11610">
          <cell r="A11610" t="str">
            <v>34210550000-Поселки городского типа Кадыйского рна</v>
          </cell>
        </row>
        <row r="11611">
          <cell r="A11611" t="str">
            <v>34210551000-Кадый</v>
          </cell>
        </row>
        <row r="11612">
          <cell r="A11612" t="str">
            <v>34210800000-Сельсоветы Кадыйского рна</v>
          </cell>
        </row>
        <row r="11613">
          <cell r="A11613" t="str">
            <v>34210804000-Ведровский д Ведрово</v>
          </cell>
        </row>
        <row r="11614">
          <cell r="A11614" t="str">
            <v>34210808000-Екатеринкинский д Екатеринкино</v>
          </cell>
        </row>
        <row r="11615">
          <cell r="A11615" t="str">
            <v>34210812000-Завражный с Завражье</v>
          </cell>
        </row>
        <row r="11616">
          <cell r="A11616" t="str">
            <v>34210816000-Иваньковский д Иваньково</v>
          </cell>
        </row>
        <row r="11617">
          <cell r="A11617" t="str">
            <v>34210820000-Котловский д Котлово</v>
          </cell>
        </row>
        <row r="11618">
          <cell r="A11618" t="str">
            <v>34210824000-Лубянский д Лубяны</v>
          </cell>
        </row>
        <row r="11619">
          <cell r="A11619" t="str">
            <v>34210828000-Низкусинский с Низкусь</v>
          </cell>
        </row>
        <row r="11620">
          <cell r="A11620" t="str">
            <v>34210832000-Паньковский д Паньково</v>
          </cell>
        </row>
        <row r="11621">
          <cell r="A11621" t="str">
            <v>34210836000-Селищенский д Селище</v>
          </cell>
        </row>
        <row r="11622">
          <cell r="A11622" t="str">
            <v>34210840000-Столпинский с Столпино</v>
          </cell>
        </row>
        <row r="11623">
          <cell r="A11623" t="str">
            <v>34210844000-Чернышевский с Чернышево</v>
          </cell>
        </row>
        <row r="11624">
          <cell r="A11624" t="str">
            <v>34212000000-Кологривский г Кологрив</v>
          </cell>
        </row>
        <row r="11625">
          <cell r="A11625" t="str">
            <v>34212500000-Города районного подчинения Кологривского рна</v>
          </cell>
        </row>
        <row r="11626">
          <cell r="A11626" t="str">
            <v>34212501000-Кологрив</v>
          </cell>
        </row>
        <row r="11627">
          <cell r="A11627" t="str">
            <v>34212800000-Сельсоветы Кологривского рна</v>
          </cell>
        </row>
        <row r="11628">
          <cell r="A11628" t="str">
            <v>34212804000-Высоковский д Высоково</v>
          </cell>
        </row>
        <row r="11629">
          <cell r="A11629" t="str">
            <v>34212808000-Илешевский с Илешево</v>
          </cell>
        </row>
        <row r="11630">
          <cell r="A11630" t="str">
            <v>34212812000-Ильинский с Ильинское</v>
          </cell>
        </row>
        <row r="11631">
          <cell r="A11631" t="str">
            <v>34212816000-Лисицинский д Лисицино</v>
          </cell>
        </row>
        <row r="11632">
          <cell r="A11632" t="str">
            <v>34212824000-Понговский п Даравка</v>
          </cell>
        </row>
        <row r="11633">
          <cell r="A11633" t="str">
            <v>34212828000-Суховерховский д Суховерхово</v>
          </cell>
        </row>
        <row r="11634">
          <cell r="A11634" t="str">
            <v>34212832000-Ужугский п Ужуга</v>
          </cell>
        </row>
        <row r="11635">
          <cell r="A11635" t="str">
            <v>34212836000-Тодинский д Тодино</v>
          </cell>
        </row>
        <row r="11636">
          <cell r="A11636" t="str">
            <v>34212840000-Чежемский д Большая Чежма</v>
          </cell>
        </row>
        <row r="11637">
          <cell r="A11637" t="str">
            <v>34212844000-Черменинский д Черменино</v>
          </cell>
        </row>
        <row r="11638">
          <cell r="A11638" t="str">
            <v>34214000000-Костромской г Кострома</v>
          </cell>
        </row>
        <row r="11639">
          <cell r="A11639" t="str">
            <v>34214800000-Сельсоветы Костромского рна</v>
          </cell>
        </row>
        <row r="11640">
          <cell r="A11640" t="str">
            <v>34214804000-Апраксинский п Апраксино</v>
          </cell>
        </row>
        <row r="11641">
          <cell r="A11641" t="str">
            <v>34214808000-Бакшеевский п Зарубино</v>
          </cell>
        </row>
        <row r="11642">
          <cell r="A11642" t="str">
            <v>34214811000-Караваевский п Караваево</v>
          </cell>
        </row>
        <row r="11643">
          <cell r="A11643" t="str">
            <v>34214812000-Котовский п Василево</v>
          </cell>
        </row>
        <row r="11644">
          <cell r="A11644" t="str">
            <v>34214816000-Кузнецовский с Кузнецово</v>
          </cell>
        </row>
        <row r="11645">
          <cell r="A11645" t="str">
            <v>34214818000-Кузьмищенский д Кузьмищи</v>
          </cell>
        </row>
        <row r="11646">
          <cell r="A11646" t="str">
            <v>34214820000-Минский с Минское</v>
          </cell>
        </row>
        <row r="11647">
          <cell r="A11647" t="str">
            <v>34214824000-Никольский п Никольское</v>
          </cell>
        </row>
        <row r="11648">
          <cell r="A11648" t="str">
            <v>34214828000-Самсоновский с Ильинское</v>
          </cell>
        </row>
        <row r="11649">
          <cell r="A11649" t="str">
            <v>34214832000-Сандогорский с Сандогора</v>
          </cell>
        </row>
        <row r="11650">
          <cell r="A11650" t="str">
            <v>34214834000-Середняковский д Середняя</v>
          </cell>
        </row>
        <row r="11651">
          <cell r="A11651" t="str">
            <v>34214836000-Сущевский с Сущево</v>
          </cell>
        </row>
        <row r="11652">
          <cell r="A11652" t="str">
            <v>34214840000-Чернопенский п Сухоногово</v>
          </cell>
        </row>
        <row r="11653">
          <cell r="A11653" t="str">
            <v>34214844000-Шунгенский с Шунга</v>
          </cell>
        </row>
        <row r="11654">
          <cell r="A11654" t="str">
            <v>34216000000-Красносельский рп КрасноенаВолге</v>
          </cell>
        </row>
        <row r="11655">
          <cell r="A11655" t="str">
            <v>34216550000-Поселки городского типа Красносельского рна</v>
          </cell>
        </row>
        <row r="11656">
          <cell r="A11656" t="str">
            <v>34216551000-КрасноенаВолге</v>
          </cell>
        </row>
        <row r="11657">
          <cell r="A11657" t="str">
            <v>34216800000-Сельсоветы Красносельского рна</v>
          </cell>
        </row>
        <row r="11658">
          <cell r="A11658" t="str">
            <v>34216804000-Боровиковский д Боровиково</v>
          </cell>
        </row>
        <row r="11659">
          <cell r="A11659" t="str">
            <v>34216808000-Гридинский д Гридино</v>
          </cell>
        </row>
        <row r="11660">
          <cell r="A11660" t="str">
            <v>34216812000-Захаровский д Захарово</v>
          </cell>
        </row>
        <row r="11661">
          <cell r="A11661" t="str">
            <v>34216816000-Подольский с Подольское</v>
          </cell>
        </row>
        <row r="11662">
          <cell r="A11662" t="str">
            <v>34216820000-Прискоковский д Прискоково</v>
          </cell>
        </row>
        <row r="11663">
          <cell r="A11663" t="str">
            <v>34216824000-Сидоровский с Сидоровское</v>
          </cell>
        </row>
        <row r="11664">
          <cell r="A11664" t="str">
            <v>34216828000-Чапаевский п им Чапаева</v>
          </cell>
        </row>
        <row r="11665">
          <cell r="A11665" t="str">
            <v>34216832000-Шолоховский д Шолохово</v>
          </cell>
        </row>
        <row r="11666">
          <cell r="A11666" t="str">
            <v>34218000000-Макарьевский г Макарьев</v>
          </cell>
        </row>
        <row r="11667">
          <cell r="A11667" t="str">
            <v>34218500000-Города районного подчинения Макарьевского рна</v>
          </cell>
        </row>
        <row r="11668">
          <cell r="A11668" t="str">
            <v>34218501000-Макарьев</v>
          </cell>
        </row>
        <row r="11669">
          <cell r="A11669" t="str">
            <v>34218800000-Сельсоветы Макарьевского рна</v>
          </cell>
        </row>
        <row r="11670">
          <cell r="A11670" t="str">
            <v>34218804000-Вознесенский д Соловатово</v>
          </cell>
        </row>
        <row r="11671">
          <cell r="A11671" t="str">
            <v>34218806000-Горчухинский п Горчуха</v>
          </cell>
        </row>
        <row r="11672">
          <cell r="A11672" t="str">
            <v>34218807000-Дорогининский п Дорогиня</v>
          </cell>
        </row>
        <row r="11673">
          <cell r="A11673" t="str">
            <v>34218808000-Княжевский д Ильинское</v>
          </cell>
        </row>
        <row r="11674">
          <cell r="A11674" t="str">
            <v>34218812000-Красногорский д Ефино</v>
          </cell>
        </row>
        <row r="11675">
          <cell r="A11675" t="str">
            <v>34218816000-Нежитинский с Нежитино</v>
          </cell>
        </row>
        <row r="11676">
          <cell r="A11676" t="str">
            <v>34218820000-НижнеНейский д Стариково</v>
          </cell>
        </row>
        <row r="11677">
          <cell r="A11677" t="str">
            <v>34218824000-НиколоМакаровский с НиколоМакарово</v>
          </cell>
        </row>
        <row r="11678">
          <cell r="A11678" t="str">
            <v>34218828000-Сивковский д Сивково</v>
          </cell>
        </row>
        <row r="11679">
          <cell r="A11679" t="str">
            <v>34218832000-Тимошинский с Тимошино</v>
          </cell>
        </row>
        <row r="11680">
          <cell r="A11680" t="str">
            <v>34218836000-Торзатский д Большая Торзать</v>
          </cell>
        </row>
        <row r="11681">
          <cell r="A11681" t="str">
            <v>34218840000-Унженский с Унжа</v>
          </cell>
        </row>
        <row r="11682">
          <cell r="A11682" t="str">
            <v>34218844000-УстьНейский д Якимово</v>
          </cell>
        </row>
        <row r="11683">
          <cell r="A11683" t="str">
            <v>34218848000-Шемятинский д Шемятино</v>
          </cell>
        </row>
        <row r="11684">
          <cell r="A11684" t="str">
            <v>34218850000-Юркинский д Юркино</v>
          </cell>
        </row>
        <row r="11685">
          <cell r="A11685" t="str">
            <v>34218852000-Юровский с Юрово</v>
          </cell>
        </row>
        <row r="11686">
          <cell r="A11686" t="str">
            <v>34220000000-Мантуровский г Мантурово</v>
          </cell>
        </row>
        <row r="11687">
          <cell r="A11687" t="str">
            <v>34220800000-Сельсоветы Мантуровского рна</v>
          </cell>
        </row>
        <row r="11688">
          <cell r="A11688" t="str">
            <v>34220804000-Гаврилковский д Попово</v>
          </cell>
        </row>
        <row r="11689">
          <cell r="A11689" t="str">
            <v>34220808000-Гусевский д Гусево</v>
          </cell>
        </row>
        <row r="11690">
          <cell r="A11690" t="str">
            <v>34220812000-Знаменский д Знаменка</v>
          </cell>
        </row>
        <row r="11691">
          <cell r="A11691" t="str">
            <v>34220816000-Медведицкий д Медведица</v>
          </cell>
        </row>
        <row r="11692">
          <cell r="A11692" t="str">
            <v>34220820000-Леонтьевский д Леонтьево</v>
          </cell>
        </row>
        <row r="11693">
          <cell r="A11693" t="str">
            <v>34220823000-Октябрьский п Октябрьский</v>
          </cell>
        </row>
        <row r="11694">
          <cell r="A11694" t="str">
            <v>34220824000-Подвигалихинский д Подвигалиха</v>
          </cell>
        </row>
        <row r="11695">
          <cell r="A11695" t="str">
            <v>34220828000-Роговский д Рогово</v>
          </cell>
        </row>
        <row r="11696">
          <cell r="A11696" t="str">
            <v>34220832000-Самыловский д Самылово</v>
          </cell>
        </row>
        <row r="11697">
          <cell r="A11697" t="str">
            <v>34220836000-Угорский д Угоры</v>
          </cell>
        </row>
        <row r="11698">
          <cell r="A11698" t="str">
            <v>34222000000-Межевской с Георгиевское</v>
          </cell>
        </row>
        <row r="11699">
          <cell r="A11699" t="str">
            <v>34222800000-Сельсоветы Межевского рна</v>
          </cell>
        </row>
        <row r="11700">
          <cell r="A11700" t="str">
            <v>34222804000-Георгиевский с Георгиевское</v>
          </cell>
        </row>
        <row r="11701">
          <cell r="A11701" t="str">
            <v>34222812000-Никольский с Никола</v>
          </cell>
        </row>
        <row r="11702">
          <cell r="A11702" t="str">
            <v>34222816000-Петровский д Петровка</v>
          </cell>
        </row>
        <row r="11703">
          <cell r="A11703" t="str">
            <v>34222820000-Петушихский д Петушиха</v>
          </cell>
        </row>
        <row r="11704">
          <cell r="A11704" t="str">
            <v>34222822000-Родинский п Центральный</v>
          </cell>
        </row>
        <row r="11705">
          <cell r="A11705" t="str">
            <v>34222824000-Селинский д Селино</v>
          </cell>
        </row>
        <row r="11706">
          <cell r="A11706" t="str">
            <v>34222828000-Алешковский д Алешково</v>
          </cell>
        </row>
        <row r="11707">
          <cell r="A11707" t="str">
            <v>34224000000-Нейский г Нея</v>
          </cell>
        </row>
        <row r="11708">
          <cell r="A11708" t="str">
            <v>34224800000-Сельсоветы Нейского рна</v>
          </cell>
        </row>
        <row r="11709">
          <cell r="A11709" t="str">
            <v>34224804000-Вожеровский с Вожерово</v>
          </cell>
        </row>
        <row r="11710">
          <cell r="A11710" t="str">
            <v>34224806000-Еленский п Еленский</v>
          </cell>
        </row>
        <row r="11711">
          <cell r="A11711" t="str">
            <v>34224808000-Елкинский п Коммунар</v>
          </cell>
        </row>
        <row r="11712">
          <cell r="A11712" t="str">
            <v>34224812000-Коткишевский с Коткишево</v>
          </cell>
        </row>
        <row r="11713">
          <cell r="A11713" t="str">
            <v>34224816000-Кужбальский с Кужбал</v>
          </cell>
        </row>
        <row r="11714">
          <cell r="A11714" t="str">
            <v>34224820000-Михалевский с Михали</v>
          </cell>
        </row>
        <row r="11715">
          <cell r="A11715" t="str">
            <v>34224824000-Номженский п Номжа</v>
          </cell>
        </row>
        <row r="11716">
          <cell r="A11716" t="str">
            <v>34224828000-Обелевский д Дьяконово</v>
          </cell>
        </row>
        <row r="11717">
          <cell r="A11717" t="str">
            <v>34224832000-Солтановский с Солтаново</v>
          </cell>
        </row>
        <row r="11718">
          <cell r="A11718" t="str">
            <v>34224836000-Тотомицкий п Тотомица</v>
          </cell>
        </row>
        <row r="11719">
          <cell r="A11719" t="str">
            <v>34224840000-Фуфаевский п Школьный</v>
          </cell>
        </row>
        <row r="11720">
          <cell r="A11720" t="str">
            <v>34226000000-Нерехтский г Нерехта</v>
          </cell>
        </row>
        <row r="11721">
          <cell r="A11721" t="str">
            <v>34226550000-Поселки городского типа Нерехтского рна</v>
          </cell>
        </row>
        <row r="11722">
          <cell r="A11722" t="str">
            <v>34226557000-Космынино</v>
          </cell>
        </row>
        <row r="11723">
          <cell r="A11723" t="str">
            <v>34226800000-Сельсоветы Нерехтского рна</v>
          </cell>
        </row>
        <row r="11724">
          <cell r="A11724" t="str">
            <v>34226804000-Арменский с Арменки</v>
          </cell>
        </row>
        <row r="11725">
          <cell r="A11725" t="str">
            <v>34226808000-Владычневский с Владычное</v>
          </cell>
        </row>
        <row r="11726">
          <cell r="A11726" t="str">
            <v>34226812000-Воскресенский с Воскресенское</v>
          </cell>
        </row>
        <row r="11727">
          <cell r="A11727" t="str">
            <v>34226816000-Григорцевский с Григорцево</v>
          </cell>
        </row>
        <row r="11728">
          <cell r="A11728" t="str">
            <v>34226820000-Емсненский с Емсна</v>
          </cell>
        </row>
        <row r="11729">
          <cell r="A11729" t="str">
            <v>34226824000-Лавровский д Лаврово</v>
          </cell>
        </row>
        <row r="11730">
          <cell r="A11730" t="str">
            <v>34226828000-Марьинский с Марьинское</v>
          </cell>
        </row>
        <row r="11731">
          <cell r="A11731" t="str">
            <v>34226832000-Татарский д Татарское</v>
          </cell>
        </row>
        <row r="11732">
          <cell r="A11732" t="str">
            <v>34226836000-Тетеринский с Тетеринское</v>
          </cell>
        </row>
        <row r="11733">
          <cell r="A11733" t="str">
            <v>34226840000-Федоровский с Федоровское</v>
          </cell>
        </row>
        <row r="11734">
          <cell r="A11734" t="str">
            <v>34226844000-Хомутовский д Бараново</v>
          </cell>
        </row>
        <row r="11735">
          <cell r="A11735" t="str">
            <v>34226848000-Лужковский п Лужки</v>
          </cell>
        </row>
        <row r="11736">
          <cell r="A11736" t="str">
            <v>34228000000-Октябрьский с Боговарово</v>
          </cell>
        </row>
        <row r="11737">
          <cell r="A11737" t="str">
            <v>34228800000-Сельсоветы Октябрьского рна</v>
          </cell>
        </row>
        <row r="11738">
          <cell r="A11738" t="str">
            <v>34228804000-Власовский с Веденье</v>
          </cell>
        </row>
        <row r="11739">
          <cell r="A11739" t="str">
            <v>34228808000-Забегаевский д Забегаево</v>
          </cell>
        </row>
        <row r="11740">
          <cell r="A11740" t="str">
            <v>34228812000-Луптюгский с Луптюг</v>
          </cell>
        </row>
        <row r="11741">
          <cell r="A11741" t="str">
            <v>34228814000-Новинский д Кузьмины</v>
          </cell>
        </row>
        <row r="11742">
          <cell r="A11742" t="str">
            <v>34228816000-Покровский с Боговарово</v>
          </cell>
        </row>
        <row r="11743">
          <cell r="A11743" t="str">
            <v>34228820000-Сивцевский с Ратчина</v>
          </cell>
        </row>
        <row r="11744">
          <cell r="A11744" t="str">
            <v>34228824000-Соловецкий с Соловецкое</v>
          </cell>
        </row>
        <row r="11745">
          <cell r="A11745" t="str">
            <v>34228828000-Стариковский с Ильинское</v>
          </cell>
        </row>
        <row r="11746">
          <cell r="A11746" t="str">
            <v>34230000000-Островский п Островское</v>
          </cell>
        </row>
        <row r="11747">
          <cell r="A11747" t="str">
            <v>34230800000-Сельсоветы Островского рна</v>
          </cell>
        </row>
        <row r="11748">
          <cell r="A11748" t="str">
            <v>34230804000-Адищевский с Адищево</v>
          </cell>
        </row>
        <row r="11749">
          <cell r="A11749" t="str">
            <v>34230806000-Александровский п Александровское</v>
          </cell>
        </row>
        <row r="11750">
          <cell r="A11750" t="str">
            <v>34230809000-Дымницкий п Дымница</v>
          </cell>
        </row>
        <row r="11751">
          <cell r="A11751" t="str">
            <v>34230812000-Заборский с Заборье</v>
          </cell>
        </row>
        <row r="11752">
          <cell r="A11752" t="str">
            <v>34230816000-Ивашевский д Ивашево</v>
          </cell>
        </row>
        <row r="11753">
          <cell r="A11753" t="str">
            <v>34230820000-Игодовский с Игодово</v>
          </cell>
        </row>
        <row r="11754">
          <cell r="A11754" t="str">
            <v>34230824000-Клеванцовский д Клеванцово</v>
          </cell>
        </row>
        <row r="11755">
          <cell r="A11755" t="str">
            <v>34230828000-Ломкинский д Ломки</v>
          </cell>
        </row>
        <row r="11756">
          <cell r="A11756" t="str">
            <v>34230832000-Островский п Островское</v>
          </cell>
        </row>
        <row r="11757">
          <cell r="A11757" t="str">
            <v>34230836000-Хомутовский с Хомутово</v>
          </cell>
        </row>
        <row r="11758">
          <cell r="A11758" t="str">
            <v>34230838000-Островский (Центральный) п Островское</v>
          </cell>
        </row>
        <row r="11759">
          <cell r="A11759" t="str">
            <v>34230840000-Юрьевский с Юрьево</v>
          </cell>
        </row>
        <row r="11760">
          <cell r="A11760" t="str">
            <v>34232000000-Павинский с Павино</v>
          </cell>
        </row>
        <row r="11761">
          <cell r="A11761" t="str">
            <v>34232800000-Сельсоветы Павинского рна</v>
          </cell>
        </row>
        <row r="11762">
          <cell r="A11762" t="str">
            <v>34232804000-Доброумовский п Доброумово</v>
          </cell>
        </row>
        <row r="11763">
          <cell r="A11763" t="str">
            <v>34232806000-Крутогорский п Шайменский</v>
          </cell>
        </row>
        <row r="11764">
          <cell r="A11764" t="str">
            <v>34232808000-Леденгский с Леденгск</v>
          </cell>
        </row>
        <row r="11765">
          <cell r="A11765" t="str">
            <v>34232812000-Медведицкий с Медведица</v>
          </cell>
        </row>
        <row r="11766">
          <cell r="A11766" t="str">
            <v>34232816000-Павинский с Павино</v>
          </cell>
        </row>
        <row r="11767">
          <cell r="A11767" t="str">
            <v>34232820000-Петропавловский д Березовка</v>
          </cell>
        </row>
        <row r="11768">
          <cell r="A11768" t="str">
            <v>34232824000-Шаймский с Шайма</v>
          </cell>
        </row>
        <row r="11769">
          <cell r="A11769" t="str">
            <v>34234000000-Парфеньевский с Парфеньево</v>
          </cell>
        </row>
        <row r="11770">
          <cell r="A11770" t="str">
            <v>34234800000-Сельсоветы Парфеньевского рна</v>
          </cell>
        </row>
        <row r="11771">
          <cell r="A11771" t="str">
            <v>34234804000-Аносовский д Аносово</v>
          </cell>
        </row>
        <row r="11772">
          <cell r="A11772" t="str">
            <v>34234812000-Задоринский с НиколоПолома</v>
          </cell>
        </row>
        <row r="11773">
          <cell r="A11773" t="str">
            <v>34234820000-НиколоПоломский п НиколоПолома</v>
          </cell>
        </row>
        <row r="11774">
          <cell r="A11774" t="str">
            <v>34234824000-Матвеевский с Матвеево</v>
          </cell>
        </row>
        <row r="11775">
          <cell r="A11775" t="str">
            <v>34234828000-Парфеньевский с Парфеньево</v>
          </cell>
        </row>
        <row r="11776">
          <cell r="A11776" t="str">
            <v>34234832000-Потрусовский с Потрусово</v>
          </cell>
        </row>
        <row r="11777">
          <cell r="A11777" t="str">
            <v>34234836000-Савинский д Савино</v>
          </cell>
        </row>
        <row r="11778">
          <cell r="A11778" t="str">
            <v>34234840000-Ширский с НиколоШирь</v>
          </cell>
        </row>
        <row r="11779">
          <cell r="A11779" t="str">
            <v>34236000000-Поназыревский рп Поназырево</v>
          </cell>
        </row>
        <row r="11780">
          <cell r="A11780" t="str">
            <v>34236550000-Поселки городского типа Поназыревского рна</v>
          </cell>
        </row>
        <row r="11781">
          <cell r="A11781" t="str">
            <v>34236551000-Поназырево</v>
          </cell>
        </row>
        <row r="11782">
          <cell r="A11782" t="str">
            <v>34236800000-Сельсоветы Поназыревского рна</v>
          </cell>
        </row>
        <row r="11783">
          <cell r="A11783" t="str">
            <v>34236802000-Горловский д Горлово</v>
          </cell>
        </row>
        <row r="11784">
          <cell r="A11784" t="str">
            <v>34236804000-Гудковский д Гудково</v>
          </cell>
        </row>
        <row r="11785">
          <cell r="A11785" t="str">
            <v>34236812000-Клюкинский д Клюкино</v>
          </cell>
        </row>
        <row r="11786">
          <cell r="A11786" t="str">
            <v>34236818000-Полдневицкий п Полдневица</v>
          </cell>
        </row>
        <row r="11787">
          <cell r="A11787" t="str">
            <v>34236820000-Поназыревский рп Поназырево</v>
          </cell>
        </row>
        <row r="11788">
          <cell r="A11788" t="str">
            <v>34236824000-Хмелевский с Хмелевка</v>
          </cell>
        </row>
        <row r="11789">
          <cell r="A11789" t="str">
            <v>34236832000-Якшангский п Якшанга</v>
          </cell>
        </row>
        <row r="11790">
          <cell r="A11790" t="str">
            <v>34238000000-Пыщугский с Пыщуг</v>
          </cell>
        </row>
        <row r="11791">
          <cell r="A11791" t="str">
            <v>34238800000-Сельсоветы Пыщугского рна</v>
          </cell>
        </row>
        <row r="11792">
          <cell r="A11792" t="str">
            <v>34238804000-Верхнеспасский с Верхнеспасское</v>
          </cell>
        </row>
        <row r="11793">
          <cell r="A11793" t="str">
            <v>34238808000-Воздвиженский д Сергеевица</v>
          </cell>
        </row>
        <row r="11794">
          <cell r="A11794" t="str">
            <v>34238812000-Головинский д Головино</v>
          </cell>
        </row>
        <row r="11795">
          <cell r="A11795" t="str">
            <v>34238820000-Михайловицкий с Михайловица</v>
          </cell>
        </row>
        <row r="11796">
          <cell r="A11796" t="str">
            <v>34238824000-Носковский с Носково</v>
          </cell>
        </row>
        <row r="11797">
          <cell r="A11797" t="str">
            <v>34238828000-Пыщугский с Пыщуг</v>
          </cell>
        </row>
        <row r="11798">
          <cell r="A11798" t="str">
            <v>34240000000-Солигаличский г Солигалич</v>
          </cell>
        </row>
        <row r="11799">
          <cell r="A11799" t="str">
            <v>34240500000-Города районного подчинения Солигаличского рна</v>
          </cell>
        </row>
        <row r="11800">
          <cell r="A11800" t="str">
            <v>34240501000-Солигалич</v>
          </cell>
        </row>
        <row r="11801">
          <cell r="A11801" t="str">
            <v>34240800000-Сельсоветы Солигаличского рна</v>
          </cell>
        </row>
        <row r="11802">
          <cell r="A11802" t="str">
            <v>34240804000-Бурдуковский д Бурдуково</v>
          </cell>
        </row>
        <row r="11803">
          <cell r="A11803" t="str">
            <v>34240808000-Васильевский д Прокошево</v>
          </cell>
        </row>
        <row r="11804">
          <cell r="A11804" t="str">
            <v>34240812000-ВерхнеБерезовецкий д Калинино</v>
          </cell>
        </row>
        <row r="11805">
          <cell r="A11805" t="str">
            <v>34240816000-Высоковский д Горбачево</v>
          </cell>
        </row>
        <row r="11806">
          <cell r="A11806" t="str">
            <v>34240820000-Жилинский с Жилино</v>
          </cell>
        </row>
        <row r="11807">
          <cell r="A11807" t="str">
            <v>34240824000-Корцовский с Корцово</v>
          </cell>
        </row>
        <row r="11808">
          <cell r="A11808" t="str">
            <v>34240828000-Куземинский д Куземино</v>
          </cell>
        </row>
        <row r="11809">
          <cell r="A11809" t="str">
            <v>34240832000-Лосевский с Лосево</v>
          </cell>
        </row>
        <row r="11810">
          <cell r="A11810" t="str">
            <v>34240836000-Первомайский д Оглоблино</v>
          </cell>
        </row>
        <row r="11811">
          <cell r="A11811" t="str">
            <v>34240840000-Солигаличский г Солигалич</v>
          </cell>
        </row>
        <row r="11812">
          <cell r="A11812" t="str">
            <v>34242000000-Судиславский рп Судиславль</v>
          </cell>
        </row>
        <row r="11813">
          <cell r="A11813" t="str">
            <v>34242550000-Поселки городского типа Судиславского рна</v>
          </cell>
        </row>
        <row r="11814">
          <cell r="A11814" t="str">
            <v>34242551000-Судиславль</v>
          </cell>
        </row>
        <row r="11815">
          <cell r="A11815" t="str">
            <v>34242800000-Сельсоветы Судиславского рна</v>
          </cell>
        </row>
        <row r="11816">
          <cell r="A11816" t="str">
            <v>34242804000-Александровский с Александрово</v>
          </cell>
        </row>
        <row r="11817">
          <cell r="A11817" t="str">
            <v>34242808000-Воронский с Воронье</v>
          </cell>
        </row>
        <row r="11818">
          <cell r="A11818" t="str">
            <v>34242810000-Грудкинский д Грудки</v>
          </cell>
        </row>
        <row r="11819">
          <cell r="A11819" t="str">
            <v>34242812000-Долматовский д Кобякино</v>
          </cell>
        </row>
        <row r="11820">
          <cell r="A11820" t="str">
            <v>34242816000-Залужский с Залужье</v>
          </cell>
        </row>
        <row r="11821">
          <cell r="A11821" t="str">
            <v>34242820000-Калинковский д Калинки</v>
          </cell>
        </row>
        <row r="11822">
          <cell r="A11822" t="str">
            <v>34242822000-Михайловский д Михайловское</v>
          </cell>
        </row>
        <row r="11823">
          <cell r="A11823" t="str">
            <v>34242824000-Расловский п Раслово</v>
          </cell>
        </row>
        <row r="11824">
          <cell r="A11824" t="str">
            <v>34242828000-Свозовский д Свозово</v>
          </cell>
        </row>
        <row r="11825">
          <cell r="A11825" t="str">
            <v>34242832000-Судиславский рп Судиславль</v>
          </cell>
        </row>
        <row r="11826">
          <cell r="A11826" t="str">
            <v>34242834000-Фадеевский д Фадеево</v>
          </cell>
        </row>
        <row r="11827">
          <cell r="A11827" t="str">
            <v>34242836000-Шаховский с Шахово</v>
          </cell>
        </row>
        <row r="11828">
          <cell r="A11828" t="str">
            <v>34244000000-Сусанинский рп Сусанино</v>
          </cell>
        </row>
        <row r="11829">
          <cell r="A11829" t="str">
            <v>34244550000-Поселки городского типа Сусанинского рна</v>
          </cell>
        </row>
        <row r="11830">
          <cell r="A11830" t="str">
            <v>34244551000-Сусанино</v>
          </cell>
        </row>
        <row r="11831">
          <cell r="A11831" t="str">
            <v>34244800000-Сельсоветы Сусанинского рна</v>
          </cell>
        </row>
        <row r="11832">
          <cell r="A11832" t="str">
            <v>34244804000-Андреевский с Андреевское</v>
          </cell>
        </row>
        <row r="11833">
          <cell r="A11833" t="str">
            <v>34244808000-Буяковский с Буяково</v>
          </cell>
        </row>
        <row r="11834">
          <cell r="A11834" t="str">
            <v>34244812000-Головинский с Головинское</v>
          </cell>
        </row>
        <row r="11835">
          <cell r="A11835" t="str">
            <v>34244816000-Григоровский д Григорово</v>
          </cell>
        </row>
        <row r="11836">
          <cell r="A11836" t="str">
            <v>34244818000-Домославский д Ломышки</v>
          </cell>
        </row>
        <row r="11837">
          <cell r="A11837" t="str">
            <v>34244820000-Исуповский д Меленки</v>
          </cell>
        </row>
        <row r="11838">
          <cell r="A11838" t="str">
            <v>34244824000-Любимцевский д Медведки</v>
          </cell>
        </row>
        <row r="11839">
          <cell r="A11839" t="str">
            <v>34244828000-Починковский д Починок</v>
          </cell>
        </row>
        <row r="11840">
          <cell r="A11840" t="str">
            <v>34244832000-Сумароковский с Сумароково</v>
          </cell>
        </row>
        <row r="11841">
          <cell r="A11841" t="str">
            <v>34244836000-Сусанинский д Сокирино</v>
          </cell>
        </row>
        <row r="11842">
          <cell r="A11842" t="str">
            <v>34244840000-Ченцовский д Ченцово</v>
          </cell>
        </row>
        <row r="11843">
          <cell r="A11843" t="str">
            <v>34244850000-Яхнобольский д Попадьино</v>
          </cell>
        </row>
        <row r="11844">
          <cell r="A11844" t="str">
            <v>34246000000-Чухломский г Чухлома</v>
          </cell>
        </row>
        <row r="11845">
          <cell r="A11845" t="str">
            <v>34246500000-Города районного подчинения Чухломского рна</v>
          </cell>
        </row>
        <row r="11846">
          <cell r="A11846" t="str">
            <v>34246501000-Чухлома</v>
          </cell>
        </row>
        <row r="11847">
          <cell r="A11847" t="str">
            <v>34246800000-Сельсоветы Чухломского рна</v>
          </cell>
        </row>
        <row r="11848">
          <cell r="A11848" t="str">
            <v>34246804000-Беловский д Белово</v>
          </cell>
        </row>
        <row r="11849">
          <cell r="A11849" t="str">
            <v>34246808000-Федоровский д Федоровское</v>
          </cell>
        </row>
        <row r="11850">
          <cell r="A11850" t="str">
            <v>34246811000-Коровский с Коровье</v>
          </cell>
        </row>
        <row r="11851">
          <cell r="A11851" t="str">
            <v>34246812000-Краснонивский д Красная Нива</v>
          </cell>
        </row>
        <row r="11852">
          <cell r="A11852" t="str">
            <v>34246816000-Нагорский с Георгий</v>
          </cell>
        </row>
        <row r="11853">
          <cell r="A11853" t="str">
            <v>34246820000-Ножкинский с Ножкино</v>
          </cell>
        </row>
        <row r="11854">
          <cell r="A11854" t="str">
            <v>34246824000-Петровский п Якша</v>
          </cell>
        </row>
        <row r="11855">
          <cell r="A11855" t="str">
            <v>34246828000-Повалихинский д Повалихино</v>
          </cell>
        </row>
        <row r="11856">
          <cell r="A11856" t="str">
            <v>34246832000-Серапихский с Серапиха</v>
          </cell>
        </row>
        <row r="11857">
          <cell r="A11857" t="str">
            <v>34246836000-Судайский с Судай</v>
          </cell>
        </row>
        <row r="11858">
          <cell r="A11858" t="str">
            <v>34246840000-Тормановский д Куливертово</v>
          </cell>
        </row>
        <row r="11859">
          <cell r="A11859" t="str">
            <v>34246844000-Панкратовский д Панкратово</v>
          </cell>
        </row>
        <row r="11860">
          <cell r="A11860" t="str">
            <v>34246848000-Чертовский д Чертово</v>
          </cell>
        </row>
        <row r="11861">
          <cell r="A11861" t="str">
            <v>34246852000-Чухломский д Тимофеевское</v>
          </cell>
        </row>
        <row r="11862">
          <cell r="A11862" t="str">
            <v>34246856000-Шартановский д Ильинское</v>
          </cell>
        </row>
        <row r="11863">
          <cell r="A11863" t="str">
            <v>34248000000-Шарьинский г Шарья</v>
          </cell>
        </row>
        <row r="11864">
          <cell r="A11864" t="str">
            <v>34248800000-Сельсоветы Шарьинского рна</v>
          </cell>
        </row>
        <row r="11865">
          <cell r="A11865" t="str">
            <v>34248802000-Берзихинский д Берзиха</v>
          </cell>
        </row>
        <row r="11866">
          <cell r="A11866" t="str">
            <v>34248804000-Головинский с Головино</v>
          </cell>
        </row>
        <row r="11867">
          <cell r="A11867" t="str">
            <v>34248808000-Заболотский с Заболотье</v>
          </cell>
        </row>
        <row r="11868">
          <cell r="A11868" t="str">
            <v>34248810000-Зебляковский п Зебляки</v>
          </cell>
        </row>
        <row r="11869">
          <cell r="A11869" t="str">
            <v>34248812000-Ивановский с Рождественское</v>
          </cell>
        </row>
        <row r="11870">
          <cell r="A11870" t="str">
            <v>34248816000-Катунинский д Катунино</v>
          </cell>
        </row>
        <row r="11871">
          <cell r="A11871" t="str">
            <v>34248820000-Коневский д Конево</v>
          </cell>
        </row>
        <row r="11872">
          <cell r="A11872" t="str">
            <v>34248824000-Кривячский д Кривячка</v>
          </cell>
        </row>
        <row r="11873">
          <cell r="A11873" t="str">
            <v>34248826000-Майтихинский д Майтиха</v>
          </cell>
        </row>
        <row r="11874">
          <cell r="A11874" t="str">
            <v>34248828000-Марутинский д Сергеево</v>
          </cell>
        </row>
        <row r="11875">
          <cell r="A11875" t="str">
            <v>34248830000-Матвеевский с Матвеевское</v>
          </cell>
        </row>
        <row r="11876">
          <cell r="A11876" t="str">
            <v>34248832000-Нюрюгский д Нюрюг</v>
          </cell>
        </row>
        <row r="11877">
          <cell r="A11877" t="str">
            <v>34248836000-Одоевский с Одоевское</v>
          </cell>
        </row>
        <row r="11878">
          <cell r="A11878" t="str">
            <v>34248838000-Печенкинский с Печенкино</v>
          </cell>
        </row>
        <row r="11879">
          <cell r="A11879" t="str">
            <v>34248840000-Пищевский д Пищевка</v>
          </cell>
        </row>
        <row r="11880">
          <cell r="A11880" t="str">
            <v>34248844000-Поляшовский д Поляшово</v>
          </cell>
        </row>
        <row r="11881">
          <cell r="A11881" t="str">
            <v>34248848000-Семенихинский д Семениха</v>
          </cell>
        </row>
        <row r="11882">
          <cell r="A11882" t="str">
            <v>34248852000-Троицкий с Троицкое</v>
          </cell>
        </row>
        <row r="11883">
          <cell r="A11883" t="str">
            <v>34248856000-Шангский с НиколоШанга</v>
          </cell>
        </row>
        <row r="11884">
          <cell r="A11884" t="str">
            <v>34248857000-Шекшемский п Шекшема</v>
          </cell>
        </row>
        <row r="11885">
          <cell r="A11885" t="str">
            <v>34400000000-Города областного подчинения Костромской области</v>
          </cell>
        </row>
        <row r="11886">
          <cell r="A11886" t="str">
            <v>34401000000-Кострома</v>
          </cell>
        </row>
        <row r="11887">
          <cell r="A11887" t="str">
            <v>34405000000-Буй</v>
          </cell>
        </row>
        <row r="11888">
          <cell r="A11888" t="str">
            <v>34405550000-Поселки городского типа, подчиненные Администрации г Буй</v>
          </cell>
        </row>
        <row r="11889">
          <cell r="A11889" t="str">
            <v>34405553000-Чистые Боры</v>
          </cell>
        </row>
        <row r="11890">
          <cell r="A11890" t="str">
            <v>34406000000-Волгореченск</v>
          </cell>
        </row>
        <row r="11891">
          <cell r="A11891" t="str">
            <v>34408000000-Галич</v>
          </cell>
        </row>
        <row r="11892">
          <cell r="A11892" t="str">
            <v>34414000000-Мантурово</v>
          </cell>
        </row>
        <row r="11893">
          <cell r="A11893" t="str">
            <v>34420000000-Нерехта</v>
          </cell>
        </row>
        <row r="11894">
          <cell r="A11894" t="str">
            <v>34422000000-Нея</v>
          </cell>
        </row>
        <row r="11895">
          <cell r="A11895" t="str">
            <v>34430000000-Шарья</v>
          </cell>
        </row>
        <row r="11896">
          <cell r="A11896" t="str">
            <v>34430550000-Поселки городского типа, подчиненные Администрации г Шарья</v>
          </cell>
        </row>
        <row r="11897">
          <cell r="A11897" t="str">
            <v>34430555000-Ветлужский</v>
          </cell>
        </row>
        <row r="11898">
          <cell r="A11898" t="str">
            <v>36000000000-Самарская область г Самара</v>
          </cell>
        </row>
        <row r="11899">
          <cell r="A11899" t="str">
            <v>36200000000-Районы Самарской области</v>
          </cell>
        </row>
        <row r="11900">
          <cell r="A11900" t="str">
            <v>36202000000-Алексеевский с Алексеевка</v>
          </cell>
        </row>
        <row r="11901">
          <cell r="A11901" t="str">
            <v>36202800000-Округа Алексеевского рна</v>
          </cell>
        </row>
        <row r="11902">
          <cell r="A11902" t="str">
            <v>36202804000-Авангардский п Авангард</v>
          </cell>
        </row>
        <row r="11903">
          <cell r="A11903" t="str">
            <v>36202808000-Алексеевский с Алексеевка</v>
          </cell>
        </row>
        <row r="11904">
          <cell r="A11904" t="str">
            <v>36202812000-Гавриловский с Гавриловка</v>
          </cell>
        </row>
        <row r="11905">
          <cell r="A11905" t="str">
            <v>36202816000-Герасимовский с Герасимовка</v>
          </cell>
        </row>
        <row r="11906">
          <cell r="A11906" t="str">
            <v>36202820000-Летниковский с Летниково</v>
          </cell>
        </row>
        <row r="11907">
          <cell r="A11907" t="str">
            <v>36204000000-Безенчукский рп Безенчук</v>
          </cell>
        </row>
        <row r="11908">
          <cell r="A11908" t="str">
            <v>36204550000-Поселки городского типа Безенчукского рна</v>
          </cell>
        </row>
        <row r="11909">
          <cell r="A11909" t="str">
            <v>36204551000-Безенчук</v>
          </cell>
        </row>
        <row r="11910">
          <cell r="A11910" t="str">
            <v>36204557000-Осинки</v>
          </cell>
        </row>
        <row r="11911">
          <cell r="A11911" t="str">
            <v>36204800000-Волости Безенчукского рна</v>
          </cell>
        </row>
        <row r="11912">
          <cell r="A11912" t="str">
            <v>36204804000-Александровская с Александровка</v>
          </cell>
        </row>
        <row r="11913">
          <cell r="A11913" t="str">
            <v>36204806000-Безенчукская рп Безенчук</v>
          </cell>
        </row>
        <row r="11914">
          <cell r="A11914" t="str">
            <v>36204808000-Васильевская с Васильевка</v>
          </cell>
        </row>
        <row r="11915">
          <cell r="A11915" t="str">
            <v>36204812000-Екатериновская с Екатериновка</v>
          </cell>
        </row>
        <row r="11916">
          <cell r="A11916" t="str">
            <v>36204816000-Искровская жд ст Звезда</v>
          </cell>
        </row>
        <row r="11917">
          <cell r="A11917" t="str">
            <v>36204820000-Купинская с Купино</v>
          </cell>
        </row>
        <row r="11918">
          <cell r="A11918" t="str">
            <v>36204822000-Макарьевская с.Макарьевка</v>
          </cell>
        </row>
        <row r="11919">
          <cell r="A11919" t="str">
            <v>36204824000-Натальинская с Натальино</v>
          </cell>
        </row>
        <row r="11920">
          <cell r="A11920" t="str">
            <v>36204826000-Осинская рп Осинки</v>
          </cell>
        </row>
        <row r="11921">
          <cell r="A11921" t="str">
            <v>36204828000-Переволокская с Переволоки</v>
          </cell>
        </row>
        <row r="11922">
          <cell r="A11922" t="str">
            <v>36204830000-Песоченская с Песочное</v>
          </cell>
        </row>
        <row r="11923">
          <cell r="A11923" t="str">
            <v>36204832000-Преполовенская с Преполовенка</v>
          </cell>
        </row>
        <row r="11924">
          <cell r="A11924" t="str">
            <v>36204836000-Прибойская п Прибой</v>
          </cell>
        </row>
        <row r="11925">
          <cell r="A11925" t="str">
            <v>36204840000-Ольгинская с Ольгино</v>
          </cell>
        </row>
        <row r="11926">
          <cell r="A11926" t="str">
            <v>36206000000-Богатовский с Богатое</v>
          </cell>
        </row>
        <row r="11927">
          <cell r="A11927" t="str">
            <v>36206800000-Округа Богатовского рна</v>
          </cell>
        </row>
        <row r="11928">
          <cell r="A11928" t="str">
            <v>36206804000-Арзамасцевский с Арзамасцевка</v>
          </cell>
        </row>
        <row r="11929">
          <cell r="A11929" t="str">
            <v>36206808000-Богатовский с Богатое</v>
          </cell>
        </row>
        <row r="11930">
          <cell r="A11930" t="str">
            <v>36206812000-Виловатовский с Виловатое</v>
          </cell>
        </row>
        <row r="11931">
          <cell r="A11931" t="str">
            <v>36206816000-Максимовский с Максимовка</v>
          </cell>
        </row>
        <row r="11932">
          <cell r="A11932" t="str">
            <v>36206820000-Печиненский с Печинено</v>
          </cell>
        </row>
        <row r="11933">
          <cell r="A11933" t="str">
            <v>36208000000-Большеглушицкий с Большая Глушица</v>
          </cell>
        </row>
        <row r="11934">
          <cell r="A11934" t="str">
            <v>36208800000-Сельсоветы Большеглушицкого рна</v>
          </cell>
        </row>
        <row r="11935">
          <cell r="A11935" t="str">
            <v>36208804000-Александровский с Александровка</v>
          </cell>
        </row>
        <row r="11936">
          <cell r="A11936" t="str">
            <v>36208808000-Большеглушицкий с Большая Глушица</v>
          </cell>
        </row>
        <row r="11937">
          <cell r="A11937" t="str">
            <v>36208812000-Большедергуновский с Большая Дергуновка</v>
          </cell>
        </row>
        <row r="11938">
          <cell r="A11938" t="str">
            <v>36208814000-Константиновский с Константиновка</v>
          </cell>
        </row>
        <row r="11939">
          <cell r="A11939" t="str">
            <v>36208816000-Малоглушицкий с Малая Глушица</v>
          </cell>
        </row>
        <row r="11940">
          <cell r="A11940" t="str">
            <v>36208818000-Мокшанский с Мокша</v>
          </cell>
        </row>
        <row r="11941">
          <cell r="A11941" t="str">
            <v>36208820000-Новопавловский с Новопавловка</v>
          </cell>
        </row>
        <row r="11942">
          <cell r="A11942" t="str">
            <v>36208822000-Тамбовский с Тамбовка</v>
          </cell>
        </row>
        <row r="11943">
          <cell r="A11943" t="str">
            <v>36208824000-Фрунзенский п Фрунзенский</v>
          </cell>
        </row>
        <row r="11944">
          <cell r="A11944" t="str">
            <v>36208828000-Южный п Южный</v>
          </cell>
        </row>
        <row r="11945">
          <cell r="A11945" t="str">
            <v>36210000000-Большечерниговский с Большая Черниговка</v>
          </cell>
        </row>
        <row r="11946">
          <cell r="A11946" t="str">
            <v>36210800000-Сельсоветы Большечерниговского рна</v>
          </cell>
        </row>
        <row r="11947">
          <cell r="A11947" t="str">
            <v>36210804000-Августовский с Августовка</v>
          </cell>
        </row>
        <row r="11948">
          <cell r="A11948" t="str">
            <v>36210808000-Глушицкий п Глушицкий</v>
          </cell>
        </row>
        <row r="11949">
          <cell r="A11949" t="str">
            <v>36210812000-Большечерниговский с Большая Черниговка</v>
          </cell>
        </row>
        <row r="11950">
          <cell r="A11950" t="str">
            <v>36210816000-Восточный п Восточный</v>
          </cell>
        </row>
        <row r="11951">
          <cell r="A11951" t="str">
            <v>36210820000-Краснооктябрьский п Краснооктябрьский</v>
          </cell>
        </row>
        <row r="11952">
          <cell r="A11952" t="str">
            <v>36210824000-Пензенский п Пензено</v>
          </cell>
        </row>
        <row r="11953">
          <cell r="A11953" t="str">
            <v>36210826000-Петровская п Петровский</v>
          </cell>
        </row>
        <row r="11954">
          <cell r="A11954" t="str">
            <v>36210827000-Поляковский п Поляков</v>
          </cell>
        </row>
        <row r="11955">
          <cell r="A11955" t="str">
            <v>36210828000-Украинский с Украинка</v>
          </cell>
        </row>
        <row r="11956">
          <cell r="A11956" t="str">
            <v>36210835000-Шумовский п Шумовский</v>
          </cell>
        </row>
        <row r="11957">
          <cell r="A11957" t="str">
            <v>36212000000-Борский с Борское</v>
          </cell>
        </row>
        <row r="11958">
          <cell r="A11958" t="str">
            <v>36212800000-Округа Борского рна</v>
          </cell>
        </row>
        <row r="11959">
          <cell r="A11959" t="str">
            <v>36212804000-Большеалдаркинский с Большое Алдаркино</v>
          </cell>
        </row>
        <row r="11960">
          <cell r="A11960" t="str">
            <v>36212808000-Борский с Борское</v>
          </cell>
        </row>
        <row r="11961">
          <cell r="A11961" t="str">
            <v>36212812000-Гвардейский с Гвардейцы</v>
          </cell>
        </row>
        <row r="11962">
          <cell r="A11962" t="str">
            <v>36212816000-Долматовский с Долматовка</v>
          </cell>
        </row>
        <row r="11963">
          <cell r="A11963" t="str">
            <v>36212820000-Заплавинский с Заплавное</v>
          </cell>
        </row>
        <row r="11964">
          <cell r="A11964" t="str">
            <v>36212824000-Коноваловский с Коноваловка</v>
          </cell>
        </row>
        <row r="11965">
          <cell r="A11965" t="str">
            <v>36212832000-Неприкский п Новый Кутулук</v>
          </cell>
        </row>
        <row r="11966">
          <cell r="A11966" t="str">
            <v>36212834000-Новоборский п Новоборский</v>
          </cell>
        </row>
        <row r="11967">
          <cell r="A11967" t="str">
            <v>36212836000-Петровский с Петровка</v>
          </cell>
        </row>
        <row r="11968">
          <cell r="A11968" t="str">
            <v>36212840000-Подгорненский с Подгорное</v>
          </cell>
        </row>
        <row r="11969">
          <cell r="A11969" t="str">
            <v>36212844000-Подсолнечный с Подсолнечное</v>
          </cell>
        </row>
        <row r="11970">
          <cell r="A11970" t="str">
            <v>36212848000-Покровский с Покровка</v>
          </cell>
        </row>
        <row r="11971">
          <cell r="A11971" t="str">
            <v>36212853000-Таволжанский с Таволжанка</v>
          </cell>
        </row>
        <row r="11972">
          <cell r="A11972" t="str">
            <v>36212856000-Усманский с Усманка</v>
          </cell>
        </row>
        <row r="11973">
          <cell r="A11973" t="str">
            <v>36214000000-Волжский г Самара</v>
          </cell>
        </row>
        <row r="11974">
          <cell r="A11974" t="str">
            <v>36214550000-Поселки городского типа Волжского рна</v>
          </cell>
        </row>
        <row r="11975">
          <cell r="A11975" t="str">
            <v>36214555000-Петра Дубрава</v>
          </cell>
        </row>
        <row r="11976">
          <cell r="A11976" t="str">
            <v>36214556000-Рощинский</v>
          </cell>
        </row>
        <row r="11977">
          <cell r="A11977" t="str">
            <v>36214557000-Смышляевка</v>
          </cell>
        </row>
        <row r="11978">
          <cell r="A11978" t="str">
            <v>36214558000-Стройкерамика</v>
          </cell>
        </row>
        <row r="11979">
          <cell r="A11979" t="str">
            <v>36214800000-Округа Волжского рна</v>
          </cell>
        </row>
        <row r="11980">
          <cell r="A11980" t="str">
            <v>36214803000-Верхнеподстепновский п Верхняя Подстепновка</v>
          </cell>
        </row>
        <row r="11981">
          <cell r="A11981" t="str">
            <v>36214804000-Воскресенский с Воскресенка</v>
          </cell>
        </row>
        <row r="11982">
          <cell r="A11982" t="str">
            <v>36214808000-Выползовский с Выползово</v>
          </cell>
        </row>
        <row r="11983">
          <cell r="A11983" t="str">
            <v>36214816000-ДубовоУметский с Дубовый Умет</v>
          </cell>
        </row>
        <row r="11984">
          <cell r="A11984" t="str">
            <v>36214820000-Курумоченский с Курумоч</v>
          </cell>
        </row>
        <row r="11985">
          <cell r="A11985" t="str">
            <v>36214821000-Лопатинский с Лопатино</v>
          </cell>
        </row>
        <row r="11986">
          <cell r="A11986" t="str">
            <v>36214828000-Новинский с Новинки</v>
          </cell>
        </row>
        <row r="11987">
          <cell r="A11987" t="str">
            <v>36214832000-ПодъемМихайловский с ПодъемМихайловка</v>
          </cell>
        </row>
        <row r="11988">
          <cell r="A11988" t="str">
            <v>36214836000-Просветский п Просвет</v>
          </cell>
        </row>
        <row r="11989">
          <cell r="A11989" t="str">
            <v>36214840000-Рождественский с Рождествено</v>
          </cell>
        </row>
        <row r="11990">
          <cell r="A11990" t="str">
            <v>36214844000-Спиридоновский с Спиридоновка</v>
          </cell>
        </row>
        <row r="11991">
          <cell r="A11991" t="str">
            <v>36214848000-СухоВязовский с Сухая Вязовка</v>
          </cell>
        </row>
        <row r="11992">
          <cell r="A11992" t="str">
            <v>36214852000-Черновский п Черновский</v>
          </cell>
        </row>
        <row r="11993">
          <cell r="A11993" t="str">
            <v>36214856000-Чернореченский с Черноречье</v>
          </cell>
        </row>
        <row r="11994">
          <cell r="A11994" t="str">
            <v>36214860000-ЯблоновоОвражский с Яблоновый Овраг</v>
          </cell>
        </row>
        <row r="11995">
          <cell r="A11995" t="str">
            <v>36215000000-Елховский с Елховка</v>
          </cell>
        </row>
        <row r="11996">
          <cell r="A11996" t="str">
            <v>36215800000-Округа Елховского рна</v>
          </cell>
        </row>
        <row r="11997">
          <cell r="A11997" t="str">
            <v>36215805000-Березовский с Березовка</v>
          </cell>
        </row>
        <row r="11998">
          <cell r="A11998" t="str">
            <v>36215820000-Елховский с Елховка</v>
          </cell>
        </row>
        <row r="11999">
          <cell r="A11999" t="str">
            <v>36215835000-Краснодомский с Красные Дома</v>
          </cell>
        </row>
        <row r="12000">
          <cell r="A12000" t="str">
            <v>36215840000-Краснопоселенский п Нижняя Кондурча</v>
          </cell>
        </row>
        <row r="12001">
          <cell r="A12001" t="str">
            <v>36215850000-Никитинский с Никитинка</v>
          </cell>
        </row>
        <row r="12002">
          <cell r="A12002" t="str">
            <v>36215860000-СухоАвралинский с Сухие Аврали</v>
          </cell>
        </row>
        <row r="12003">
          <cell r="A12003" t="str">
            <v>36215865000-Теплостанский с Теплый Стан</v>
          </cell>
        </row>
        <row r="12004">
          <cell r="A12004" t="str">
            <v>36216000000-Исаклинский с Исаклы</v>
          </cell>
        </row>
        <row r="12005">
          <cell r="A12005" t="str">
            <v>36216800000-Волости Исаклинского рна</v>
          </cell>
        </row>
        <row r="12006">
          <cell r="A12006" t="str">
            <v>36216804000-Двухключевская д Два Ключа</v>
          </cell>
        </row>
        <row r="12007">
          <cell r="A12007" t="str">
            <v>36216808000-Исаклинская с Исаклы</v>
          </cell>
        </row>
        <row r="12008">
          <cell r="A12008" t="str">
            <v>36216812000-Ишуткинская с МордовоИшуткино</v>
          </cell>
        </row>
        <row r="12009">
          <cell r="A12009" t="str">
            <v>36216816000-Ключевская с Ключи</v>
          </cell>
        </row>
        <row r="12010">
          <cell r="A12010" t="str">
            <v>36216820000-Микушкинская с Большое Микушкино</v>
          </cell>
        </row>
        <row r="12011">
          <cell r="A12011" t="str">
            <v>36216824000-МордовоАделяковская с МордовоАделяково</v>
          </cell>
        </row>
        <row r="12012">
          <cell r="A12012" t="str">
            <v>36216828000-Новоганькинская с Новое Ганькино</v>
          </cell>
        </row>
        <row r="12013">
          <cell r="A12013" t="str">
            <v>36216832000-Новоякушкинская с Новое Якушкино</v>
          </cell>
        </row>
        <row r="12014">
          <cell r="A12014" t="str">
            <v>36216836000-Старовечкановская с Старое Вечканово</v>
          </cell>
        </row>
        <row r="12015">
          <cell r="A12015" t="str">
            <v>36217000000-Камышлинский с Камышла</v>
          </cell>
        </row>
        <row r="12016">
          <cell r="A12016" t="str">
            <v>36217800000-Волости Камышлинского рна</v>
          </cell>
        </row>
        <row r="12017">
          <cell r="A12017" t="str">
            <v>36217804000-Байтуганская с Русский Байтуган</v>
          </cell>
        </row>
        <row r="12018">
          <cell r="A12018" t="str">
            <v>36217808000-Балыклинская с Старая Балыкла</v>
          </cell>
        </row>
        <row r="12019">
          <cell r="A12019" t="str">
            <v>36217816000-Ермаковская с Старое Ермаково</v>
          </cell>
        </row>
        <row r="12020">
          <cell r="A12020" t="str">
            <v>36217820000-Камышлинская с Камышла</v>
          </cell>
        </row>
        <row r="12021">
          <cell r="A12021" t="str">
            <v>36217836000-Новоусмановская с Новое Усманово</v>
          </cell>
        </row>
        <row r="12022">
          <cell r="A12022" t="str">
            <v>36217858000-Староусмановская с Старое Усманово</v>
          </cell>
        </row>
        <row r="12023">
          <cell r="A12023" t="str">
            <v>36218000000-Кинельский г Кинель</v>
          </cell>
        </row>
        <row r="12024">
          <cell r="A12024" t="str">
            <v>36218800000-Волости Кинельского рна</v>
          </cell>
        </row>
        <row r="12025">
          <cell r="A12025" t="str">
            <v>36218804000-Алакаевская с Алакаевка</v>
          </cell>
        </row>
        <row r="12026">
          <cell r="A12026" t="str">
            <v>36218808000-Бобровская с Бобровка</v>
          </cell>
        </row>
        <row r="12027">
          <cell r="A12027" t="str">
            <v>36218812000-Богдановская с Богдановка</v>
          </cell>
        </row>
        <row r="12028">
          <cell r="A12028" t="str">
            <v>36218816000-Георгиевская с Георгиевка</v>
          </cell>
        </row>
        <row r="12029">
          <cell r="A12029" t="str">
            <v>36218820000-Домашкинская с Домашка</v>
          </cell>
        </row>
        <row r="12030">
          <cell r="A12030" t="str">
            <v>36218824000-Кинельская п Кинельский</v>
          </cell>
        </row>
        <row r="12031">
          <cell r="A12031" t="str">
            <v>36218828000-Комсомольская п Комсомольский</v>
          </cell>
        </row>
        <row r="12032">
          <cell r="A12032" t="str">
            <v>36218832000-Красносамарская с Красносамарское</v>
          </cell>
        </row>
        <row r="12033">
          <cell r="A12033" t="str">
            <v>36218836000-Маломалышевская с Малая Малышевка</v>
          </cell>
        </row>
        <row r="12034">
          <cell r="A12034" t="str">
            <v>36218840000-Новосарбайская с Новый Сарбай</v>
          </cell>
        </row>
        <row r="12035">
          <cell r="A12035" t="str">
            <v>36218844000-Сколковская с Сколково</v>
          </cell>
        </row>
        <row r="12036">
          <cell r="A12036" t="str">
            <v>36218848000-Чубовская с Чубовка</v>
          </cell>
        </row>
        <row r="12037">
          <cell r="A12037" t="str">
            <v>36220000000-КинельЧеркасский с КинельЧеркассы</v>
          </cell>
        </row>
        <row r="12038">
          <cell r="A12038" t="str">
            <v>36220550000-Поселки городского типа КинельЧеркасского рна</v>
          </cell>
        </row>
        <row r="12039">
          <cell r="A12039" t="str">
            <v>36220557000-Первомайский</v>
          </cell>
        </row>
        <row r="12040">
          <cell r="A12040" t="str">
            <v>36220562000-Тимашево</v>
          </cell>
        </row>
        <row r="12041">
          <cell r="A12041" t="str">
            <v>36220800000-Волости КинельЧеркасского рна</v>
          </cell>
        </row>
        <row r="12042">
          <cell r="A12042" t="str">
            <v>36220804000-Александровская с Александровка</v>
          </cell>
        </row>
        <row r="12043">
          <cell r="A12043" t="str">
            <v>36220808000-Березняковская с Березняки</v>
          </cell>
        </row>
        <row r="12044">
          <cell r="A12044" t="str">
            <v>36220812000-Богородская с Богородское</v>
          </cell>
        </row>
        <row r="12045">
          <cell r="A12045" t="str">
            <v>36220816000-ВольноСолянская с Вольная Солянка</v>
          </cell>
        </row>
        <row r="12046">
          <cell r="A12046" t="str">
            <v>36220820000-Ерзовская с Ерзовка</v>
          </cell>
        </row>
        <row r="12047">
          <cell r="A12047" t="str">
            <v>36220828000-Кабановская с Кабановка</v>
          </cell>
        </row>
        <row r="12048">
          <cell r="A12048" t="str">
            <v>36220832000-КинельЧеркасская 1я с КинельЧеркассы</v>
          </cell>
        </row>
        <row r="12049">
          <cell r="A12049" t="str">
            <v>36220836000-КинельЧеркасская 2я с КинельЧеркассы</v>
          </cell>
        </row>
        <row r="12050">
          <cell r="A12050" t="str">
            <v>36220840000-Красногорская с Красная Горка</v>
          </cell>
        </row>
        <row r="12051">
          <cell r="A12051" t="str">
            <v>36220844000-Кротовская с Кротовка</v>
          </cell>
        </row>
        <row r="12052">
          <cell r="A12052" t="str">
            <v>36220848000-Мухановская с Муханово</v>
          </cell>
        </row>
        <row r="12053">
          <cell r="A12053" t="str">
            <v>36220852000-Новоключевская с Новые Ключи</v>
          </cell>
        </row>
        <row r="12054">
          <cell r="A12054" t="str">
            <v>36220854000-Первомайская рп Первомайский</v>
          </cell>
        </row>
        <row r="12055">
          <cell r="A12055" t="str">
            <v>36220856000-Репьевская с Репьевка</v>
          </cell>
        </row>
        <row r="12056">
          <cell r="A12056" t="str">
            <v>36220858000-Садгородская п Садгород</v>
          </cell>
        </row>
        <row r="12057">
          <cell r="A12057" t="str">
            <v>36220860000-Сарбайская с Сарбай</v>
          </cell>
        </row>
        <row r="12058">
          <cell r="A12058" t="str">
            <v>36220864000-Семеновская с Семеновка</v>
          </cell>
        </row>
        <row r="12059">
          <cell r="A12059" t="str">
            <v>36220866000-Тимашевская рп Тимашево</v>
          </cell>
        </row>
        <row r="12060">
          <cell r="A12060" t="str">
            <v>36220868000-Черновская с Черновка</v>
          </cell>
        </row>
        <row r="12061">
          <cell r="A12061" t="str">
            <v>36222000000-Клявлинский с Клявлино</v>
          </cell>
        </row>
        <row r="12062">
          <cell r="A12062" t="str">
            <v>36222800000-Волости Клявлинского рна</v>
          </cell>
        </row>
        <row r="12063">
          <cell r="A12063" t="str">
            <v>36222812000-БорискиноИгарская с Борискино Игар</v>
          </cell>
        </row>
        <row r="12064">
          <cell r="A12064" t="str">
            <v>36222824000-Клявлинская жд ст Клявлино</v>
          </cell>
        </row>
        <row r="12065">
          <cell r="A12065" t="str">
            <v>36222832000-Новососнинская с Новые Сосны</v>
          </cell>
        </row>
        <row r="12066">
          <cell r="A12066" t="str">
            <v>36222840000-РусскоДобринская с РусскоеДобрино</v>
          </cell>
        </row>
        <row r="12067">
          <cell r="A12067" t="str">
            <v>36222846000-Старобайтермишская с Старый Байтермиш</v>
          </cell>
        </row>
        <row r="12068">
          <cell r="A12068" t="str">
            <v>36222848000-Старомаклаушская с Старый Маклауш</v>
          </cell>
        </row>
        <row r="12069">
          <cell r="A12069" t="str">
            <v>36222852000-Старосеменкинская с Старое Семенкино</v>
          </cell>
        </row>
        <row r="12070">
          <cell r="A12070" t="str">
            <v>36222856000-Старососнинская с Старые Сосны</v>
          </cell>
        </row>
        <row r="12071">
          <cell r="A12071" t="str">
            <v>36222860000-Назаровская с Назаровка</v>
          </cell>
        </row>
        <row r="12072">
          <cell r="A12072" t="str">
            <v>36222864000-Усаклинская с Усакла</v>
          </cell>
        </row>
        <row r="12073">
          <cell r="A12073" t="str">
            <v>36222866000-Черемшанская с Клявлино</v>
          </cell>
        </row>
        <row r="12074">
          <cell r="A12074" t="str">
            <v>36222868000-Черноключевская с Черный Ключ</v>
          </cell>
        </row>
        <row r="12075">
          <cell r="A12075" t="str">
            <v>36224000000-Кошкинский с Кошки</v>
          </cell>
        </row>
        <row r="12076">
          <cell r="A12076" t="str">
            <v>36224800000-Волости Кошкинского рна</v>
          </cell>
        </row>
        <row r="12077">
          <cell r="A12077" t="str">
            <v>36224808000-Большеконстантиновская с Большая Константиновка</v>
          </cell>
        </row>
        <row r="12078">
          <cell r="A12078" t="str">
            <v>36224812000-Большеромановская с Большая Романовка</v>
          </cell>
        </row>
        <row r="12079">
          <cell r="A12079" t="str">
            <v>36224816000-Васильевская с Русская Васильевка</v>
          </cell>
        </row>
        <row r="12080">
          <cell r="A12080" t="str">
            <v>36224824000-Ермаковская с Большое Ермаково</v>
          </cell>
        </row>
        <row r="12081">
          <cell r="A12081" t="str">
            <v>36224828000-Кармалинская с Новая Кармала</v>
          </cell>
        </row>
        <row r="12082">
          <cell r="A12082" t="str">
            <v>36224832000-Кошкинская с Кошки</v>
          </cell>
        </row>
        <row r="12083">
          <cell r="A12083" t="str">
            <v>36224844000-Малочесноковская с Верхнее Степное</v>
          </cell>
        </row>
        <row r="12084">
          <cell r="A12084" t="str">
            <v>36224848000-Надеждинская с Надеждино</v>
          </cell>
        </row>
        <row r="12085">
          <cell r="A12085" t="str">
            <v>36224852000-Нижнебыковская с Нижняя Быковка</v>
          </cell>
        </row>
        <row r="12086">
          <cell r="A12086" t="str">
            <v>36224858000-Орловская с Орловка</v>
          </cell>
        </row>
        <row r="12087">
          <cell r="A12087" t="str">
            <v>36224860000-Староивановская с Старая Ивановка</v>
          </cell>
        </row>
        <row r="12088">
          <cell r="A12088" t="str">
            <v>36224864000-Старомаксимкинская с Старое Максимкино</v>
          </cell>
        </row>
        <row r="12089">
          <cell r="A12089" t="str">
            <v>36224868000-Степношенталинская с Степная Шентала</v>
          </cell>
        </row>
        <row r="12090">
          <cell r="A12090" t="str">
            <v>36224880000-Четыровская с Четыровка</v>
          </cell>
        </row>
        <row r="12091">
          <cell r="A12091" t="str">
            <v>36224884000-Шпановская с Шпановка</v>
          </cell>
        </row>
        <row r="12092">
          <cell r="A12092" t="str">
            <v>36226000000-Красноармейский с Красноармейское</v>
          </cell>
        </row>
        <row r="12093">
          <cell r="A12093" t="str">
            <v>36226800000-Округа Красноармейского рна</v>
          </cell>
        </row>
        <row r="12094">
          <cell r="A12094" t="str">
            <v>36226802000-Алексеевский п Алексеевский</v>
          </cell>
        </row>
        <row r="12095">
          <cell r="A12095" t="str">
            <v>36226804000-Андросовский с Андросовка</v>
          </cell>
        </row>
        <row r="12096">
          <cell r="A12096" t="str">
            <v>36226806000-Арсентьевский д Арсентьевка</v>
          </cell>
        </row>
        <row r="12097">
          <cell r="A12097" t="str">
            <v>36226808000-Волчанский с Волчанка</v>
          </cell>
        </row>
        <row r="12098">
          <cell r="A12098" t="str">
            <v>36226812000-Гражданский п Гражданский</v>
          </cell>
        </row>
        <row r="12099">
          <cell r="A12099" t="str">
            <v>36226816000-Кировский п Кировский</v>
          </cell>
        </row>
        <row r="12100">
          <cell r="A12100" t="str">
            <v>36226820000-Колыванский с Колывань</v>
          </cell>
        </row>
        <row r="12101">
          <cell r="A12101" t="str">
            <v>36226824000-Красноармейский с Красноармейское</v>
          </cell>
        </row>
        <row r="12102">
          <cell r="A12102" t="str">
            <v>36226826000-КриволучьеИвановский с КриволучьеИвановка</v>
          </cell>
        </row>
        <row r="12103">
          <cell r="A12103" t="str">
            <v>36226828000-Куйбышевский п Куйбышевский</v>
          </cell>
        </row>
        <row r="12104">
          <cell r="A12104" t="str">
            <v>36226832000-Ленинский п Ленинский</v>
          </cell>
        </row>
        <row r="12105">
          <cell r="A12105" t="str">
            <v>36226834000-Павловский с Павловка</v>
          </cell>
        </row>
        <row r="12106">
          <cell r="A12106" t="str">
            <v>36226836000-Чапаевский п Чапаевский</v>
          </cell>
        </row>
        <row r="12107">
          <cell r="A12107" t="str">
            <v>36228000000-Красноярский с Красный Яр</v>
          </cell>
        </row>
        <row r="12108">
          <cell r="A12108" t="str">
            <v>36228550000-Поселки городского типа Красноярского рна</v>
          </cell>
        </row>
        <row r="12109">
          <cell r="A12109" t="str">
            <v>36228555000-Волжский</v>
          </cell>
        </row>
        <row r="12110">
          <cell r="A12110" t="str">
            <v>36228558000-Мирный</v>
          </cell>
        </row>
        <row r="12111">
          <cell r="A12111" t="str">
            <v>36228563000-Новосемейкино</v>
          </cell>
        </row>
        <row r="12112">
          <cell r="A12112" t="str">
            <v>36228800000-Волости Красноярского рна</v>
          </cell>
        </row>
        <row r="12113">
          <cell r="A12113" t="str">
            <v>36228804000-Большекаменская с Большая Каменка</v>
          </cell>
        </row>
        <row r="12114">
          <cell r="A12114" t="str">
            <v>36228808000-Большераковская с Большая Раковка</v>
          </cell>
        </row>
        <row r="12115">
          <cell r="A12115" t="str">
            <v>36228812000-Коммунарская п Коммунарский</v>
          </cell>
        </row>
        <row r="12116">
          <cell r="A12116" t="str">
            <v>36228816000-Красноярская с Красный Яр</v>
          </cell>
        </row>
        <row r="12117">
          <cell r="A12117" t="str">
            <v>36228820000-Новобуянская с Новый Буян</v>
          </cell>
        </row>
        <row r="12118">
          <cell r="A12118" t="str">
            <v>36228822000-Новосемейкинская рп Новосемейкино</v>
          </cell>
        </row>
        <row r="12119">
          <cell r="A12119" t="str">
            <v>36228824000-Светлопольская п Светлое Поле</v>
          </cell>
        </row>
        <row r="12120">
          <cell r="A12120" t="str">
            <v>36228828000-Старобинарадская с Старая Бинарадка</v>
          </cell>
        </row>
        <row r="12121">
          <cell r="A12121" t="str">
            <v>36228832000-Хилковская с Хилково</v>
          </cell>
        </row>
        <row r="12122">
          <cell r="A12122" t="str">
            <v>36228836000-Хорошенская с Хорошенькое</v>
          </cell>
        </row>
        <row r="12123">
          <cell r="A12123" t="str">
            <v>36228840000-Шиланская с Шилан</v>
          </cell>
        </row>
        <row r="12124">
          <cell r="A12124" t="str">
            <v>36230000000-Нефтегорский г Нефтегорск</v>
          </cell>
        </row>
        <row r="12125">
          <cell r="A12125" t="str">
            <v>36230500000-Города районного подчинения Нефтегорского рна</v>
          </cell>
        </row>
        <row r="12126">
          <cell r="A12126" t="str">
            <v>36230501000-Нефтегорск</v>
          </cell>
        </row>
        <row r="12127">
          <cell r="A12127" t="str">
            <v>36230800000-Сельсоветы Нефтегорского рна</v>
          </cell>
        </row>
        <row r="12128">
          <cell r="A12128" t="str">
            <v>36230802000-Бариновский с Бариновка</v>
          </cell>
        </row>
        <row r="12129">
          <cell r="A12129" t="str">
            <v>36230804000-Богдановский с Богдановка</v>
          </cell>
        </row>
        <row r="12130">
          <cell r="A12130" t="str">
            <v>36230808000-Дмитриевский с Дмитриевка</v>
          </cell>
        </row>
        <row r="12131">
          <cell r="A12131" t="str">
            <v>36230812000-Зуевский с Зуевка</v>
          </cell>
        </row>
        <row r="12132">
          <cell r="A12132" t="str">
            <v>36230813000-Кулешовский с Кулешовка</v>
          </cell>
        </row>
        <row r="12133">
          <cell r="A12133" t="str">
            <v>36230814000-Покровский с Покровка</v>
          </cell>
        </row>
        <row r="12134">
          <cell r="A12134" t="str">
            <v>36230816000-Семеновский с Семеновка</v>
          </cell>
        </row>
        <row r="12135">
          <cell r="A12135" t="str">
            <v>36230820000-Утевский с Утевка</v>
          </cell>
        </row>
        <row r="12136">
          <cell r="A12136" t="str">
            <v>36232000000-Пестравский с Пестравка</v>
          </cell>
        </row>
        <row r="12137">
          <cell r="A12137" t="str">
            <v>36232800000-Волости Пестравского рна</v>
          </cell>
        </row>
        <row r="12138">
          <cell r="A12138" t="str">
            <v>36232804000-Высокинская с Высокое</v>
          </cell>
        </row>
        <row r="12139">
          <cell r="A12139" t="str">
            <v>36232808000-Краснополянская с Красная Поляна</v>
          </cell>
        </row>
        <row r="12140">
          <cell r="A12140" t="str">
            <v>36232812000-Майская с Майское</v>
          </cell>
        </row>
        <row r="12141">
          <cell r="A12141" t="str">
            <v>36232816000-Марьевская с Марьевка</v>
          </cell>
        </row>
        <row r="12142">
          <cell r="A12142" t="str">
            <v>36232820000-МихайлоОвсянская с МихайлоОвсянка</v>
          </cell>
        </row>
        <row r="12143">
          <cell r="A12143" t="str">
            <v>36232824000-Мостовская с Мосты</v>
          </cell>
        </row>
        <row r="12144">
          <cell r="A12144" t="str">
            <v>36232828000-Падовский с Падовка</v>
          </cell>
        </row>
        <row r="12145">
          <cell r="A12145" t="str">
            <v>36232832000-Пестравская с Пестравка</v>
          </cell>
        </row>
        <row r="12146">
          <cell r="A12146" t="str">
            <v>36234000000-Похвистневский г Похвистнево</v>
          </cell>
        </row>
        <row r="12147">
          <cell r="A12147" t="str">
            <v>36234800000-Волости Похвистневского рна</v>
          </cell>
        </row>
        <row r="12148">
          <cell r="A12148" t="str">
            <v>36234804000-Аверкинская с Среднее Аверкино</v>
          </cell>
        </row>
        <row r="12149">
          <cell r="A12149" t="str">
            <v>36234808000-Алькинская с Алькино</v>
          </cell>
        </row>
        <row r="12150">
          <cell r="A12150" t="str">
            <v>36234810000-Ахратская с Ахрат</v>
          </cell>
        </row>
        <row r="12151">
          <cell r="A12151" t="str">
            <v>36234812000-Большетолкайская с Большой Толкай</v>
          </cell>
        </row>
        <row r="12152">
          <cell r="A12152" t="str">
            <v>36234816000-Егинская с Большая Ега</v>
          </cell>
        </row>
        <row r="12153">
          <cell r="A12153" t="str">
            <v>36234820000-Ибряйкинская с Малое Ибряйкино</v>
          </cell>
        </row>
        <row r="12154">
          <cell r="A12154" t="str">
            <v>36234824000-Исаковская с Исаково</v>
          </cell>
        </row>
        <row r="12155">
          <cell r="A12155" t="str">
            <v>36234826000-Красноключевская с Красные Ключи</v>
          </cell>
        </row>
        <row r="12156">
          <cell r="A12156" t="str">
            <v>36234828000-Кротковская с Кротково</v>
          </cell>
        </row>
        <row r="12157">
          <cell r="A12157" t="str">
            <v>36234832000-Малотолкайская с Малый Толкай</v>
          </cell>
        </row>
        <row r="12158">
          <cell r="A12158" t="str">
            <v>36234836000-Мочалеевская с Мочалеевка</v>
          </cell>
        </row>
        <row r="12159">
          <cell r="A12159" t="str">
            <v>36234840000-Новомансуркинская с Новое Мансуркино</v>
          </cell>
        </row>
        <row r="12160">
          <cell r="A12160" t="str">
            <v>36234842000-Первомайская с Первомайск</v>
          </cell>
        </row>
        <row r="12161">
          <cell r="A12161" t="str">
            <v>36234844000-Подбельская с Подбельск</v>
          </cell>
        </row>
        <row r="12162">
          <cell r="A12162" t="str">
            <v>36234846000-Рысайкинская с Рысайкино</v>
          </cell>
        </row>
        <row r="12163">
          <cell r="A12163" t="str">
            <v>36234848000-Саврушская с Савруха</v>
          </cell>
        </row>
        <row r="12164">
          <cell r="A12164" t="str">
            <v>36234856000-Староаманакская с Старый Аманак</v>
          </cell>
        </row>
        <row r="12165">
          <cell r="A12165" t="str">
            <v>36234860000-Староганькинская с Староганькино</v>
          </cell>
        </row>
        <row r="12166">
          <cell r="A12166" t="str">
            <v>36234868000-Старопохвистневская с Старопохвистнево</v>
          </cell>
        </row>
        <row r="12167">
          <cell r="A12167" t="str">
            <v>36234872000-Стюхинская с Стюхино</v>
          </cell>
        </row>
        <row r="12168">
          <cell r="A12168" t="str">
            <v>36234877000-Султангуловская с Султангулово</v>
          </cell>
        </row>
        <row r="12169">
          <cell r="A12169" t="str">
            <v>36236000000-Приволжский с Приволжье</v>
          </cell>
        </row>
        <row r="12170">
          <cell r="A12170" t="str">
            <v>36236800000-Волости Приволжского рна</v>
          </cell>
        </row>
        <row r="12171">
          <cell r="A12171" t="str">
            <v>36236804000-Давыдовская с Давыдовка</v>
          </cell>
        </row>
        <row r="12172">
          <cell r="A12172" t="str">
            <v>36236805000-Заволжская с Заволжье</v>
          </cell>
        </row>
        <row r="12173">
          <cell r="A12173" t="str">
            <v>36236806000-Ильменская п Ильмень</v>
          </cell>
        </row>
        <row r="12174">
          <cell r="A12174" t="str">
            <v>36236808000-Обшаровская с 0бшаровка</v>
          </cell>
        </row>
        <row r="12175">
          <cell r="A12175" t="str">
            <v>36236812000-Приволжская с Приволжье</v>
          </cell>
        </row>
        <row r="12176">
          <cell r="A12176" t="str">
            <v>36236815000-Новоспасская п Новоспасский</v>
          </cell>
        </row>
        <row r="12177">
          <cell r="A12177" t="str">
            <v>36236816000-Спасская с Спасское</v>
          </cell>
        </row>
        <row r="12178">
          <cell r="A12178" t="str">
            <v>36238000000-Сергиевский с Сергиевск</v>
          </cell>
        </row>
        <row r="12179">
          <cell r="A12179" t="str">
            <v>36238550000-Поселки городского типа Сергиевского рна</v>
          </cell>
        </row>
        <row r="12180">
          <cell r="A12180" t="str">
            <v>36238558000-Суходол</v>
          </cell>
        </row>
        <row r="12181">
          <cell r="A12181" t="str">
            <v>36238800000-Сельские Администрации и волости Сергиевского рна</v>
          </cell>
        </row>
        <row r="12182">
          <cell r="A12182" t="str">
            <v>36238802000-Большечесноковская с Большая Чесноковка</v>
          </cell>
        </row>
        <row r="12183">
          <cell r="A12183" t="str">
            <v>36238804000-ВерхнеОрлянская вл с Верхняя Орлянка</v>
          </cell>
        </row>
        <row r="12184">
          <cell r="A12184" t="str">
            <v>36238806000-Воротненская вл с Воротнее</v>
          </cell>
        </row>
        <row r="12185">
          <cell r="A12185" t="str">
            <v>36238808000-Елшанская вл с Елшанка</v>
          </cell>
        </row>
        <row r="12186">
          <cell r="A12186" t="str">
            <v>36238809000-Захаркинская вл с Захаркино</v>
          </cell>
        </row>
        <row r="12187">
          <cell r="A12187" t="str">
            <v>36238810000-Калиновская вл с Калиновка</v>
          </cell>
        </row>
        <row r="12188">
          <cell r="A12188" t="str">
            <v>36238812000-Кандабулакская вл с Кандабулак</v>
          </cell>
        </row>
        <row r="12189">
          <cell r="A12189" t="str">
            <v>36238816000-КармалоАделяковская вл с КармалоАделяково</v>
          </cell>
        </row>
        <row r="12190">
          <cell r="A12190" t="str">
            <v>36238820000-Красносельская вл с Красносельское</v>
          </cell>
        </row>
        <row r="12191">
          <cell r="A12191" t="str">
            <v>36238824000-Кутузовская вл п Кутузовский</v>
          </cell>
        </row>
        <row r="12192">
          <cell r="A12192" t="str">
            <v>36238826000-Липовская вл с Липовка</v>
          </cell>
        </row>
        <row r="12193">
          <cell r="A12193" t="str">
            <v>36238828000-МордовоСелитьбинская с Мордовская Селитьба</v>
          </cell>
        </row>
        <row r="12194">
          <cell r="A12194" t="str">
            <v>36238829000-Новосергиевская вл с Сергиевск</v>
          </cell>
        </row>
        <row r="12195">
          <cell r="A12195" t="str">
            <v>36238830000-Светлодольская вл п Светлодольск</v>
          </cell>
        </row>
        <row r="12196">
          <cell r="A12196" t="str">
            <v>36238832000-Сергиевская с Сергиевск</v>
          </cell>
        </row>
        <row r="12197">
          <cell r="A12197" t="str">
            <v>36238835000-Серноводская вл п Серноводск</v>
          </cell>
        </row>
        <row r="12198">
          <cell r="A12198" t="str">
            <v>36238838000-Сургутская п Сургут</v>
          </cell>
        </row>
        <row r="12199">
          <cell r="A12199" t="str">
            <v>36238844000-Черновская вл с Черновка</v>
          </cell>
        </row>
        <row r="12200">
          <cell r="A12200" t="str">
            <v>36240000000-Ставропольский г Тольятти</v>
          </cell>
        </row>
        <row r="12201">
          <cell r="A12201" t="str">
            <v>36240800000-Волости Ставропольского рна</v>
          </cell>
        </row>
        <row r="12202">
          <cell r="A12202" t="str">
            <v>36240803000-Александровская с Александровка</v>
          </cell>
        </row>
        <row r="12203">
          <cell r="A12203" t="str">
            <v>36240806000-Бахиловская с Бахилово</v>
          </cell>
        </row>
        <row r="12204">
          <cell r="A12204" t="str">
            <v>36240809000-Большерязанская с Большая Рязань</v>
          </cell>
        </row>
        <row r="12205">
          <cell r="A12205" t="str">
            <v>36240812000-Васильевская с Васильевка</v>
          </cell>
        </row>
        <row r="12206">
          <cell r="A12206" t="str">
            <v>36240814000-ВерхнеБелозерская с Верхние Белозерки</v>
          </cell>
        </row>
        <row r="12207">
          <cell r="A12207" t="str">
            <v>36240815000-ВерхнеСанчелеевская с Верхнее Санчелеево</v>
          </cell>
        </row>
        <row r="12208">
          <cell r="A12208" t="str">
            <v>36240818000-Выселкская с Выселки</v>
          </cell>
        </row>
        <row r="12209">
          <cell r="A12209" t="str">
            <v>36240821000-Жигулевская с Жигули</v>
          </cell>
        </row>
        <row r="12210">
          <cell r="A12210" t="str">
            <v>36240823000-Кирилловская с Кирилловка</v>
          </cell>
        </row>
        <row r="12211">
          <cell r="A12211" t="str">
            <v>36240824000-Луначарская п Луначарский</v>
          </cell>
        </row>
        <row r="12212">
          <cell r="A12212" t="str">
            <v>36240827000-Мусоркская с Мусорка</v>
          </cell>
        </row>
        <row r="12213">
          <cell r="A12213" t="str">
            <v>36240830000-НижнеСанчелеевская с Нижнее Санчелеево</v>
          </cell>
        </row>
        <row r="12214">
          <cell r="A12214" t="str">
            <v>36240833000-НовоБинарадская с Новая Бинарадка</v>
          </cell>
        </row>
        <row r="12215">
          <cell r="A12215" t="str">
            <v>36240836000-Пискалинская с Пискалы</v>
          </cell>
        </row>
        <row r="12216">
          <cell r="A12216" t="str">
            <v>36240839000-Осиновская с Осиновка</v>
          </cell>
        </row>
        <row r="12217">
          <cell r="A12217" t="str">
            <v>36240840000-Подстепкинская с Подстепки</v>
          </cell>
        </row>
        <row r="12218">
          <cell r="A12218" t="str">
            <v>36240842000-Приморская п Приморский</v>
          </cell>
        </row>
        <row r="12219">
          <cell r="A12219" t="str">
            <v>36240845000-РусскоБорковская с Русская Борковка</v>
          </cell>
        </row>
        <row r="12220">
          <cell r="A12220" t="str">
            <v>36240848000-Севрюкаевская с Севрюкаево</v>
          </cell>
        </row>
        <row r="12221">
          <cell r="A12221" t="str">
            <v>36240851000-СосновоСолонецкая с Сосновый Солонец</v>
          </cell>
        </row>
        <row r="12222">
          <cell r="A12222" t="str">
            <v>36240854000-Ташелкская с Ташелка</v>
          </cell>
        </row>
        <row r="12223">
          <cell r="A12223" t="str">
            <v>36240857000-Узюковская с Узюково</v>
          </cell>
        </row>
        <row r="12224">
          <cell r="A12224" t="str">
            <v>36240860000-Хрящевская с Хрящевка</v>
          </cell>
        </row>
        <row r="12225">
          <cell r="A12225" t="str">
            <v>36240863000-Ягодинская с Ягодное</v>
          </cell>
        </row>
        <row r="12226">
          <cell r="A12226" t="str">
            <v>36242000000-Сызранский г Сызрань</v>
          </cell>
        </row>
        <row r="12227">
          <cell r="A12227" t="str">
            <v>36242550000-Поселки городского типа Сызранского рна</v>
          </cell>
        </row>
        <row r="12228">
          <cell r="A12228" t="str">
            <v>36242554000-Балашейка</v>
          </cell>
        </row>
        <row r="12229">
          <cell r="A12229" t="str">
            <v>36242800000-Округа Сызранского рна</v>
          </cell>
        </row>
        <row r="12230">
          <cell r="A12230" t="str">
            <v>36242806000-Варламовский п Варламово</v>
          </cell>
        </row>
        <row r="12231">
          <cell r="A12231" t="str">
            <v>36242808000-Волжский п Сборный</v>
          </cell>
        </row>
        <row r="12232">
          <cell r="A12232" t="str">
            <v>36242812000-Жемковский с Жемковка</v>
          </cell>
        </row>
        <row r="12233">
          <cell r="A12233" t="str">
            <v>36242816000-Заборовский с Заборовка</v>
          </cell>
        </row>
        <row r="12234">
          <cell r="A12234" t="str">
            <v>36242818000-Ивашевский с Ивашевка</v>
          </cell>
        </row>
        <row r="12235">
          <cell r="A12235" t="str">
            <v>36242820000-Кашпирский с Кашпир</v>
          </cell>
        </row>
        <row r="12236">
          <cell r="A12236" t="str">
            <v>36242824000-Новорачейский с Новая Рачейка</v>
          </cell>
        </row>
        <row r="12237">
          <cell r="A12237" t="str">
            <v>36242828000-Печерский с Печерское</v>
          </cell>
        </row>
        <row r="12238">
          <cell r="A12238" t="str">
            <v>36242831000-Раменский с Рамено</v>
          </cell>
        </row>
        <row r="12239">
          <cell r="A12239" t="str">
            <v>36242836000-Старорачейский с Старая Рачейка</v>
          </cell>
        </row>
        <row r="12240">
          <cell r="A12240" t="str">
            <v>36242840000-Троицкий с Троицкое</v>
          </cell>
        </row>
        <row r="12241">
          <cell r="A12241" t="str">
            <v>36242844000-Усинский с Усинское</v>
          </cell>
        </row>
        <row r="12242">
          <cell r="A12242" t="str">
            <v>36242849000-Чекалинский с Чекалино</v>
          </cell>
        </row>
        <row r="12243">
          <cell r="A12243" t="str">
            <v>36244000000-Хворостянский с Хворостянка</v>
          </cell>
        </row>
        <row r="12244">
          <cell r="A12244" t="str">
            <v>36244800000-Волости Хворостянского рна</v>
          </cell>
        </row>
        <row r="12245">
          <cell r="A12245" t="str">
            <v>36244802000-Абашевская с Абашево</v>
          </cell>
        </row>
        <row r="12246">
          <cell r="A12246" t="str">
            <v>36244803000-Владимировская с Владимировка</v>
          </cell>
        </row>
        <row r="12247">
          <cell r="A12247" t="str">
            <v>36244805000-Еланская с Елань</v>
          </cell>
        </row>
        <row r="12248">
          <cell r="A12248" t="str">
            <v>36244806000-Липовская с Липовка</v>
          </cell>
        </row>
        <row r="12249">
          <cell r="A12249" t="str">
            <v>36244808000-Масленниковская п Масленниково</v>
          </cell>
        </row>
        <row r="12250">
          <cell r="A12250" t="str">
            <v>36244810000-МихайлоЛебяжская с МихайлоЛебяжье</v>
          </cell>
        </row>
        <row r="12251">
          <cell r="A12251" t="str">
            <v>36244816000-Новокуровская с Новокуровка</v>
          </cell>
        </row>
        <row r="12252">
          <cell r="A12252" t="str">
            <v>36244820000-Новотульская с Новотулка</v>
          </cell>
        </row>
        <row r="12253">
          <cell r="A12253" t="str">
            <v>36244821000-Прогресская п Прогресс</v>
          </cell>
        </row>
        <row r="12254">
          <cell r="A12254" t="str">
            <v>36244822000-Романовская с Романовка</v>
          </cell>
        </row>
        <row r="12255">
          <cell r="A12255" t="str">
            <v>36244823000-Студенецкая с Студенцы</v>
          </cell>
        </row>
        <row r="12256">
          <cell r="A12256" t="str">
            <v>36244824000-Хворостянская с Хворостянка</v>
          </cell>
        </row>
        <row r="12257">
          <cell r="A12257" t="str">
            <v>36244825000-Соловьевская п Соловьево</v>
          </cell>
        </row>
        <row r="12258">
          <cell r="A12258" t="str">
            <v>36246000000-ЧелноВершинский с ЧелноВершины</v>
          </cell>
        </row>
        <row r="12259">
          <cell r="A12259" t="str">
            <v>36246800000-Волости ЧелноВершинского рна</v>
          </cell>
        </row>
        <row r="12260">
          <cell r="A12260" t="str">
            <v>36246804000-Девлезеркинская с Девлезеркино</v>
          </cell>
        </row>
        <row r="12261">
          <cell r="A12261" t="str">
            <v>36246808000-3убовская с Зубовка</v>
          </cell>
        </row>
        <row r="12262">
          <cell r="A12262" t="str">
            <v>36246812000-КаменноБродская с Каменный Брод</v>
          </cell>
        </row>
        <row r="12263">
          <cell r="A12263" t="str">
            <v>36246816000-Красноярихинская с Краснояриха</v>
          </cell>
        </row>
        <row r="12264">
          <cell r="A12264" t="str">
            <v>36246819000-НовоАделяковская с Новое Аделяково</v>
          </cell>
        </row>
        <row r="12265">
          <cell r="A12265" t="str">
            <v>36246820000-Озерская с Озерки</v>
          </cell>
        </row>
        <row r="12266">
          <cell r="A12266" t="str">
            <v>36246824000-Сиделькинская с Сиделькино</v>
          </cell>
        </row>
        <row r="12267">
          <cell r="A12267" t="str">
            <v>36246826000-СтароАделяковская с Старое Аделяково</v>
          </cell>
        </row>
        <row r="12268">
          <cell r="A12268" t="str">
            <v>36246828000-Токмаклинская с Токмакла</v>
          </cell>
        </row>
        <row r="12269">
          <cell r="A12269" t="str">
            <v>36246832000-ЧелноВершинская с ЧелноВершины</v>
          </cell>
        </row>
        <row r="12270">
          <cell r="A12270" t="str">
            <v>36246836000-Чистовская с Чистовка</v>
          </cell>
        </row>
        <row r="12271">
          <cell r="A12271" t="str">
            <v>36246840000-ЧувашскоУрметьевская с Чувашское Урметьево</v>
          </cell>
        </row>
        <row r="12272">
          <cell r="A12272" t="str">
            <v>36246842000-Шламская с Шламка</v>
          </cell>
        </row>
        <row r="12273">
          <cell r="A12273" t="str">
            <v>36246844000-Эштебенькинская с Старое Эштебенькино</v>
          </cell>
        </row>
        <row r="12274">
          <cell r="A12274" t="str">
            <v>36248000000-Шенталинский с Шентала</v>
          </cell>
        </row>
        <row r="12275">
          <cell r="A12275" t="str">
            <v>36248800000-Волости Шенталинского рна</v>
          </cell>
        </row>
        <row r="12276">
          <cell r="A12276" t="str">
            <v>36248804000-Артюшкинская с Артюшкино</v>
          </cell>
        </row>
        <row r="12277">
          <cell r="A12277" t="str">
            <v>36248808000-Денискинская с Денискино</v>
          </cell>
        </row>
        <row r="12278">
          <cell r="A12278" t="str">
            <v>36248812000-Каменская с Каменка</v>
          </cell>
        </row>
        <row r="12279">
          <cell r="A12279" t="str">
            <v>36248814000-Канашская п Романовка</v>
          </cell>
        </row>
        <row r="12280">
          <cell r="A12280" t="str">
            <v>36248816000-КрепостьКондурчинская с КрепостьКондурча</v>
          </cell>
        </row>
        <row r="12281">
          <cell r="A12281" t="str">
            <v>36248820000-Новокувакская с Новый Кувак</v>
          </cell>
        </row>
        <row r="12282">
          <cell r="A12282" t="str">
            <v>36248824000-Салейкинская с Салейкино</v>
          </cell>
        </row>
        <row r="12283">
          <cell r="A12283" t="str">
            <v>36248828000-Сенькинская с Сенькино</v>
          </cell>
        </row>
        <row r="12284">
          <cell r="A12284" t="str">
            <v>36248832000-Васильевская д Васильевка</v>
          </cell>
        </row>
        <row r="12285">
          <cell r="A12285" t="str">
            <v>36248840000-Старошенталинская с Старая Шентала</v>
          </cell>
        </row>
        <row r="12286">
          <cell r="A12286" t="str">
            <v>36248844000-Туарминская с Туарма</v>
          </cell>
        </row>
        <row r="12287">
          <cell r="A12287" t="str">
            <v>36248846000-Четырлинская с Четырла</v>
          </cell>
        </row>
        <row r="12288">
          <cell r="A12288" t="str">
            <v>36248848000-Шенталинская жд ст Шентала</v>
          </cell>
        </row>
        <row r="12289">
          <cell r="A12289" t="str">
            <v>36250000000-Шигонский с Шигоны</v>
          </cell>
        </row>
        <row r="12290">
          <cell r="A12290" t="str">
            <v>36250800000-Волости Шигонского рна</v>
          </cell>
        </row>
        <row r="12291">
          <cell r="A12291" t="str">
            <v>36250802000-Байдеряковская с Байдеряково</v>
          </cell>
        </row>
        <row r="12292">
          <cell r="A12292" t="str">
            <v>36250804000-Кузькинская с Кузькино</v>
          </cell>
        </row>
        <row r="12293">
          <cell r="A12293" t="str">
            <v>36250808000-Мазинская с Маза</v>
          </cell>
        </row>
        <row r="12294">
          <cell r="A12294" t="str">
            <v>36250810000-Малячкинская с Малячкино</v>
          </cell>
        </row>
        <row r="12295">
          <cell r="A12295" t="str">
            <v>36250812000-Новодевиченская с Новодевичье</v>
          </cell>
        </row>
        <row r="12296">
          <cell r="A12296" t="str">
            <v>36250816000-Новотукшумская п Береговой</v>
          </cell>
        </row>
        <row r="12297">
          <cell r="A12297" t="str">
            <v>36250820000-Пионерская п Пионерский</v>
          </cell>
        </row>
        <row r="12298">
          <cell r="A12298" t="str">
            <v>36250824000-Подвальская с Подвалье</v>
          </cell>
        </row>
        <row r="12299">
          <cell r="A12299" t="str">
            <v>36250828000-Старотукшумская с Старый Тукшум</v>
          </cell>
        </row>
        <row r="12300">
          <cell r="A12300" t="str">
            <v>36250832000-Суринская с Суринск</v>
          </cell>
        </row>
        <row r="12301">
          <cell r="A12301" t="str">
            <v>36250836000-Тайдаковская с Тайдаково</v>
          </cell>
        </row>
        <row r="12302">
          <cell r="A12302" t="str">
            <v>36250840000-Усольская с Усолье</v>
          </cell>
        </row>
        <row r="12303">
          <cell r="A12303" t="str">
            <v>36250844000-Шигонская с Шигоны</v>
          </cell>
        </row>
        <row r="12304">
          <cell r="A12304" t="str">
            <v>36400000000-Города областного подчинения Самарской области</v>
          </cell>
        </row>
        <row r="12305">
          <cell r="A12305" t="str">
            <v>36401000000-Самара</v>
          </cell>
        </row>
        <row r="12306">
          <cell r="A12306" t="str">
            <v>36401360000-Районы г Самары</v>
          </cell>
        </row>
        <row r="12307">
          <cell r="A12307" t="str">
            <v>36401364000-Железнодорожный</v>
          </cell>
        </row>
        <row r="12308">
          <cell r="A12308" t="str">
            <v>36401368000-Кировский</v>
          </cell>
        </row>
        <row r="12309">
          <cell r="A12309" t="str">
            <v>36401373000-Красноглинский</v>
          </cell>
        </row>
        <row r="12310">
          <cell r="A12310" t="str">
            <v>36401378000-Куйбышевский</v>
          </cell>
        </row>
        <row r="12311">
          <cell r="A12311" t="str">
            <v>36401383000-Ленинский</v>
          </cell>
        </row>
        <row r="12312">
          <cell r="A12312" t="str">
            <v>36401385000-Октябрьский</v>
          </cell>
        </row>
        <row r="12313">
          <cell r="A12313" t="str">
            <v>36401386000-Промышленный</v>
          </cell>
        </row>
        <row r="12314">
          <cell r="A12314" t="str">
            <v>36401388000-Самарский</v>
          </cell>
        </row>
        <row r="12315">
          <cell r="A12315" t="str">
            <v>36401392000-Советский</v>
          </cell>
        </row>
        <row r="12316">
          <cell r="A12316" t="str">
            <v>36401650000-Поселки городского типа, подчиненные Администрации Красноглинского района г Самары</v>
          </cell>
        </row>
        <row r="12317">
          <cell r="A12317" t="str">
            <v>36401654000-Береза</v>
          </cell>
        </row>
        <row r="12318">
          <cell r="A12318" t="str">
            <v>36401656000-Прибрежный</v>
          </cell>
        </row>
        <row r="12319">
          <cell r="A12319" t="str">
            <v>36404000000-Жигулевск</v>
          </cell>
        </row>
        <row r="12320">
          <cell r="A12320" t="str">
            <v>36404550000-Поселки городского типа, подчиненные Администрации г Жигулевск</v>
          </cell>
        </row>
        <row r="12321">
          <cell r="A12321" t="str">
            <v>36404554000-Богатырь</v>
          </cell>
        </row>
        <row r="12322">
          <cell r="A12322" t="str">
            <v>36404558000-Зольное</v>
          </cell>
        </row>
        <row r="12323">
          <cell r="A12323" t="str">
            <v>36404560000-Солнечная Поляна</v>
          </cell>
        </row>
        <row r="12324">
          <cell r="A12324" t="str">
            <v>36404563000-Яблоневый Овраг</v>
          </cell>
        </row>
        <row r="12325">
          <cell r="A12325" t="str">
            <v>36408000000-Кинель</v>
          </cell>
        </row>
        <row r="12326">
          <cell r="A12326" t="str">
            <v>36408550000-Поселки городского типа, подчиненные Администрации г Кинель</v>
          </cell>
        </row>
        <row r="12327">
          <cell r="A12327" t="str">
            <v>36408554000-Алексеевка</v>
          </cell>
        </row>
        <row r="12328">
          <cell r="A12328" t="str">
            <v>36408557000-УстьКинельский</v>
          </cell>
        </row>
        <row r="12329">
          <cell r="A12329" t="str">
            <v>36413000000-Новокуйбышевск</v>
          </cell>
        </row>
        <row r="12330">
          <cell r="A12330" t="str">
            <v>36413800000-Сельские Администрации, подчиненные Администрации г Новокуйбышевск</v>
          </cell>
        </row>
        <row r="12331">
          <cell r="A12331" t="str">
            <v>36413805000-Маякская п Маяк</v>
          </cell>
        </row>
        <row r="12332">
          <cell r="A12332" t="str">
            <v>36418000000-Октябрьск</v>
          </cell>
        </row>
        <row r="12333">
          <cell r="A12333" t="str">
            <v>36418550000-Поселки городского типа, подчиненные Администрации г Октябрьск</v>
          </cell>
        </row>
        <row r="12334">
          <cell r="A12334" t="str">
            <v>36418554000-Междуреченск</v>
          </cell>
        </row>
        <row r="12335">
          <cell r="A12335" t="str">
            <v>36424000000-Отрадный</v>
          </cell>
        </row>
        <row r="12336">
          <cell r="A12336" t="str">
            <v>36427000000-Похвистнево</v>
          </cell>
        </row>
        <row r="12337">
          <cell r="A12337" t="str">
            <v>36427800000-Сельские Администрации, подчиненные Администрации г Похвистнево</v>
          </cell>
        </row>
        <row r="12338">
          <cell r="A12338" t="str">
            <v>36427805000-Октябрьская п Октябрьский</v>
          </cell>
        </row>
        <row r="12339">
          <cell r="A12339" t="str">
            <v>36435000000-Сызрань</v>
          </cell>
        </row>
        <row r="12340">
          <cell r="A12340" t="str">
            <v>36440000000-Тольятти</v>
          </cell>
        </row>
        <row r="12341">
          <cell r="A12341" t="str">
            <v>36440360000-Районы г Тольятти</v>
          </cell>
        </row>
        <row r="12342">
          <cell r="A12342" t="str">
            <v>36440363000-Автозаводский</v>
          </cell>
        </row>
        <row r="12343">
          <cell r="A12343" t="str">
            <v>36440368000-Комсомольский</v>
          </cell>
        </row>
        <row r="12344">
          <cell r="A12344" t="str">
            <v>36440373000-Центральный</v>
          </cell>
        </row>
        <row r="12345">
          <cell r="A12345" t="str">
            <v>36440650000-Поселки городского типа, подчиненные Администрации Комсомольского района г Тольятти</v>
          </cell>
        </row>
        <row r="12346">
          <cell r="A12346" t="str">
            <v>36440658000-Поволжский</v>
          </cell>
        </row>
        <row r="12347">
          <cell r="A12347" t="str">
            <v>36440659000-Федоровка</v>
          </cell>
        </row>
        <row r="12348">
          <cell r="A12348" t="str">
            <v>36450000000-Чапаевск</v>
          </cell>
        </row>
        <row r="12349">
          <cell r="A12349" t="str">
            <v>37000000000-Курганская область г Курган</v>
          </cell>
        </row>
        <row r="12350">
          <cell r="A12350" t="str">
            <v>37200000000-Районы Курганской области</v>
          </cell>
        </row>
        <row r="12351">
          <cell r="A12351" t="str">
            <v>37202000000-Альменевский с Альменево</v>
          </cell>
        </row>
        <row r="12352">
          <cell r="A12352" t="str">
            <v>37202800000-Сельсоветы Альменевского рна</v>
          </cell>
        </row>
        <row r="12353">
          <cell r="A12353" t="str">
            <v>37202804000-Альменевский с Альменево</v>
          </cell>
        </row>
        <row r="12354">
          <cell r="A12354" t="str">
            <v>37202808000-Бороздинский с Бороздинка</v>
          </cell>
        </row>
        <row r="12355">
          <cell r="A12355" t="str">
            <v>37202812000-Иванковский с Иванково</v>
          </cell>
        </row>
        <row r="12356">
          <cell r="A12356" t="str">
            <v>37202816000-Казенский с Казенное</v>
          </cell>
        </row>
        <row r="12357">
          <cell r="A12357" t="str">
            <v>37202818000-Малышевский с Малышева</v>
          </cell>
        </row>
        <row r="12358">
          <cell r="A12358" t="str">
            <v>37202820000-Парамоновский с Парамоново</v>
          </cell>
        </row>
        <row r="12359">
          <cell r="A12359" t="str">
            <v>37202826000-Рыбновский с Рыбное</v>
          </cell>
        </row>
        <row r="12360">
          <cell r="A12360" t="str">
            <v>37202830000-Танрыкуловский с Танрыкулово</v>
          </cell>
        </row>
        <row r="12361">
          <cell r="A12361" t="str">
            <v>37202838000-Чистовский с Чистое</v>
          </cell>
        </row>
        <row r="12362">
          <cell r="A12362" t="str">
            <v>37202842000-Шариповский с Мир</v>
          </cell>
        </row>
        <row r="12363">
          <cell r="A12363" t="str">
            <v>37202846000-Юламановский с Юламаново</v>
          </cell>
        </row>
        <row r="12364">
          <cell r="A12364" t="str">
            <v>37202851000-Ягоднинский с Ягодное</v>
          </cell>
        </row>
        <row r="12365">
          <cell r="A12365" t="str">
            <v>37204000000-Белозерский с Белозерское</v>
          </cell>
        </row>
        <row r="12366">
          <cell r="A12366" t="str">
            <v>37204800000-Сельсоветы Белозерского рна</v>
          </cell>
        </row>
        <row r="12367">
          <cell r="A12367" t="str">
            <v>37204804000-Баяракский с Баярак</v>
          </cell>
        </row>
        <row r="12368">
          <cell r="A12368" t="str">
            <v>37204808000-Белозерский с Белозерское</v>
          </cell>
        </row>
        <row r="12369">
          <cell r="A12369" t="str">
            <v>37204813000-Боровлянский с Боровлянка</v>
          </cell>
        </row>
        <row r="12370">
          <cell r="A12370" t="str">
            <v>37204817000-Боровской с Боровское</v>
          </cell>
        </row>
        <row r="12371">
          <cell r="A12371" t="str">
            <v>37204822000-Вагинский с Вагино</v>
          </cell>
        </row>
        <row r="12372">
          <cell r="A12372" t="str">
            <v>37204824000-Зарослинский д Большое Зарослое</v>
          </cell>
        </row>
        <row r="12373">
          <cell r="A12373" t="str">
            <v>37204826000-Зюзинский с Зюзино</v>
          </cell>
        </row>
        <row r="12374">
          <cell r="A12374" t="str">
            <v>37204830000-Камаганский с Большой Камаган</v>
          </cell>
        </row>
        <row r="12375">
          <cell r="A12375" t="str">
            <v>37204842000-Нижнетобольный с Нижнетобольное</v>
          </cell>
        </row>
        <row r="12376">
          <cell r="A12376" t="str">
            <v>37204845000-Новодостоваловский с Новодостовалово</v>
          </cell>
        </row>
        <row r="12377">
          <cell r="A12377" t="str">
            <v>37204849000-Памятинский с Памятное</v>
          </cell>
        </row>
        <row r="12378">
          <cell r="A12378" t="str">
            <v>37204852000-Першинский с Першино</v>
          </cell>
        </row>
        <row r="12379">
          <cell r="A12379" t="str">
            <v>37204855000-Пьянковский с Пьянково</v>
          </cell>
        </row>
        <row r="12380">
          <cell r="A12380" t="str">
            <v>37204860000-Речкинский с Речкино</v>
          </cell>
        </row>
        <row r="12381">
          <cell r="A12381" t="str">
            <v>37204863000-Рычковский с Рычково</v>
          </cell>
        </row>
        <row r="12382">
          <cell r="A12382" t="str">
            <v>37204866000-Светлодольский с Светлый Дол</v>
          </cell>
        </row>
        <row r="12383">
          <cell r="A12383" t="str">
            <v>37204870000-Скатинский с Скаты</v>
          </cell>
        </row>
        <row r="12384">
          <cell r="A12384" t="str">
            <v>37204875000-Скопинский с Скопино</v>
          </cell>
        </row>
        <row r="12385">
          <cell r="A12385" t="str">
            <v>37204880000-Ягоднинский д Ягодная</v>
          </cell>
        </row>
        <row r="12386">
          <cell r="A12386" t="str">
            <v>37206000000-Варгашинский рп Варгаши</v>
          </cell>
        </row>
        <row r="12387">
          <cell r="A12387" t="str">
            <v>37206550000-Поселки городского типа Варгашинского рна</v>
          </cell>
        </row>
        <row r="12388">
          <cell r="A12388" t="str">
            <v>37206551000-Варгаши</v>
          </cell>
        </row>
        <row r="12389">
          <cell r="A12389" t="str">
            <v>37206800000-Сельсоветы Варгашинского рна</v>
          </cell>
        </row>
        <row r="12390">
          <cell r="A12390" t="str">
            <v>37206804000-Барашковский с Барашково</v>
          </cell>
        </row>
        <row r="12391">
          <cell r="A12391" t="str">
            <v>37206808000-Варгашинский с Варгаши</v>
          </cell>
        </row>
        <row r="12392">
          <cell r="A12392" t="str">
            <v>37206813000-Верхнесуерский с Верхнесуерское</v>
          </cell>
        </row>
        <row r="12393">
          <cell r="A12393" t="str">
            <v>37206817000-Дубровинский с Дубровное</v>
          </cell>
        </row>
        <row r="12394">
          <cell r="A12394" t="str">
            <v>37206819000-Дундинский с Дундино</v>
          </cell>
        </row>
        <row r="12395">
          <cell r="A12395" t="str">
            <v>37206822000-Лихачевский с Лихачи</v>
          </cell>
        </row>
        <row r="12396">
          <cell r="A12396" t="str">
            <v>37206826000-Медвежьевский с Медвежье</v>
          </cell>
        </row>
        <row r="12397">
          <cell r="A12397" t="str">
            <v>37206830000-Мостовской с Мостовское</v>
          </cell>
        </row>
        <row r="12398">
          <cell r="A12398" t="str">
            <v>37206839000-Ошурковский с Ошурково</v>
          </cell>
        </row>
        <row r="12399">
          <cell r="A12399" t="str">
            <v>37206842000-Пичугинский с Пичугино</v>
          </cell>
        </row>
        <row r="12400">
          <cell r="A12400" t="str">
            <v>37206846000-Поповский с Попово</v>
          </cell>
        </row>
        <row r="12401">
          <cell r="A12401" t="str">
            <v>37206850000-Просековский с Большое Просеково</v>
          </cell>
        </row>
        <row r="12402">
          <cell r="A12402" t="str">
            <v>37206856000-Спорновский с Спорное</v>
          </cell>
        </row>
        <row r="12403">
          <cell r="A12403" t="str">
            <v>37206860000-Строевский с Строево</v>
          </cell>
        </row>
        <row r="12404">
          <cell r="A12404" t="str">
            <v>37206865000-Сычевский с Сычево</v>
          </cell>
        </row>
        <row r="12405">
          <cell r="A12405" t="str">
            <v>37206867000-Терпуговский с Терпугово</v>
          </cell>
        </row>
        <row r="12406">
          <cell r="A12406" t="str">
            <v>37206870000-Уральский с Яблочное</v>
          </cell>
        </row>
        <row r="12407">
          <cell r="A12407" t="str">
            <v>37206877000-Шастовский с Шастово</v>
          </cell>
        </row>
        <row r="12408">
          <cell r="A12408" t="str">
            <v>37208000000-Далматовский г Далматово</v>
          </cell>
        </row>
        <row r="12409">
          <cell r="A12409" t="str">
            <v>37208500000-Города районного подчинения Далматовского рна</v>
          </cell>
        </row>
        <row r="12410">
          <cell r="A12410" t="str">
            <v>37208501000-Далматово</v>
          </cell>
        </row>
        <row r="12411">
          <cell r="A12411" t="str">
            <v>37208800000-Сельсоветы Далматовского рна</v>
          </cell>
        </row>
        <row r="12412">
          <cell r="A12412" t="str">
            <v>37208804000-Белоярский с Белоярка 1я</v>
          </cell>
        </row>
        <row r="12413">
          <cell r="A12413" t="str">
            <v>37208808000-Верхнеярский с Верхний Яр</v>
          </cell>
        </row>
        <row r="12414">
          <cell r="A12414" t="str">
            <v>37208812000-Вознесенский с Вознесенское</v>
          </cell>
        </row>
        <row r="12415">
          <cell r="A12415" t="str">
            <v>37208815000-Затеченский с Затеченское</v>
          </cell>
        </row>
        <row r="12416">
          <cell r="A12416" t="str">
            <v>37208820000-Ключевской с Ключевское</v>
          </cell>
        </row>
        <row r="12417">
          <cell r="A12417" t="str">
            <v>37208826000-Крестовский с Крестовка</v>
          </cell>
        </row>
        <row r="12418">
          <cell r="A12418" t="str">
            <v>37208830000-Кривской с Кривское</v>
          </cell>
        </row>
        <row r="12419">
          <cell r="A12419" t="str">
            <v>37208834000-Крутихинский с Крутиха</v>
          </cell>
        </row>
        <row r="12420">
          <cell r="A12420" t="str">
            <v>37208839000-Лебяжский с Лебяжье</v>
          </cell>
        </row>
        <row r="12421">
          <cell r="A12421" t="str">
            <v>37208843000-Любимовский с Любимово</v>
          </cell>
        </row>
        <row r="12422">
          <cell r="A12422" t="str">
            <v>37208846000-Мясниковский с Мясниково</v>
          </cell>
        </row>
        <row r="12423">
          <cell r="A12423" t="str">
            <v>37208850000-Нижнеярский с Нижний Яр</v>
          </cell>
        </row>
        <row r="12424">
          <cell r="A12424" t="str">
            <v>37208854000-Новопетропавловский с Новопетропавловское</v>
          </cell>
        </row>
        <row r="12425">
          <cell r="A12425" t="str">
            <v>37208858000-Новосельский с Новосельское</v>
          </cell>
        </row>
        <row r="12426">
          <cell r="A12426" t="str">
            <v>37208863000-Параткульский с Параткуль</v>
          </cell>
        </row>
        <row r="12427">
          <cell r="A12427" t="str">
            <v>37208867000-Першинский с Першинское</v>
          </cell>
        </row>
        <row r="12428">
          <cell r="A12428" t="str">
            <v>37208870000-Песковский с Пески</v>
          </cell>
        </row>
        <row r="12429">
          <cell r="A12429" t="str">
            <v>37208874000-ПесчаноКолединский с ПесчаноКоледино</v>
          </cell>
        </row>
        <row r="12430">
          <cell r="A12430" t="str">
            <v>37208878000-Смирновский с Смирново</v>
          </cell>
        </row>
        <row r="12431">
          <cell r="A12431" t="str">
            <v>37208882000-Тамакульский с Тамакульское</v>
          </cell>
        </row>
        <row r="12432">
          <cell r="A12432" t="str">
            <v>37208885000-Уксянский с Уксянское</v>
          </cell>
        </row>
        <row r="12433">
          <cell r="A12433" t="str">
            <v>37208888000-Уральцевский с Уральцевское</v>
          </cell>
        </row>
        <row r="12434">
          <cell r="A12434" t="str">
            <v>37208891000-Широковский с Широковское</v>
          </cell>
        </row>
        <row r="12435">
          <cell r="A12435" t="str">
            <v>37208894000-Юровский с Юровка</v>
          </cell>
        </row>
        <row r="12436">
          <cell r="A12436" t="str">
            <v>37208897000-Яснополянский с Ясная Поляна</v>
          </cell>
        </row>
        <row r="12437">
          <cell r="A12437" t="str">
            <v>37209000000-Звериноголовский с Звериноголовское</v>
          </cell>
        </row>
        <row r="12438">
          <cell r="A12438" t="str">
            <v>37209800000-Сельсоветы Звериноголовского рна</v>
          </cell>
        </row>
        <row r="12439">
          <cell r="A12439" t="str">
            <v>37209806000-Бугровский с Бугровое</v>
          </cell>
        </row>
        <row r="12440">
          <cell r="A12440" t="str">
            <v>37209818000-Звериноголовский с Звериноголовское</v>
          </cell>
        </row>
        <row r="12441">
          <cell r="A12441" t="str">
            <v>37209821000-Искринский п Искра</v>
          </cell>
        </row>
        <row r="12442">
          <cell r="A12442" t="str">
            <v>37209825000-Красногорский с Красногорка</v>
          </cell>
        </row>
        <row r="12443">
          <cell r="A12443" t="str">
            <v>37209830000-Круглянский с Круглое</v>
          </cell>
        </row>
        <row r="12444">
          <cell r="A12444" t="str">
            <v>37209841000-Озернинский с Озерное</v>
          </cell>
        </row>
        <row r="12445">
          <cell r="A12445" t="str">
            <v>37209845000-ОтрядАлабугский с ОтрядАлабуга</v>
          </cell>
        </row>
        <row r="12446">
          <cell r="A12446" t="str">
            <v>37209848000-Прорывинский с Прорывное</v>
          </cell>
        </row>
        <row r="12447">
          <cell r="A12447" t="str">
            <v>37209852000-Трудовской с Труд и Знание</v>
          </cell>
        </row>
        <row r="12448">
          <cell r="A12448" t="str">
            <v>37210000000-Каргапольский рп Каргаполье</v>
          </cell>
        </row>
        <row r="12449">
          <cell r="A12449" t="str">
            <v>37210550000-Поселки городского типа Каргапольского рна</v>
          </cell>
        </row>
        <row r="12450">
          <cell r="A12450" t="str">
            <v>37210551000-Каргаполье</v>
          </cell>
        </row>
        <row r="12451">
          <cell r="A12451" t="str">
            <v>37210554000-Красный Октябрь</v>
          </cell>
        </row>
        <row r="12452">
          <cell r="A12452" t="str">
            <v>37210800000-Сельсоветы Каргапольского рна</v>
          </cell>
        </row>
        <row r="12453">
          <cell r="A12453" t="str">
            <v>37210804000-Банниковский с Большое Банниково</v>
          </cell>
        </row>
        <row r="12454">
          <cell r="A12454" t="str">
            <v>37210808000-Бахаревский с Бахарево</v>
          </cell>
        </row>
        <row r="12455">
          <cell r="A12455" t="str">
            <v>37210812000-Брылинский с Брылино</v>
          </cell>
        </row>
        <row r="12456">
          <cell r="A12456" t="str">
            <v>37210816000-Вяткинский с Вяткино</v>
          </cell>
        </row>
        <row r="12457">
          <cell r="A12457" t="str">
            <v>37210820000-Долговский с Долговское</v>
          </cell>
        </row>
        <row r="12458">
          <cell r="A12458" t="str">
            <v>37210824000-Житниковский с Житниковское</v>
          </cell>
        </row>
        <row r="12459">
          <cell r="A12459" t="str">
            <v>37210827000-Журавлевский с Журавлево</v>
          </cell>
        </row>
        <row r="12460">
          <cell r="A12460" t="str">
            <v>37210829000-Зауральский с Зауральское</v>
          </cell>
        </row>
        <row r="12461">
          <cell r="A12461" t="str">
            <v>37210830000-Майский п Майский</v>
          </cell>
        </row>
        <row r="12462">
          <cell r="A12462" t="str">
            <v>37210838000-Новоиковский с Новоиковское</v>
          </cell>
        </row>
        <row r="12463">
          <cell r="A12463" t="str">
            <v>37210841000-Окуневский с Окуневское</v>
          </cell>
        </row>
        <row r="12464">
          <cell r="A12464" t="str">
            <v>37210845000-Осиновский с Осиновское</v>
          </cell>
        </row>
        <row r="12465">
          <cell r="A12465" t="str">
            <v>37210847000-Северный д Северная</v>
          </cell>
        </row>
        <row r="12466">
          <cell r="A12466" t="str">
            <v>37210848000-Соколовский с Соколово</v>
          </cell>
        </row>
        <row r="12467">
          <cell r="A12467" t="str">
            <v>37210852000-Сосновский с Сосновка</v>
          </cell>
        </row>
        <row r="12468">
          <cell r="A12468" t="str">
            <v>37210855000-Тагильский с Тагильское</v>
          </cell>
        </row>
        <row r="12469">
          <cell r="A12469" t="str">
            <v>37210860000-Твердышский п Твердыш</v>
          </cell>
        </row>
        <row r="12470">
          <cell r="A12470" t="str">
            <v>37210864000-УстьМиасский с УстьМиасское</v>
          </cell>
        </row>
        <row r="12471">
          <cell r="A12471" t="str">
            <v>37210868000-Чашинский с Чаши</v>
          </cell>
        </row>
        <row r="12472">
          <cell r="A12472" t="str">
            <v>37212000000-Катайский г Катайск</v>
          </cell>
        </row>
        <row r="12473">
          <cell r="A12473" t="str">
            <v>37212500000-Города районного подчинения Катайского рна</v>
          </cell>
        </row>
        <row r="12474">
          <cell r="A12474" t="str">
            <v>37212501000-Катайск</v>
          </cell>
        </row>
        <row r="12475">
          <cell r="A12475" t="str">
            <v>37212800000-Сельсоветы Катайского рна</v>
          </cell>
        </row>
        <row r="12476">
          <cell r="A12476" t="str">
            <v>37212804000-Большекасаргульский с Большое Касаргульское</v>
          </cell>
        </row>
        <row r="12477">
          <cell r="A12477" t="str">
            <v>37212808000-Боровской с Боровское</v>
          </cell>
        </row>
        <row r="12478">
          <cell r="A12478" t="str">
            <v>37212812000-Верхнеключевской с Верхнеключевское</v>
          </cell>
        </row>
        <row r="12479">
          <cell r="A12479" t="str">
            <v>37212816000-Верхнепесковский с Верхние Пески</v>
          </cell>
        </row>
        <row r="12480">
          <cell r="A12480" t="str">
            <v>37212820000-Верхнетеченский с Верхняя Теча</v>
          </cell>
        </row>
        <row r="12481">
          <cell r="A12481" t="str">
            <v>37212824000-Зырянский с 3ырянка</v>
          </cell>
        </row>
        <row r="12482">
          <cell r="A12482" t="str">
            <v>37212828000-Ильинский с Ильинское</v>
          </cell>
        </row>
        <row r="12483">
          <cell r="A12483" t="str">
            <v>37212832000-Корюковский с Корюково</v>
          </cell>
        </row>
        <row r="12484">
          <cell r="A12484" t="str">
            <v>37212836000-Лобановский с Лобаново</v>
          </cell>
        </row>
        <row r="12485">
          <cell r="A12485" t="str">
            <v>37212840000-Никитинский с Никитинское</v>
          </cell>
        </row>
        <row r="12486">
          <cell r="A12486" t="str">
            <v>37212844000-Петропавловский с Петропавловское</v>
          </cell>
        </row>
        <row r="12487">
          <cell r="A12487" t="str">
            <v>37212848000-Улугушский с Улугушское</v>
          </cell>
        </row>
        <row r="12488">
          <cell r="A12488" t="str">
            <v>37212852000-Ушаковский с Ушаковское</v>
          </cell>
        </row>
        <row r="12489">
          <cell r="A12489" t="str">
            <v>37212856000-Шутинский с Шутино</v>
          </cell>
        </row>
        <row r="12490">
          <cell r="A12490" t="str">
            <v>37212860000-Шутихинский с Шутихинское</v>
          </cell>
        </row>
        <row r="12491">
          <cell r="A12491" t="str">
            <v>37214000000-Кетовский с Кетово</v>
          </cell>
        </row>
        <row r="12492">
          <cell r="A12492" t="str">
            <v>37214800000-Сельсоветы Кетовского рна</v>
          </cell>
        </row>
        <row r="12493">
          <cell r="A12493" t="str">
            <v>37214804000-Барабинский с Бараба</v>
          </cell>
        </row>
        <row r="12494">
          <cell r="A12494" t="str">
            <v>37214808000-Большечаусовский с Большое Чаусово</v>
          </cell>
        </row>
        <row r="12495">
          <cell r="A12495" t="str">
            <v>37214812000-Введенский с Введенское</v>
          </cell>
        </row>
        <row r="12496">
          <cell r="A12496" t="str">
            <v>37214820000-Железнодорожный п Введенское</v>
          </cell>
        </row>
        <row r="12497">
          <cell r="A12497" t="str">
            <v>37214824000-Иковский с Иковка</v>
          </cell>
        </row>
        <row r="12498">
          <cell r="A12498" t="str">
            <v>37214828000-Каширинский с Каширино</v>
          </cell>
        </row>
        <row r="12499">
          <cell r="A12499" t="str">
            <v>37214832000-Кетовский с Кетово</v>
          </cell>
        </row>
        <row r="12500">
          <cell r="A12500" t="str">
            <v>37214836000-Колесниковский с Колесниково</v>
          </cell>
        </row>
        <row r="12501">
          <cell r="A12501" t="str">
            <v>37214840000-Колташевский с Колташево</v>
          </cell>
        </row>
        <row r="12502">
          <cell r="A12502" t="str">
            <v>37214844000-Лесниковский с Лесниково</v>
          </cell>
        </row>
        <row r="12503">
          <cell r="A12503" t="str">
            <v>37214846000-Марковский с Марково</v>
          </cell>
        </row>
        <row r="12504">
          <cell r="A12504" t="str">
            <v>37214848000-Менщиковский с Менщиково</v>
          </cell>
        </row>
        <row r="12505">
          <cell r="A12505" t="str">
            <v>37214852000-Митинский с Митино</v>
          </cell>
        </row>
        <row r="12506">
          <cell r="A12506" t="str">
            <v>37214853000-Новосидоровский д Новая Сидоровка</v>
          </cell>
        </row>
        <row r="12507">
          <cell r="A12507" t="str">
            <v>37214856000-Падеринский с Падеринское</v>
          </cell>
        </row>
        <row r="12508">
          <cell r="A12508" t="str">
            <v>37214860000-Пименовский с Пименовка</v>
          </cell>
        </row>
        <row r="12509">
          <cell r="A12509" t="str">
            <v>37214864000-Просветский с Просвет</v>
          </cell>
        </row>
        <row r="12510">
          <cell r="A12510" t="str">
            <v>37214868000-Раковский с Большое Раково</v>
          </cell>
        </row>
        <row r="12511">
          <cell r="A12511" t="str">
            <v>37214870000-Ровенский с Ровная</v>
          </cell>
        </row>
        <row r="12512">
          <cell r="A12512" t="str">
            <v>37214872000-Садовский с Садовое</v>
          </cell>
        </row>
        <row r="12513">
          <cell r="A12513" t="str">
            <v>37214873000-Светлополянский п Светлые Поляны</v>
          </cell>
        </row>
        <row r="12514">
          <cell r="A12514" t="str">
            <v>37214874000-СтароПросветский п Старый Просвет</v>
          </cell>
        </row>
        <row r="12515">
          <cell r="A12515" t="str">
            <v>37214875000-Становский д Становая</v>
          </cell>
        </row>
        <row r="12516">
          <cell r="A12516" t="str">
            <v>37214876000-Сычевский с Сычево</v>
          </cell>
        </row>
        <row r="12517">
          <cell r="A12517" t="str">
            <v>37214877000-Темляковский с Темляково</v>
          </cell>
        </row>
        <row r="12518">
          <cell r="A12518" t="str">
            <v>37214878000-Чашинский п Чашинский</v>
          </cell>
        </row>
        <row r="12519">
          <cell r="A12519" t="str">
            <v>37214880000-Чесноковский с Чесноки</v>
          </cell>
        </row>
        <row r="12520">
          <cell r="A12520" t="str">
            <v>37214884000-Шмаковский с Шмаково</v>
          </cell>
        </row>
        <row r="12521">
          <cell r="A12521" t="str">
            <v>37216000000-Куртамышский г Куртамыш</v>
          </cell>
        </row>
        <row r="12522">
          <cell r="A12522" t="str">
            <v>37216500000-Города районного подчинения Куртамышского рна</v>
          </cell>
        </row>
        <row r="12523">
          <cell r="A12523" t="str">
            <v>37216501000-Куртамыш</v>
          </cell>
        </row>
        <row r="12524">
          <cell r="A12524" t="str">
            <v>37216800000-Сельсоветы Куртамышского рна</v>
          </cell>
        </row>
        <row r="12525">
          <cell r="A12525" t="str">
            <v>37216802000-Белоноговский с Белоногово</v>
          </cell>
        </row>
        <row r="12526">
          <cell r="A12526" t="str">
            <v>37216804000-Большеберезовский с Березово</v>
          </cell>
        </row>
        <row r="12527">
          <cell r="A12527" t="str">
            <v>37216810000-Верхневский с Верхнее</v>
          </cell>
        </row>
        <row r="12528">
          <cell r="A12528" t="str">
            <v>37216812000-Долговский с Долговка</v>
          </cell>
        </row>
        <row r="12529">
          <cell r="A12529" t="str">
            <v>37216816000-Жуковский с Жуково</v>
          </cell>
        </row>
        <row r="12530">
          <cell r="A12530" t="str">
            <v>37216818000-Закомалдинский с Закомалдино</v>
          </cell>
        </row>
        <row r="12531">
          <cell r="A12531" t="str">
            <v>37216820000-Закоуловский с Закоулово</v>
          </cell>
        </row>
        <row r="12532">
          <cell r="A12532" t="str">
            <v>37216824000-Камаганский с Камаган</v>
          </cell>
        </row>
        <row r="12533">
          <cell r="A12533" t="str">
            <v>37216828000-Каминский с Каминское</v>
          </cell>
        </row>
        <row r="12534">
          <cell r="A12534" t="str">
            <v>37216830000-Камышинский с Камыши</v>
          </cell>
        </row>
        <row r="12535">
          <cell r="A12535" t="str">
            <v>37216832000-Костылевский с Костылево</v>
          </cell>
        </row>
        <row r="12536">
          <cell r="A12536" t="str">
            <v>37216836000-Косулинский с Косулино</v>
          </cell>
        </row>
        <row r="12537">
          <cell r="A12537" t="str">
            <v>37216840000-Масловский с Маслово</v>
          </cell>
        </row>
        <row r="12538">
          <cell r="A12538" t="str">
            <v>37216844000-Нижневский с Нижнее</v>
          </cell>
        </row>
        <row r="12539">
          <cell r="A12539" t="str">
            <v>37216848000-Обанинский с Обанино</v>
          </cell>
        </row>
        <row r="12540">
          <cell r="A12540" t="str">
            <v>37216851000-Пепелинский с Пепелино</v>
          </cell>
        </row>
        <row r="12541">
          <cell r="A12541" t="str">
            <v>37216852000-Песьянский с Песьяное</v>
          </cell>
        </row>
        <row r="12542">
          <cell r="A12542" t="str">
            <v>37216860000-Пушкинский с Пушкино</v>
          </cell>
        </row>
        <row r="12543">
          <cell r="A12543" t="str">
            <v>37216864000-Советский с Советское</v>
          </cell>
        </row>
        <row r="12544">
          <cell r="A12544" t="str">
            <v>37216870000-Угловский с Угловое</v>
          </cell>
        </row>
        <row r="12545">
          <cell r="A12545" t="str">
            <v>37218000000-Лебяжьевский рп Лебяжье</v>
          </cell>
        </row>
        <row r="12546">
          <cell r="A12546" t="str">
            <v>37218550000-Поселки городского типа Лебяжьевского рна</v>
          </cell>
        </row>
        <row r="12547">
          <cell r="A12547" t="str">
            <v>37218551000-Лебяжье</v>
          </cell>
        </row>
        <row r="12548">
          <cell r="A12548" t="str">
            <v>37218800000-Сельсоветы Лебяжьевского рна</v>
          </cell>
        </row>
        <row r="12549">
          <cell r="A12549" t="str">
            <v>37218804000-Арлагульский с Арлагуль</v>
          </cell>
        </row>
        <row r="12550">
          <cell r="A12550" t="str">
            <v>37218808000-Баксарский с Центральное</v>
          </cell>
        </row>
        <row r="12551">
          <cell r="A12551" t="str">
            <v>37218810000-Балакульский с Балакуль</v>
          </cell>
        </row>
        <row r="12552">
          <cell r="A12552" t="str">
            <v>37218812000-Дубровинский с Дубровное</v>
          </cell>
        </row>
        <row r="12553">
          <cell r="A12553" t="str">
            <v>37218816000-Елошанский с Елошное</v>
          </cell>
        </row>
        <row r="12554">
          <cell r="A12554" t="str">
            <v>37218820000-Калашинский с Калашное</v>
          </cell>
        </row>
        <row r="12555">
          <cell r="A12555" t="str">
            <v>37218824000-Камышинский с Камышное</v>
          </cell>
        </row>
        <row r="12556">
          <cell r="A12556" t="str">
            <v>37218828000-Лисьевский с Лисье</v>
          </cell>
        </row>
        <row r="12557">
          <cell r="A12557" t="str">
            <v>37218832000-Лопатинский с Лопатки</v>
          </cell>
        </row>
        <row r="12558">
          <cell r="A12558" t="str">
            <v>37218836000-Менщиковский с Менщиково</v>
          </cell>
        </row>
        <row r="12559">
          <cell r="A12559" t="str">
            <v>37218840000-Налимовский с Налимово</v>
          </cell>
        </row>
        <row r="12560">
          <cell r="A12560" t="str">
            <v>37218844000-Нижнеголовинский с Головное</v>
          </cell>
        </row>
        <row r="12561">
          <cell r="A12561" t="str">
            <v>37218846000-Перволебяжьевский д Лебяжье 1е</v>
          </cell>
        </row>
        <row r="12562">
          <cell r="A12562" t="str">
            <v>37218848000-Плосковский с Плоское</v>
          </cell>
        </row>
        <row r="12563">
          <cell r="A12563" t="str">
            <v>37218852000-Прилогинский с Прилогино</v>
          </cell>
        </row>
        <row r="12564">
          <cell r="A12564" t="str">
            <v>37218856000-Речновский с Речное</v>
          </cell>
        </row>
        <row r="12565">
          <cell r="A12565" t="str">
            <v>37218860000-Хуторской с Хутора</v>
          </cell>
        </row>
        <row r="12566">
          <cell r="A12566" t="str">
            <v>37218864000-Черемушкинский с Черемушки</v>
          </cell>
        </row>
        <row r="12567">
          <cell r="A12567" t="str">
            <v>37220000000-Макушинский г Макушино</v>
          </cell>
        </row>
        <row r="12568">
          <cell r="A12568" t="str">
            <v>37220500000-Города районного подчинения Макушинского рна</v>
          </cell>
        </row>
        <row r="12569">
          <cell r="A12569" t="str">
            <v>37220501000-Макушино</v>
          </cell>
        </row>
        <row r="12570">
          <cell r="A12570" t="str">
            <v>37220800000-Сельсоветы Макушинского рна</v>
          </cell>
        </row>
        <row r="12571">
          <cell r="A12571" t="str">
            <v>37220804000-Басковский с Басковское</v>
          </cell>
        </row>
        <row r="12572">
          <cell r="A12572" t="str">
            <v>37220808000-Золотинский с Золотое</v>
          </cell>
        </row>
        <row r="12573">
          <cell r="A12573" t="str">
            <v>37220812000-Казаркинский с Казаркино</v>
          </cell>
        </row>
        <row r="12574">
          <cell r="A12574" t="str">
            <v>37220816000-Коноваловский с Коновалово</v>
          </cell>
        </row>
        <row r="12575">
          <cell r="A12575" t="str">
            <v>37220820000-Куреинский с Большое Курейное</v>
          </cell>
        </row>
        <row r="12576">
          <cell r="A12576" t="str">
            <v>37220828000-Мартинский с Мартино</v>
          </cell>
        </row>
        <row r="12577">
          <cell r="A12577" t="str">
            <v>37220832000-Моршихинский с Моршиха</v>
          </cell>
        </row>
        <row r="12578">
          <cell r="A12578" t="str">
            <v>37220836000-Моховской с Моховое</v>
          </cell>
        </row>
        <row r="12579">
          <cell r="A12579" t="str">
            <v>37220840000-Обутковский с Обутковское</v>
          </cell>
        </row>
        <row r="12580">
          <cell r="A12580" t="str">
            <v>37220844000-Пионерский с Пионерское</v>
          </cell>
        </row>
        <row r="12581">
          <cell r="A12581" t="str">
            <v>37220846000-Садоводский с Садовод</v>
          </cell>
        </row>
        <row r="12582">
          <cell r="A12582" t="str">
            <v>37220850000-Саратовский с Клюквенное</v>
          </cell>
        </row>
        <row r="12583">
          <cell r="A12583" t="str">
            <v>37220854000-Сетовнинский с Сетовное</v>
          </cell>
        </row>
        <row r="12584">
          <cell r="A12584" t="str">
            <v>37220856000-Слевинский с Слевное</v>
          </cell>
        </row>
        <row r="12585">
          <cell r="A12585" t="str">
            <v>37220858000-Степновский с Степное</v>
          </cell>
        </row>
        <row r="12586">
          <cell r="A12586" t="str">
            <v>37220860000-Требушинненский с Требушинное</v>
          </cell>
        </row>
        <row r="12587">
          <cell r="A12587" t="str">
            <v>37220861000-Трюхинский с Трюхино</v>
          </cell>
        </row>
        <row r="12588">
          <cell r="A12588" t="str">
            <v>37220862000-Чебаковский с Чебаки</v>
          </cell>
        </row>
        <row r="12589">
          <cell r="A12589" t="str">
            <v>37222000000-Мишкинский рп Мишкино</v>
          </cell>
        </row>
        <row r="12590">
          <cell r="A12590" t="str">
            <v>37222550000-Поселки городского типа Мишкинского рна</v>
          </cell>
        </row>
        <row r="12591">
          <cell r="A12591" t="str">
            <v>37222551000-Мишкино</v>
          </cell>
        </row>
        <row r="12592">
          <cell r="A12592" t="str">
            <v>37222800000-Сельсоветы Мишкинского рна</v>
          </cell>
        </row>
        <row r="12593">
          <cell r="A12593" t="str">
            <v>37222804000-Варлаковский с Варлаково</v>
          </cell>
        </row>
        <row r="12594">
          <cell r="A12594" t="str">
            <v>37222808000-Введенский с Введенское</v>
          </cell>
        </row>
        <row r="12595">
          <cell r="A12595" t="str">
            <v>37222812000-Восходский с Восход</v>
          </cell>
        </row>
        <row r="12596">
          <cell r="A12596" t="str">
            <v>37222816000-Гладышевский с Гладышево</v>
          </cell>
        </row>
        <row r="12597">
          <cell r="A12597" t="str">
            <v>37222820000-Дубровинский с Дубровное</v>
          </cell>
        </row>
        <row r="12598">
          <cell r="A12598" t="str">
            <v>37222824000-Иванковский д Малое Окунево</v>
          </cell>
        </row>
        <row r="12599">
          <cell r="A12599" t="str">
            <v>37222826000-Кировский с Кирово</v>
          </cell>
        </row>
        <row r="12600">
          <cell r="A12600" t="str">
            <v>37222830000-Коровинский с Коровье</v>
          </cell>
        </row>
        <row r="12601">
          <cell r="A12601" t="str">
            <v>37222834000-Краснознаменский с Краснознаменское</v>
          </cell>
        </row>
        <row r="12602">
          <cell r="A12602" t="str">
            <v>37222840000-Купайский с Купай</v>
          </cell>
        </row>
        <row r="12603">
          <cell r="A12603" t="str">
            <v>37222844000-Маслинский с Масли</v>
          </cell>
        </row>
        <row r="12604">
          <cell r="A12604" t="str">
            <v>37222848000-Мыркайский с Мыркайское</v>
          </cell>
        </row>
        <row r="12605">
          <cell r="A12605" t="str">
            <v>37222852000-Новопесковский с Новые Пески</v>
          </cell>
        </row>
        <row r="12606">
          <cell r="A12606" t="str">
            <v>37222856000-Островнинский с Островное</v>
          </cell>
        </row>
        <row r="12607">
          <cell r="A12607" t="str">
            <v>37222860000-Первомайский с Первомайское</v>
          </cell>
        </row>
        <row r="12608">
          <cell r="A12608" t="str">
            <v>37222868000-Рождественский с Бутырское</v>
          </cell>
        </row>
        <row r="12609">
          <cell r="A12609" t="str">
            <v>37222872000-Шаламовский с Шаламово</v>
          </cell>
        </row>
        <row r="12610">
          <cell r="A12610" t="str">
            <v>37224000000-Мокроусовский с Мокроусово</v>
          </cell>
        </row>
        <row r="12611">
          <cell r="A12611" t="str">
            <v>37224800000-Сельсоветы Мокроусовского рна</v>
          </cell>
        </row>
        <row r="12612">
          <cell r="A12612" t="str">
            <v>37224804000-Карпунинский с Карпунино</v>
          </cell>
        </row>
        <row r="12613">
          <cell r="A12613" t="str">
            <v>37224808000-Крепостинский с Крепость</v>
          </cell>
        </row>
        <row r="12614">
          <cell r="A12614" t="str">
            <v>37224812000-Куртанский с Куртан</v>
          </cell>
        </row>
        <row r="12615">
          <cell r="A12615" t="str">
            <v>37224816000-Лапушинский с Лапушки</v>
          </cell>
        </row>
        <row r="12616">
          <cell r="A12616" t="str">
            <v>37224820000-Лопаревский с Лопарево</v>
          </cell>
        </row>
        <row r="12617">
          <cell r="A12617" t="str">
            <v>37224824000-Маломостовской с Малое Мостовское</v>
          </cell>
        </row>
        <row r="12618">
          <cell r="A12618" t="str">
            <v>37224826000-Михайловский с Михайловка</v>
          </cell>
        </row>
        <row r="12619">
          <cell r="A12619" t="str">
            <v>37224828000-Мокроусовский с Мокроусово</v>
          </cell>
        </row>
        <row r="12620">
          <cell r="A12620" t="str">
            <v>37224836000-Рассветский с Рассвет</v>
          </cell>
        </row>
        <row r="12621">
          <cell r="A12621" t="str">
            <v>37224840000-Семискульский с Одино</v>
          </cell>
        </row>
        <row r="12622">
          <cell r="A12622" t="str">
            <v>37224842000-Старопершинский с Старопершино</v>
          </cell>
        </row>
        <row r="12623">
          <cell r="A12623" t="str">
            <v>37224843000-Сунгуровский с Сунгурово</v>
          </cell>
        </row>
        <row r="12624">
          <cell r="A12624" t="str">
            <v>37224844000-Травнинский с Травное</v>
          </cell>
        </row>
        <row r="12625">
          <cell r="A12625" t="str">
            <v>37224848000-Уваровский с Уварово</v>
          </cell>
        </row>
        <row r="12626">
          <cell r="A12626" t="str">
            <v>37224852000-Утичевский с Утичье</v>
          </cell>
        </row>
        <row r="12627">
          <cell r="A12627" t="str">
            <v>37224856000-Шеленовский с Шеленово</v>
          </cell>
        </row>
        <row r="12628">
          <cell r="A12628" t="str">
            <v>37224860000-Щигровский с Шигры</v>
          </cell>
        </row>
        <row r="12629">
          <cell r="A12629" t="str">
            <v>37226000000-Петуховский г Петухово</v>
          </cell>
        </row>
        <row r="12630">
          <cell r="A12630" t="str">
            <v>37226500000-Города районного подчинения Петуховского рна</v>
          </cell>
        </row>
        <row r="12631">
          <cell r="A12631" t="str">
            <v>37226501000-Петухово</v>
          </cell>
        </row>
        <row r="12632">
          <cell r="A12632" t="str">
            <v>37226800000-Сельсоветы Петуховского рна</v>
          </cell>
        </row>
        <row r="12633">
          <cell r="A12633" t="str">
            <v>37226804000-Актабанский с Актабан</v>
          </cell>
        </row>
        <row r="12634">
          <cell r="A12634" t="str">
            <v>37226808000-Большегусиновский с Большое Гусиное</v>
          </cell>
        </row>
        <row r="12635">
          <cell r="A12635" t="str">
            <v>37226812000-Большекаменский с Большое Каменное</v>
          </cell>
        </row>
        <row r="12636">
          <cell r="A12636" t="str">
            <v>37226816000-Жидковский с Жидки</v>
          </cell>
        </row>
        <row r="12637">
          <cell r="A12637" t="str">
            <v>37226820000-Зотинский с Зотино</v>
          </cell>
        </row>
        <row r="12638">
          <cell r="A12638" t="str">
            <v>37226822000-Курортный п Курорт ""Озеро Медвежье"""</v>
          </cell>
        </row>
        <row r="12639">
          <cell r="A12639" t="str">
            <v>37226823000-Матасинский д Матасы</v>
          </cell>
        </row>
        <row r="12640">
          <cell r="A12640" t="str">
            <v>37226824000-Новоберезовский с Новоберезово</v>
          </cell>
        </row>
        <row r="12641">
          <cell r="A12641" t="str">
            <v>37226828000-Новогеоргиевский с Новогеоргиевка2я</v>
          </cell>
        </row>
        <row r="12642">
          <cell r="A12642" t="str">
            <v>37226830000-Новоильинский д Новое Ильинское</v>
          </cell>
        </row>
        <row r="12643">
          <cell r="A12643" t="str">
            <v>37226832000-Октябрьский с Октябрьское</v>
          </cell>
        </row>
        <row r="12644">
          <cell r="A12644" t="str">
            <v>37226836000-Пашковский с Пашково</v>
          </cell>
        </row>
        <row r="12645">
          <cell r="A12645" t="str">
            <v>37226840000-Петуховский с Петухово</v>
          </cell>
        </row>
        <row r="12646">
          <cell r="A12646" t="str">
            <v>37226844000-Приютинский с Большое Приютное</v>
          </cell>
        </row>
        <row r="12647">
          <cell r="A12647" t="str">
            <v>37226848000-Рынковский с Рынки</v>
          </cell>
        </row>
        <row r="12648">
          <cell r="A12648" t="str">
            <v>37226852000-Стрелецкий с Стрельцы</v>
          </cell>
        </row>
        <row r="12649">
          <cell r="A12649" t="str">
            <v>37226856000-Троицкий д Троицкое</v>
          </cell>
        </row>
        <row r="12650">
          <cell r="A12650" t="str">
            <v>37228000000-Половинский с Половинное</v>
          </cell>
        </row>
        <row r="12651">
          <cell r="A12651" t="str">
            <v>37228800000-Сельсоветы Половинского рна</v>
          </cell>
        </row>
        <row r="12652">
          <cell r="A12652" t="str">
            <v>37228806000-Байдарский с Байдары</v>
          </cell>
        </row>
        <row r="12653">
          <cell r="A12653" t="str">
            <v>37228808000-Башкирский с Башкирское</v>
          </cell>
        </row>
        <row r="12654">
          <cell r="A12654" t="str">
            <v>37228812000-Булдакский с Булдак</v>
          </cell>
        </row>
        <row r="12655">
          <cell r="A12655" t="str">
            <v>37228816000-Васильевский с Васильевка</v>
          </cell>
        </row>
        <row r="12656">
          <cell r="A12656" t="str">
            <v>37228818000-Воскресенский д Воскресенское</v>
          </cell>
        </row>
        <row r="12657">
          <cell r="A12657" t="str">
            <v>37228820000-Менщиковский с Менщиково</v>
          </cell>
        </row>
        <row r="12658">
          <cell r="A12658" t="str">
            <v>37228822000-Новобайдарский с Новые Байдары</v>
          </cell>
        </row>
        <row r="12659">
          <cell r="A12659" t="str">
            <v>37228824000-Пищальский с Пищальное</v>
          </cell>
        </row>
        <row r="12660">
          <cell r="A12660" t="str">
            <v>37228828000-Половинский с Половинное</v>
          </cell>
        </row>
        <row r="12661">
          <cell r="A12661" t="str">
            <v>37228830000-Привольненский д Привольное</v>
          </cell>
        </row>
        <row r="12662">
          <cell r="A12662" t="str">
            <v>37228832000-Сумкинский с Сумки</v>
          </cell>
        </row>
        <row r="12663">
          <cell r="A12663" t="str">
            <v>37228836000-Сухменский с Сухмень</v>
          </cell>
        </row>
        <row r="12664">
          <cell r="A12664" t="str">
            <v>37228837000-Хлуповский д Хлупово</v>
          </cell>
        </row>
        <row r="12665">
          <cell r="A12665" t="str">
            <v>37228838000-Чулошненский с Чулошное</v>
          </cell>
        </row>
        <row r="12666">
          <cell r="A12666" t="str">
            <v>37228840000-Яровинский с Яровое</v>
          </cell>
        </row>
        <row r="12667">
          <cell r="A12667" t="str">
            <v>37230000000-Притобольный с Глядянское</v>
          </cell>
        </row>
        <row r="12668">
          <cell r="A12668" t="str">
            <v>37230800000-Сельсоветы Притобольного рна</v>
          </cell>
        </row>
        <row r="12669">
          <cell r="A12669" t="str">
            <v>37230804000-Березовский д Верхнеберезово</v>
          </cell>
        </row>
        <row r="12670">
          <cell r="A12670" t="str">
            <v>37230808000-Боровлянский с Боровлянка</v>
          </cell>
        </row>
        <row r="12671">
          <cell r="A12671" t="str">
            <v>37230812000-Гладковский с Гладковское</v>
          </cell>
        </row>
        <row r="12672">
          <cell r="A12672" t="str">
            <v>37230816000-Глядянский с Глядянское</v>
          </cell>
        </row>
        <row r="12673">
          <cell r="A12673" t="str">
            <v>37230820000-Давыдовский с Давыдовка</v>
          </cell>
        </row>
        <row r="12674">
          <cell r="A12674" t="str">
            <v>37230833000-Межборный с Межборное</v>
          </cell>
        </row>
        <row r="12675">
          <cell r="A12675" t="str">
            <v>37230834000-Нагорский с Нагорское</v>
          </cell>
        </row>
        <row r="12676">
          <cell r="A12676" t="str">
            <v>37230836000-Обуховский с Обухово</v>
          </cell>
        </row>
        <row r="12677">
          <cell r="A12677" t="str">
            <v>37230844000-Плотниковский с Плотниково</v>
          </cell>
        </row>
        <row r="12678">
          <cell r="A12678" t="str">
            <v>37230848000-Притобольный с Притобольное</v>
          </cell>
        </row>
        <row r="12679">
          <cell r="A12679" t="str">
            <v>37230850000-Раскатихинский с Раскатиха</v>
          </cell>
        </row>
        <row r="12680">
          <cell r="A12680" t="str">
            <v>37230856000-Чернавский с Чернавское</v>
          </cell>
        </row>
        <row r="12681">
          <cell r="A12681" t="str">
            <v>37230860000-Ялымский с Ялым</v>
          </cell>
        </row>
        <row r="12682">
          <cell r="A12682" t="str">
            <v>37230864000-Ярославский с Ярославское</v>
          </cell>
        </row>
        <row r="12683">
          <cell r="A12683" t="str">
            <v>37232000000-Сафакулевский с Сафакулево</v>
          </cell>
        </row>
        <row r="12684">
          <cell r="A12684" t="str">
            <v>37232800000-Сельсоветы Сафакулевского рна</v>
          </cell>
        </row>
        <row r="12685">
          <cell r="A12685" t="str">
            <v>37232804000-Аджитаровский с Аджитарово</v>
          </cell>
        </row>
        <row r="12686">
          <cell r="A12686" t="str">
            <v>37232808000-Бахаревский с Боровичи</v>
          </cell>
        </row>
        <row r="12687">
          <cell r="A12687" t="str">
            <v>37232812000-Камышинский с Камышное</v>
          </cell>
        </row>
        <row r="12688">
          <cell r="A12688" t="str">
            <v>37232816000-Карасевский с Карасево</v>
          </cell>
        </row>
        <row r="12689">
          <cell r="A12689" t="str">
            <v>37232818000-Мансуровский с Мансурово</v>
          </cell>
        </row>
        <row r="12690">
          <cell r="A12690" t="str">
            <v>37232820000-Мартыновский с Мартыновка</v>
          </cell>
        </row>
        <row r="12691">
          <cell r="A12691" t="str">
            <v>37232822000-Надеждинский с Надеждинка</v>
          </cell>
        </row>
        <row r="12692">
          <cell r="A12692" t="str">
            <v>37232824000-СартАбдрашевский с СартАбдрашево</v>
          </cell>
        </row>
        <row r="12693">
          <cell r="A12693" t="str">
            <v>37232828000-Сафакулевский с Сафакулево</v>
          </cell>
        </row>
        <row r="12694">
          <cell r="A12694" t="str">
            <v>37232830000-Субботинский с Субботино</v>
          </cell>
        </row>
        <row r="12695">
          <cell r="A12695" t="str">
            <v>37232832000-Сулеймановский с Сулейманово</v>
          </cell>
        </row>
        <row r="12696">
          <cell r="A12696" t="str">
            <v>37232836000-Сулюклинский с Сулюклино</v>
          </cell>
        </row>
        <row r="12697">
          <cell r="A12697" t="str">
            <v>37232840000-Яланский с Яланское</v>
          </cell>
        </row>
        <row r="12698">
          <cell r="A12698" t="str">
            <v>37234000000-Целинный с Целинное</v>
          </cell>
        </row>
        <row r="12699">
          <cell r="A12699" t="str">
            <v>37234800000-Сельсоветы Целинного рна</v>
          </cell>
        </row>
        <row r="12700">
          <cell r="A12700" t="str">
            <v>37234804000-Васькинский с Пески</v>
          </cell>
        </row>
        <row r="12701">
          <cell r="A12701" t="str">
            <v>37234808000-Дубровинский с Большое Дубровное</v>
          </cell>
        </row>
        <row r="12702">
          <cell r="A12702" t="str">
            <v>37234810000-Дулинский с Дулино</v>
          </cell>
        </row>
        <row r="12703">
          <cell r="A12703" t="str">
            <v>37234812000-Заманилкинский с Заманилки</v>
          </cell>
        </row>
        <row r="12704">
          <cell r="A12704" t="str">
            <v>37234814000-Иванковский с Иванково</v>
          </cell>
        </row>
        <row r="12705">
          <cell r="A12705" t="str">
            <v>37234816000-КазакКочердыкский с КазакКочердык</v>
          </cell>
        </row>
        <row r="12706">
          <cell r="A12706" t="str">
            <v>37234820000-Кислянский с Кислянка</v>
          </cell>
        </row>
        <row r="12707">
          <cell r="A12707" t="str">
            <v>37234824000-Косолаповский с Косолапово</v>
          </cell>
        </row>
        <row r="12708">
          <cell r="A12708" t="str">
            <v>37234828000-Луговской с Михалево</v>
          </cell>
        </row>
        <row r="12709">
          <cell r="A12709" t="str">
            <v>37234832000-Матвеевский с Матвеевка</v>
          </cell>
        </row>
        <row r="12710">
          <cell r="A12710" t="str">
            <v>37234836000-Половинский с Половинное</v>
          </cell>
        </row>
        <row r="12711">
          <cell r="A12711" t="str">
            <v>37234840000-Рачеевский с Рачеевка</v>
          </cell>
        </row>
        <row r="12712">
          <cell r="A12712" t="str">
            <v>37234844000-Сетовский с Сетово</v>
          </cell>
        </row>
        <row r="12713">
          <cell r="A12713" t="str">
            <v>37234845000-Становской с Становое</v>
          </cell>
        </row>
        <row r="12714">
          <cell r="A12714" t="str">
            <v>37234846000-Трехозерский с Трехозерки</v>
          </cell>
        </row>
        <row r="12715">
          <cell r="A12715" t="str">
            <v>37234848000-УстьУйский с УстьУйское</v>
          </cell>
        </row>
        <row r="12716">
          <cell r="A12716" t="str">
            <v>37234852000-Фроловский с Фроловка</v>
          </cell>
        </row>
        <row r="12717">
          <cell r="A12717" t="str">
            <v>37234856000-Целинный с Целинное</v>
          </cell>
        </row>
        <row r="12718">
          <cell r="A12718" t="str">
            <v>37234860000-Южный с Костыгин Лог</v>
          </cell>
        </row>
        <row r="12719">
          <cell r="A12719" t="str">
            <v>37236000000-Частоозерский с Частоозерье</v>
          </cell>
        </row>
        <row r="12720">
          <cell r="A12720" t="str">
            <v>37236800000-Сельсоветы Частоозерского рна</v>
          </cell>
        </row>
        <row r="12721">
          <cell r="A12721" t="str">
            <v>37236804000-Беляковский с Беляковское</v>
          </cell>
        </row>
        <row r="12722">
          <cell r="A12722" t="str">
            <v>37236808000-Бутыринский с Бутырино</v>
          </cell>
        </row>
        <row r="12723">
          <cell r="A12723" t="str">
            <v>37236812000-Восточный с Восточное</v>
          </cell>
        </row>
        <row r="12724">
          <cell r="A12724" t="str">
            <v>37236816000-Долговский с Долгие</v>
          </cell>
        </row>
        <row r="12725">
          <cell r="A12725" t="str">
            <v>37236818000-Лихановский с Лиханово</v>
          </cell>
        </row>
        <row r="12726">
          <cell r="A12726" t="str">
            <v>37236820000-Новотроицкий с Новотроицкое</v>
          </cell>
        </row>
        <row r="12727">
          <cell r="A12727" t="str">
            <v>37236824000-Сивковский с Сивково</v>
          </cell>
        </row>
        <row r="12728">
          <cell r="A12728" t="str">
            <v>37236828000-Частоозерский с Частоозерье</v>
          </cell>
        </row>
        <row r="12729">
          <cell r="A12729" t="str">
            <v>37236832000-Чердынцевский с Чердынцево</v>
          </cell>
        </row>
        <row r="12730">
          <cell r="A12730" t="str">
            <v>37238000000-Шадринский г Шадринск</v>
          </cell>
        </row>
        <row r="12731">
          <cell r="A12731" t="str">
            <v>37238800000-Сельсоветы Шадринского рна</v>
          </cell>
        </row>
        <row r="12732">
          <cell r="A12732" t="str">
            <v>37238803000-Байракский с Байрак</v>
          </cell>
        </row>
        <row r="12733">
          <cell r="A12733" t="str">
            <v>37238805000-Батуринский с Батурино</v>
          </cell>
        </row>
        <row r="12734">
          <cell r="A12734" t="str">
            <v>37238806000-Борчаниновский с Борчаниново</v>
          </cell>
        </row>
        <row r="12735">
          <cell r="A12735" t="str">
            <v>37238808000-Верхозинский с Верхозино</v>
          </cell>
        </row>
        <row r="12736">
          <cell r="A12736" t="str">
            <v>37238811000-Тюленевский с Тюленево</v>
          </cell>
        </row>
        <row r="12737">
          <cell r="A12737" t="str">
            <v>37238814000-Ганинский с Ганино</v>
          </cell>
        </row>
        <row r="12738">
          <cell r="A12738" t="str">
            <v>37238817000-Глубокинский с Глубокое</v>
          </cell>
        </row>
        <row r="12739">
          <cell r="A12739" t="str">
            <v>37238820000-Деминский с Демино</v>
          </cell>
        </row>
        <row r="12740">
          <cell r="A12740" t="str">
            <v>37238824000-Ильтяковский с Ильтяково</v>
          </cell>
        </row>
        <row r="12741">
          <cell r="A12741" t="str">
            <v>37238826000-Ичкинский с Ичкино</v>
          </cell>
        </row>
        <row r="12742">
          <cell r="A12742" t="str">
            <v>37238829000-Кабанский с Большое Кабанье</v>
          </cell>
        </row>
        <row r="12743">
          <cell r="A12743" t="str">
            <v>37238832000-Канашский с Канаши</v>
          </cell>
        </row>
        <row r="12744">
          <cell r="A12744" t="str">
            <v>37238834000-Ключевской д Ключи</v>
          </cell>
        </row>
        <row r="12745">
          <cell r="A12745" t="str">
            <v>37238835000-Коврижский с Коврига</v>
          </cell>
        </row>
        <row r="12746">
          <cell r="A12746" t="str">
            <v>37238837000-Краснозвездинский с Красная Звезда</v>
          </cell>
        </row>
        <row r="12747">
          <cell r="A12747" t="str">
            <v>37238838000-Красномыльский с Красномыльское</v>
          </cell>
        </row>
        <row r="12748">
          <cell r="A12748" t="str">
            <v>37238840000-Краснонивинский с Красная Нива</v>
          </cell>
        </row>
        <row r="12749">
          <cell r="A12749" t="str">
            <v>37238845000-Мальцевский с Мальцево</v>
          </cell>
        </row>
        <row r="12750">
          <cell r="A12750" t="str">
            <v>37238846000-Маслянский с Маслянское</v>
          </cell>
        </row>
        <row r="12751">
          <cell r="A12751" t="str">
            <v>37238849000-Мингалевский с Мингали</v>
          </cell>
        </row>
        <row r="12752">
          <cell r="A12752" t="str">
            <v>37238852000-Мыльниковский с Мыльниково</v>
          </cell>
        </row>
        <row r="12753">
          <cell r="A12753" t="str">
            <v>37238855000-Неонилинский с Неонилинское</v>
          </cell>
        </row>
        <row r="12754">
          <cell r="A12754" t="str">
            <v>37238858000-Нижнеполевской с Нижнеполевское</v>
          </cell>
        </row>
        <row r="12755">
          <cell r="A12755" t="str">
            <v>37238861000-Ольховский с Ольховка</v>
          </cell>
        </row>
        <row r="12756">
          <cell r="A12756" t="str">
            <v>37238864000-Верхнеполевской с Верхняя Полевая</v>
          </cell>
        </row>
        <row r="12757">
          <cell r="A12757" t="str">
            <v>37238867000-Песчанотаволжанский с Песчанотаволжанское</v>
          </cell>
        </row>
        <row r="12758">
          <cell r="A12758" t="str">
            <v>37238869000-Зеленоборский с Зеленоборское</v>
          </cell>
        </row>
        <row r="12759">
          <cell r="A12759" t="str">
            <v>37238875000-Погорельский с Погорелка</v>
          </cell>
        </row>
        <row r="12760">
          <cell r="A12760" t="str">
            <v>37238877000-Понькинский с Понькино</v>
          </cell>
        </row>
        <row r="12761">
          <cell r="A12761" t="str">
            <v>37238880000-Сосновский с Сосновское</v>
          </cell>
        </row>
        <row r="12762">
          <cell r="A12762" t="str">
            <v>37238883000-Сухринский с Сухринское</v>
          </cell>
        </row>
        <row r="12763">
          <cell r="A12763" t="str">
            <v>37238886000-Тарасовский с Тарасова</v>
          </cell>
        </row>
        <row r="12764">
          <cell r="A12764" t="str">
            <v>37238889000-Черемисский с Черемисское</v>
          </cell>
        </row>
        <row r="12765">
          <cell r="A12765" t="str">
            <v>37238892000-Чистопрудненский с Чистопрудное</v>
          </cell>
        </row>
        <row r="12766">
          <cell r="A12766" t="str">
            <v>37238895000-Юлдусский с Юлдус</v>
          </cell>
        </row>
        <row r="12767">
          <cell r="A12767" t="str">
            <v>37240000000-Шатровский с Шатрово</v>
          </cell>
        </row>
        <row r="12768">
          <cell r="A12768" t="str">
            <v>37240800000-Сельсоветы Шатровского рна</v>
          </cell>
        </row>
        <row r="12769">
          <cell r="A12769" t="str">
            <v>37240804000-Бариновский с Барино</v>
          </cell>
        </row>
        <row r="12770">
          <cell r="A12770" t="str">
            <v>37240812000-Дальнекубасовский с Дальняя Кубасова</v>
          </cell>
        </row>
        <row r="12771">
          <cell r="A12771" t="str">
            <v>37240816000-Изъедугинский с Изъедугино</v>
          </cell>
        </row>
        <row r="12772">
          <cell r="A12772" t="str">
            <v>37240820000-Ильинский с Ильино</v>
          </cell>
        </row>
        <row r="12773">
          <cell r="A12773" t="str">
            <v>37240824000-Камышевский с Камышевка</v>
          </cell>
        </row>
        <row r="12774">
          <cell r="A12774" t="str">
            <v>37240828000-Кодской с Кодское</v>
          </cell>
        </row>
        <row r="12775">
          <cell r="A12775" t="str">
            <v>37240832000-Кондинский с Кондинское</v>
          </cell>
        </row>
        <row r="12776">
          <cell r="A12776" t="str">
            <v>37240836000-Кызылбаевский с Кызылбай</v>
          </cell>
        </row>
        <row r="12777">
          <cell r="A12777" t="str">
            <v>37240840000-Мехонский с Мехонское</v>
          </cell>
        </row>
        <row r="12778">
          <cell r="A12778" t="str">
            <v>37240844000-Мостовский с Мостовское</v>
          </cell>
        </row>
        <row r="12779">
          <cell r="A12779" t="str">
            <v>37240848000-Ожогинский с Ожогино</v>
          </cell>
        </row>
        <row r="12780">
          <cell r="A12780" t="str">
            <v>37240852000-Самохваловский с Самохвалово</v>
          </cell>
        </row>
        <row r="12781">
          <cell r="A12781" t="str">
            <v>37240856000-Спицынский с Спицыно</v>
          </cell>
        </row>
        <row r="12782">
          <cell r="A12782" t="str">
            <v>37240860000-Терсюкский с Терсюкское</v>
          </cell>
        </row>
        <row r="12783">
          <cell r="A12783" t="str">
            <v>37240864000-Шатровский с Шатрово</v>
          </cell>
        </row>
        <row r="12784">
          <cell r="A12784" t="str">
            <v>37240868000-Широковский с Широково</v>
          </cell>
        </row>
        <row r="12785">
          <cell r="A12785" t="str">
            <v>37240872000-Яутлинский с Яутла</v>
          </cell>
        </row>
        <row r="12786">
          <cell r="A12786" t="str">
            <v>37242000000-Шумихинский г Шумиха</v>
          </cell>
        </row>
        <row r="12787">
          <cell r="A12787" t="str">
            <v>37242500000-Города районного подчинения Шумихинского рна</v>
          </cell>
        </row>
        <row r="12788">
          <cell r="A12788" t="str">
            <v>37242501000-Шумиха</v>
          </cell>
        </row>
        <row r="12789">
          <cell r="A12789" t="str">
            <v>37242800000-Сельсоветы Шумихинского рна</v>
          </cell>
        </row>
        <row r="12790">
          <cell r="A12790" t="str">
            <v>37242804000-Благовещенский с Благовещенское</v>
          </cell>
        </row>
        <row r="12791">
          <cell r="A12791" t="str">
            <v>37242808000-Большевисткий с Крутая Горка</v>
          </cell>
        </row>
        <row r="12792">
          <cell r="A12792" t="str">
            <v>37242812000-Галкинский с Галкино</v>
          </cell>
        </row>
        <row r="12793">
          <cell r="A12793" t="str">
            <v>37242816000-Каменский с Каменное</v>
          </cell>
        </row>
        <row r="12794">
          <cell r="A12794" t="str">
            <v>37242820000-Карачельский с Карачельское</v>
          </cell>
        </row>
        <row r="12795">
          <cell r="A12795" t="str">
            <v>37242824000-Кипельский с Кипель</v>
          </cell>
        </row>
        <row r="12796">
          <cell r="A12796" t="str">
            <v>37242828000-Кушмянский с Кушма</v>
          </cell>
        </row>
        <row r="12797">
          <cell r="A12797" t="str">
            <v>37242830000-МалоДюрягинский с Малое Дюрягино</v>
          </cell>
        </row>
        <row r="12798">
          <cell r="A12798" t="str">
            <v>37242832000-Березовский с Березово</v>
          </cell>
        </row>
        <row r="12799">
          <cell r="A12799" t="str">
            <v>37242840000-Прошкинский с Прошкино</v>
          </cell>
        </row>
        <row r="12800">
          <cell r="A12800" t="str">
            <v>37242844000-Птичанский с Птичье</v>
          </cell>
        </row>
        <row r="12801">
          <cell r="A12801" t="str">
            <v>37242848000-Рижский с Большая Рига</v>
          </cell>
        </row>
        <row r="12802">
          <cell r="A12802" t="str">
            <v>37242852000-Стариковский с Стариково</v>
          </cell>
        </row>
        <row r="12803">
          <cell r="A12803" t="str">
            <v>37242856000-Столбовский с Столбово</v>
          </cell>
        </row>
        <row r="12804">
          <cell r="A12804" t="str">
            <v>37242860000-Травянский с Травяное</v>
          </cell>
        </row>
        <row r="12805">
          <cell r="A12805" t="str">
            <v>37242864000-Трусиловский с Трусилово</v>
          </cell>
        </row>
        <row r="12806">
          <cell r="A12806" t="str">
            <v>37244000000-Щучанский г Щучье</v>
          </cell>
        </row>
        <row r="12807">
          <cell r="A12807" t="str">
            <v>37244500000-Города районного подчинения Щучанского рна</v>
          </cell>
        </row>
        <row r="12808">
          <cell r="A12808" t="str">
            <v>37244501000-Щучье</v>
          </cell>
        </row>
        <row r="12809">
          <cell r="A12809" t="str">
            <v>37244800000-Сельсоветы Щучанского рна</v>
          </cell>
        </row>
        <row r="12810">
          <cell r="A12810" t="str">
            <v>37244804000-Белоярский с Белоярское</v>
          </cell>
        </row>
        <row r="12811">
          <cell r="A12811" t="str">
            <v>37244808000-Зайковский с Зайково</v>
          </cell>
        </row>
        <row r="12812">
          <cell r="A12812" t="str">
            <v>37244812000-Варгановский с Варгановское</v>
          </cell>
        </row>
        <row r="12813">
          <cell r="A12813" t="str">
            <v>37244816000-Каясанский с Каясан</v>
          </cell>
        </row>
        <row r="12814">
          <cell r="A12814" t="str">
            <v>37244820000-Майковский с Майка</v>
          </cell>
        </row>
        <row r="12815">
          <cell r="A12815" t="str">
            <v>37244822000-Медведский д Медведское</v>
          </cell>
        </row>
        <row r="12816">
          <cell r="A12816" t="str">
            <v>37244824000-Николаевский с Николаевка</v>
          </cell>
        </row>
        <row r="12817">
          <cell r="A12817" t="str">
            <v>37244828000-Нифанский с Нифанка</v>
          </cell>
        </row>
        <row r="12818">
          <cell r="A12818" t="str">
            <v>37244832000-Песчанский с Песчанское</v>
          </cell>
        </row>
        <row r="12819">
          <cell r="A12819" t="str">
            <v>37244836000-Петровский с Петровское</v>
          </cell>
        </row>
        <row r="12820">
          <cell r="A12820" t="str">
            <v>37244838000-Пивкинский с Пивкино</v>
          </cell>
        </row>
        <row r="12821">
          <cell r="A12821" t="str">
            <v>37244840000-Пуктышский с Пуктыш</v>
          </cell>
        </row>
        <row r="12822">
          <cell r="A12822" t="str">
            <v>37244844000-Сухоборский с Сухоборское</v>
          </cell>
        </row>
        <row r="12823">
          <cell r="A12823" t="str">
            <v>37244846000-Тунгуйский с Тунгуй</v>
          </cell>
        </row>
        <row r="12824">
          <cell r="A12824" t="str">
            <v>37244848000-Чистовский с Чистое</v>
          </cell>
        </row>
        <row r="12825">
          <cell r="A12825" t="str">
            <v>37244852000-Чумлякский с Чумляк</v>
          </cell>
        </row>
        <row r="12826">
          <cell r="A12826" t="str">
            <v>37246000000-Юргамышский рп Юргамыш</v>
          </cell>
        </row>
        <row r="12827">
          <cell r="A12827" t="str">
            <v>37246550000-Поселки городского типа Юргамышского рна</v>
          </cell>
        </row>
        <row r="12828">
          <cell r="A12828" t="str">
            <v>37246551000-Юргамыш</v>
          </cell>
        </row>
        <row r="12829">
          <cell r="A12829" t="str">
            <v>37246800000-Сельсоветы Юргамышского рна</v>
          </cell>
        </row>
        <row r="12830">
          <cell r="A12830" t="str">
            <v>37246804000-Вилкинский с Вилкино</v>
          </cell>
        </row>
        <row r="12831">
          <cell r="A12831" t="str">
            <v>37246808000-Гагарьевский с Гагарье</v>
          </cell>
        </row>
        <row r="12832">
          <cell r="A12832" t="str">
            <v>37246812000-Гороховский с Горохово</v>
          </cell>
        </row>
        <row r="12833">
          <cell r="A12833" t="str">
            <v>37246816000-Карасинский с Караси</v>
          </cell>
        </row>
        <row r="12834">
          <cell r="A12834" t="str">
            <v>37246820000-Кипельский с Кипель</v>
          </cell>
        </row>
        <row r="12835">
          <cell r="A12835" t="str">
            <v>37246824000-Кислянский с Кислянское</v>
          </cell>
        </row>
        <row r="12836">
          <cell r="A12836" t="str">
            <v>37246828000-Красноуральский с Красный Уралец</v>
          </cell>
        </row>
        <row r="12837">
          <cell r="A12837" t="str">
            <v>37246832000-Малобеловский с Малое Белое</v>
          </cell>
        </row>
        <row r="12838">
          <cell r="A12838" t="str">
            <v>37246836000-Островской с Губерля</v>
          </cell>
        </row>
        <row r="12839">
          <cell r="A12839" t="str">
            <v>37246838000-Песковский с Пески</v>
          </cell>
        </row>
        <row r="12840">
          <cell r="A12840" t="str">
            <v>37246840000-Скоблинский с Скоблино</v>
          </cell>
        </row>
        <row r="12841">
          <cell r="A12841" t="str">
            <v>37246841000-Таловский с Таловка</v>
          </cell>
        </row>
        <row r="12842">
          <cell r="A12842" t="str">
            <v>37246842000-Фадюшинский д Фадюшино</v>
          </cell>
        </row>
        <row r="12843">
          <cell r="A12843" t="str">
            <v>37246844000-Чинеевский с Чинеево</v>
          </cell>
        </row>
        <row r="12844">
          <cell r="A12844" t="str">
            <v>37400000000-Города областного подчинения Курганской области</v>
          </cell>
        </row>
        <row r="12845">
          <cell r="A12845" t="str">
            <v>37401000000-Курган</v>
          </cell>
        </row>
        <row r="12846">
          <cell r="A12846" t="str">
            <v>37405000000-Шадринск</v>
          </cell>
        </row>
        <row r="12847">
          <cell r="A12847" t="str">
            <v>38000000000-Курская область г Курск</v>
          </cell>
        </row>
        <row r="12848">
          <cell r="A12848" t="str">
            <v>38200000000-Районы Курской области</v>
          </cell>
        </row>
        <row r="12849">
          <cell r="A12849" t="str">
            <v>38202000000-Беловский сл Белая</v>
          </cell>
        </row>
        <row r="12850">
          <cell r="A12850" t="str">
            <v>38202800000-Сельсоветы Беловского рна</v>
          </cell>
        </row>
        <row r="12851">
          <cell r="A12851" t="str">
            <v>38202804000-Беличанский с Белица</v>
          </cell>
        </row>
        <row r="12852">
          <cell r="A12852" t="str">
            <v>38202808000-Беловский сл Белая</v>
          </cell>
        </row>
        <row r="12853">
          <cell r="A12853" t="str">
            <v>38202812000-Бобравский с Бобрава</v>
          </cell>
        </row>
        <row r="12854">
          <cell r="A12854" t="str">
            <v>38202816000-Вишневский с Вишнево</v>
          </cell>
        </row>
        <row r="12855">
          <cell r="A12855" t="str">
            <v>38202820000-Гирьянский д Гирьи</v>
          </cell>
        </row>
        <row r="12856">
          <cell r="A12856" t="str">
            <v>38202824000-Долгобудский с Долгие Буды</v>
          </cell>
        </row>
        <row r="12857">
          <cell r="A12857" t="str">
            <v>38202828000-Ильковский с Илек</v>
          </cell>
        </row>
        <row r="12858">
          <cell r="A12858" t="str">
            <v>38202829000-Камышанский с Камышное</v>
          </cell>
        </row>
        <row r="12859">
          <cell r="A12859" t="str">
            <v>38202830000-Коммунаровский п Коммунар</v>
          </cell>
        </row>
        <row r="12860">
          <cell r="A12860" t="str">
            <v>38202832000-Кондратовский с Кондратовка</v>
          </cell>
        </row>
        <row r="12861">
          <cell r="A12861" t="str">
            <v>38202836000-Корочанский д Корочка</v>
          </cell>
        </row>
        <row r="12862">
          <cell r="A12862" t="str">
            <v>38202838000-Малосолдатский с Малое Солдатское</v>
          </cell>
        </row>
        <row r="12863">
          <cell r="A12863" t="str">
            <v>38202840000-Мокрушанский с Мокрушино</v>
          </cell>
        </row>
        <row r="12864">
          <cell r="A12864" t="str">
            <v>38202844000-Озерковский с Озерки</v>
          </cell>
        </row>
        <row r="12865">
          <cell r="A12865" t="str">
            <v>38202848000-Октябрьский х Пенский</v>
          </cell>
        </row>
        <row r="12866">
          <cell r="A12866" t="str">
            <v>38202852000-Пенский с Пены</v>
          </cell>
        </row>
        <row r="12867">
          <cell r="A12867" t="str">
            <v>38202854000-Песчанский с Песчаное</v>
          </cell>
        </row>
        <row r="12868">
          <cell r="A12868" t="str">
            <v>38202860000-Щеголянский с Щеголек</v>
          </cell>
        </row>
        <row r="12869">
          <cell r="A12869" t="str">
            <v>38203000000-Большесолдатский с Большое Солдатское</v>
          </cell>
        </row>
        <row r="12870">
          <cell r="A12870" t="str">
            <v>38203800000-Сельсоветы Большесолдатского рна</v>
          </cell>
        </row>
        <row r="12871">
          <cell r="A12871" t="str">
            <v>38203803000-Большесолдатский с Большое Солдатское</v>
          </cell>
        </row>
        <row r="12872">
          <cell r="A12872" t="str">
            <v>38203809000-Борщенский с Борщень</v>
          </cell>
        </row>
        <row r="12873">
          <cell r="A12873" t="str">
            <v>38203812000-Волоконский с Волоконск</v>
          </cell>
        </row>
        <row r="12874">
          <cell r="A12874" t="str">
            <v>38203822000-Извековский д Извеково</v>
          </cell>
        </row>
        <row r="12875">
          <cell r="A12875" t="str">
            <v>38203825000-Любимовский с Любимовка</v>
          </cell>
        </row>
        <row r="12876">
          <cell r="A12876" t="str">
            <v>38203827000-Любостанский с Любостань</v>
          </cell>
        </row>
        <row r="12877">
          <cell r="A12877" t="str">
            <v>38203830000-Нижнегридинский д Нижнее Гридино</v>
          </cell>
        </row>
        <row r="12878">
          <cell r="A12878" t="str">
            <v>38203845000-Ржавский д Ржава</v>
          </cell>
        </row>
        <row r="12879">
          <cell r="A12879" t="str">
            <v>38203848000-Розгребельский с Розгребли</v>
          </cell>
        </row>
        <row r="12880">
          <cell r="A12880" t="str">
            <v>38203851000-Саморядовский д Саморядово</v>
          </cell>
        </row>
        <row r="12881">
          <cell r="A12881" t="str">
            <v>38203854000-Скороднянский с Скородное</v>
          </cell>
        </row>
        <row r="12882">
          <cell r="A12882" t="str">
            <v>38203857000-Сторожевский с Сторожевое</v>
          </cell>
        </row>
        <row r="12883">
          <cell r="A12883" t="str">
            <v>38204000000-Глушковский рп Глушково</v>
          </cell>
        </row>
        <row r="12884">
          <cell r="A12884" t="str">
            <v>38204550000-Поселки городского типа Глушковского рна</v>
          </cell>
        </row>
        <row r="12885">
          <cell r="A12885" t="str">
            <v>38204551000-Глушково</v>
          </cell>
        </row>
        <row r="12886">
          <cell r="A12886" t="str">
            <v>38204555000-Теткино</v>
          </cell>
        </row>
        <row r="12887">
          <cell r="A12887" t="str">
            <v>38204800000-Сельсоветы Глушковского рна</v>
          </cell>
        </row>
        <row r="12888">
          <cell r="A12888" t="str">
            <v>38204804000-Алексеевский с Алексеевка</v>
          </cell>
        </row>
        <row r="12889">
          <cell r="A12889" t="str">
            <v>38204812000-Веселовский с Веселое</v>
          </cell>
        </row>
        <row r="12890">
          <cell r="A12890" t="str">
            <v>38204816000-Дроновский с Дроновка</v>
          </cell>
        </row>
        <row r="12891">
          <cell r="A12891" t="str">
            <v>38204820000-Званновский с Званное</v>
          </cell>
        </row>
        <row r="12892">
          <cell r="A12892" t="str">
            <v>38204824000-Карыжский с Карыж</v>
          </cell>
        </row>
        <row r="12893">
          <cell r="A12893" t="str">
            <v>38204828000-Кобыльский с Кобылки</v>
          </cell>
        </row>
        <row r="12894">
          <cell r="A12894" t="str">
            <v>38204832000-Коровяковский с Коровяковка</v>
          </cell>
        </row>
        <row r="12895">
          <cell r="A12895" t="str">
            <v>38204836000-Кульбакинский с Кульбаки</v>
          </cell>
        </row>
        <row r="12896">
          <cell r="A12896" t="str">
            <v>38204838000-Лещиновский д Лещиновка</v>
          </cell>
        </row>
        <row r="12897">
          <cell r="A12897" t="str">
            <v>38204840000-Марковский с Марково</v>
          </cell>
        </row>
        <row r="12898">
          <cell r="A12898" t="str">
            <v>38204844000-Нижнемордокский с Нижний Мордок</v>
          </cell>
        </row>
        <row r="12899">
          <cell r="A12899" t="str">
            <v>38204848000-Поповолежачанский с ПоповоЛежачи</v>
          </cell>
        </row>
        <row r="12900">
          <cell r="A12900" t="str">
            <v>38204852000-Сергеевский с Сергеевка</v>
          </cell>
        </row>
        <row r="12901">
          <cell r="A12901" t="str">
            <v>38204856000-Сухиновский с Сухиновка</v>
          </cell>
        </row>
        <row r="12902">
          <cell r="A12902" t="str">
            <v>38206000000-Горшеченский рп Горшечное</v>
          </cell>
        </row>
        <row r="12903">
          <cell r="A12903" t="str">
            <v>38206550000-Поселки городского типа Горшеченского рна</v>
          </cell>
        </row>
        <row r="12904">
          <cell r="A12904" t="str">
            <v>38206551000-Горшечное</v>
          </cell>
        </row>
        <row r="12905">
          <cell r="A12905" t="str">
            <v>38206800000-Сельсоветы Горшеченского рна</v>
          </cell>
        </row>
        <row r="12906">
          <cell r="A12906" t="str">
            <v>38206804000-Богатыревский с Богатырево</v>
          </cell>
        </row>
        <row r="12907">
          <cell r="A12907" t="str">
            <v>38206808000-Быковский с Быково</v>
          </cell>
        </row>
        <row r="12908">
          <cell r="A12908" t="str">
            <v>38206812000-Знаменский с Знаменка</v>
          </cell>
        </row>
        <row r="12909">
          <cell r="A12909" t="str">
            <v>38206816000-Ключевский с Ключ</v>
          </cell>
        </row>
        <row r="12910">
          <cell r="A12910" t="str">
            <v>38206824000-Куньевский с Кунье</v>
          </cell>
        </row>
        <row r="12911">
          <cell r="A12911" t="str">
            <v>38206828000-Нижнеборковский с Нижние Борки</v>
          </cell>
        </row>
        <row r="12912">
          <cell r="A12912" t="str">
            <v>38206832000-Никольский с Никольское</v>
          </cell>
        </row>
        <row r="12913">
          <cell r="A12913" t="str">
            <v>38206836000-Новомеловский с Новомеловое</v>
          </cell>
        </row>
        <row r="12914">
          <cell r="A12914" t="str">
            <v>38206844000-Солдатский с Солдатское</v>
          </cell>
        </row>
        <row r="12915">
          <cell r="A12915" t="str">
            <v>38206848000-Сосновский с Сосновка</v>
          </cell>
        </row>
        <row r="12916">
          <cell r="A12916" t="str">
            <v>38206852000-Среднеапоченский с Средние Апочки</v>
          </cell>
        </row>
        <row r="12917">
          <cell r="A12917" t="str">
            <v>38206856000-Среднедороженский с Среднедорожное</v>
          </cell>
        </row>
        <row r="12918">
          <cell r="A12918" t="str">
            <v>38206860000-Старороговский с Старое Роговое</v>
          </cell>
        </row>
        <row r="12919">
          <cell r="A12919" t="str">
            <v>38206868000-Удобенский с Удобное</v>
          </cell>
        </row>
        <row r="12920">
          <cell r="A12920" t="str">
            <v>38206872000-Ясеновский с Ясенки</v>
          </cell>
        </row>
        <row r="12921">
          <cell r="A12921" t="str">
            <v>38208000000-Дмитриевский г ДмитриевЛьговский</v>
          </cell>
        </row>
        <row r="12922">
          <cell r="A12922" t="str">
            <v>38208500000-Города районного подчинения Дмитриевского рна</v>
          </cell>
        </row>
        <row r="12923">
          <cell r="A12923" t="str">
            <v>38208501000-ДмитриевЛьговский</v>
          </cell>
        </row>
        <row r="12924">
          <cell r="A12924" t="str">
            <v>38208550000-Поселки городского типа Дмитриевского рна</v>
          </cell>
        </row>
        <row r="12925">
          <cell r="A12925" t="str">
            <v>38208554000-Первоавгустовский</v>
          </cell>
        </row>
        <row r="12926">
          <cell r="A12926" t="str">
            <v>38208800000-Сельсоветы Дмитриевского рна</v>
          </cell>
        </row>
        <row r="12927">
          <cell r="A12927" t="str">
            <v>38208804000-Березовский с Береза</v>
          </cell>
        </row>
        <row r="12928">
          <cell r="A12928" t="str">
            <v>38208808000-Бычковский с Бычки</v>
          </cell>
        </row>
        <row r="12929">
          <cell r="A12929" t="str">
            <v>38208812000-Генеральшинский д Щербачево</v>
          </cell>
        </row>
        <row r="12930">
          <cell r="A12930" t="str">
            <v>38208816000-Дерюгинский с Дерюгино</v>
          </cell>
        </row>
        <row r="12931">
          <cell r="A12931" t="str">
            <v>38208820000-Крупецкой с Крупец</v>
          </cell>
        </row>
        <row r="12932">
          <cell r="A12932" t="str">
            <v>38208824000-Меловский с Меловое</v>
          </cell>
        </row>
        <row r="12933">
          <cell r="A12933" t="str">
            <v>38208828000-Неварьский с Неварь</v>
          </cell>
        </row>
        <row r="12934">
          <cell r="A12934" t="str">
            <v>38208832000-Новопершинский д Новая Першина</v>
          </cell>
        </row>
        <row r="12935">
          <cell r="A12935" t="str">
            <v>38208836000-Пальцевский с Пальцево</v>
          </cell>
        </row>
        <row r="12936">
          <cell r="A12936" t="str">
            <v>38208840000-Погодинский с Погодино</v>
          </cell>
        </row>
        <row r="12937">
          <cell r="A12937" t="str">
            <v>38208844000-Поповкинский с Поповкино</v>
          </cell>
        </row>
        <row r="12938">
          <cell r="A12938" t="str">
            <v>38208848000-Почепский с Почепное</v>
          </cell>
        </row>
        <row r="12939">
          <cell r="A12939" t="str">
            <v>38208852000-Селинский с Селино</v>
          </cell>
        </row>
        <row r="12940">
          <cell r="A12940" t="str">
            <v>38208856000-Снижанский с Снижа</v>
          </cell>
        </row>
        <row r="12941">
          <cell r="A12941" t="str">
            <v>38208860000-Старогородский с Старый Город</v>
          </cell>
        </row>
        <row r="12942">
          <cell r="A12942" t="str">
            <v>38208864000-Фатеевский с Фатеевка</v>
          </cell>
        </row>
        <row r="12943">
          <cell r="A12943" t="str">
            <v>38208868000-Харасейский д Харасея</v>
          </cell>
        </row>
        <row r="12944">
          <cell r="A12944" t="str">
            <v>38208872000-Черневский с Черневка</v>
          </cell>
        </row>
        <row r="12945">
          <cell r="A12945" t="str">
            <v>38210000000-Железногорский г Железногорск</v>
          </cell>
        </row>
        <row r="12946">
          <cell r="A12946" t="str">
            <v>38210550000-Поселки городского типа Железногорского рна</v>
          </cell>
        </row>
        <row r="12947">
          <cell r="A12947" t="str">
            <v>38210560000-Магнитный</v>
          </cell>
        </row>
        <row r="12948">
          <cell r="A12948" t="str">
            <v>38210800000-Сельсоветы Железногорского рна</v>
          </cell>
        </row>
        <row r="12949">
          <cell r="A12949" t="str">
            <v>38210804000-Андросовский с Андросово</v>
          </cell>
        </row>
        <row r="12950">
          <cell r="A12950" t="str">
            <v>38210806000-Басовский д Басово</v>
          </cell>
        </row>
        <row r="12951">
          <cell r="A12951" t="str">
            <v>38210808000-Копенский д Копенки</v>
          </cell>
        </row>
        <row r="12952">
          <cell r="A12952" t="str">
            <v>38210810000-Веретенинский с Веретенино</v>
          </cell>
        </row>
        <row r="12953">
          <cell r="A12953" t="str">
            <v>38210812000-Волковский с Волково</v>
          </cell>
        </row>
        <row r="12954">
          <cell r="A12954" t="str">
            <v>38210814000-Городновский д Городное</v>
          </cell>
        </row>
        <row r="12955">
          <cell r="A12955" t="str">
            <v>38210816000-Линецкий с Линец</v>
          </cell>
        </row>
        <row r="12956">
          <cell r="A12956" t="str">
            <v>38210820000-Михайловский сл Михайловка</v>
          </cell>
        </row>
        <row r="12957">
          <cell r="A12957" t="str">
            <v>38210822000-Нижнеждановский д Нижнее Жданово</v>
          </cell>
        </row>
        <row r="12958">
          <cell r="A12958" t="str">
            <v>38210824000-Новоандросовский п Новоандросово</v>
          </cell>
        </row>
        <row r="12959">
          <cell r="A12959" t="str">
            <v>38210828000-Кармановский с Карманово</v>
          </cell>
        </row>
        <row r="12960">
          <cell r="A12960" t="str">
            <v>38210832000-Разветьевский с Разветье</v>
          </cell>
        </row>
        <row r="12961">
          <cell r="A12961" t="str">
            <v>38210836000-Расторогский д Клишино</v>
          </cell>
        </row>
        <row r="12962">
          <cell r="A12962" t="str">
            <v>38210840000-Рышковский с Рышково</v>
          </cell>
        </row>
        <row r="12963">
          <cell r="A12963" t="str">
            <v>38210843000-Снецкой д Снецкое</v>
          </cell>
        </row>
        <row r="12964">
          <cell r="A12964" t="str">
            <v>38210846000-Студенокский д Студенок</v>
          </cell>
        </row>
        <row r="12965">
          <cell r="A12965" t="str">
            <v>38210848000-Троицкий с Троицкое</v>
          </cell>
        </row>
        <row r="12966">
          <cell r="A12966" t="str">
            <v>38210852000-Трояновский с Трояново</v>
          </cell>
        </row>
        <row r="12967">
          <cell r="A12967" t="str">
            <v>38212000000-Золотухинский рп Золотухино</v>
          </cell>
        </row>
        <row r="12968">
          <cell r="A12968" t="str">
            <v>38212550000-Поселки городского типа Золотухинского рна</v>
          </cell>
        </row>
        <row r="12969">
          <cell r="A12969" t="str">
            <v>38212551000-Золотухино</v>
          </cell>
        </row>
        <row r="12970">
          <cell r="A12970" t="str">
            <v>38212800000-Сельсоветы Золотухинского рна</v>
          </cell>
        </row>
        <row r="12971">
          <cell r="A12971" t="str">
            <v>38212804000-Ануфриевский с 2я Казанка</v>
          </cell>
        </row>
        <row r="12972">
          <cell r="A12972" t="str">
            <v>38212806000-Апальковский д Апальково</v>
          </cell>
        </row>
        <row r="12973">
          <cell r="A12973" t="str">
            <v>38212808000-БелоКолодезский с Белый Колодезь</v>
          </cell>
        </row>
        <row r="12974">
          <cell r="A12974" t="str">
            <v>38212812000-Будановский д Будановка</v>
          </cell>
        </row>
        <row r="12975">
          <cell r="A12975" t="str">
            <v>38212816000-Вереитиновский с Коптевка</v>
          </cell>
        </row>
        <row r="12976">
          <cell r="A12976" t="str">
            <v>38212820000-Воробьевский д 1я Воробьевка</v>
          </cell>
        </row>
        <row r="12977">
          <cell r="A12977" t="str">
            <v>38212824000-Гремяченский с Гремячка</v>
          </cell>
        </row>
        <row r="12978">
          <cell r="A12978" t="str">
            <v>38212828000-Дмитриевский с Дмитриевка</v>
          </cell>
        </row>
        <row r="12979">
          <cell r="A12979" t="str">
            <v>38212832000-Донской рп Золотухино</v>
          </cell>
        </row>
        <row r="12980">
          <cell r="A12980" t="str">
            <v>38212836000-Зиборовский д Зиборово</v>
          </cell>
        </row>
        <row r="12981">
          <cell r="A12981" t="str">
            <v>38212844000-Новоспасский с 1е Новоспасское</v>
          </cell>
        </row>
        <row r="12982">
          <cell r="A12982" t="str">
            <v>38212852000-Революционный д Революционное</v>
          </cell>
        </row>
        <row r="12983">
          <cell r="A12983" t="str">
            <v>38212856000-Свободинский м Свобода</v>
          </cell>
        </row>
        <row r="12984">
          <cell r="A12984" t="str">
            <v>38212860000-Седмиховский д Седмиховка</v>
          </cell>
        </row>
        <row r="12985">
          <cell r="A12985" t="str">
            <v>38212864000-Сергиевский с Сергиевское</v>
          </cell>
        </row>
        <row r="12986">
          <cell r="A12986" t="str">
            <v>38212866000-Солнечный п Солнечный</v>
          </cell>
        </row>
        <row r="12987">
          <cell r="A12987" t="str">
            <v>38212868000-Тазовский с Тазово</v>
          </cell>
        </row>
        <row r="12988">
          <cell r="A12988" t="str">
            <v>38212872000-Фентисовский с Фентисово</v>
          </cell>
        </row>
        <row r="12989">
          <cell r="A12989" t="str">
            <v>38212876000-Шестопаловский д Демякино</v>
          </cell>
        </row>
        <row r="12990">
          <cell r="A12990" t="str">
            <v>38214000000-Касторенский рп Касторное</v>
          </cell>
        </row>
        <row r="12991">
          <cell r="A12991" t="str">
            <v>38214550000-Поселки городского типа Касторенского рна</v>
          </cell>
        </row>
        <row r="12992">
          <cell r="A12992" t="str">
            <v>38214551000-Касторное</v>
          </cell>
        </row>
        <row r="12993">
          <cell r="A12993" t="str">
            <v>38214553000-Новокасторное</v>
          </cell>
        </row>
        <row r="12994">
          <cell r="A12994" t="str">
            <v>38214554000-Олымский</v>
          </cell>
        </row>
        <row r="12995">
          <cell r="A12995" t="str">
            <v>38214800000-Сельсоветы Касторенского рна</v>
          </cell>
        </row>
        <row r="12996">
          <cell r="A12996" t="str">
            <v>38214804000-Азаровский п Садовый</v>
          </cell>
        </row>
        <row r="12997">
          <cell r="A12997" t="str">
            <v>38214808000-Алексеевский п Александровский</v>
          </cell>
        </row>
        <row r="12998">
          <cell r="A12998" t="str">
            <v>38214810000-Андреевский д Андреевка</v>
          </cell>
        </row>
        <row r="12999">
          <cell r="A12999" t="str">
            <v>38214812000-Бычковский с Бычок</v>
          </cell>
        </row>
        <row r="13000">
          <cell r="A13000" t="str">
            <v>38214816000-Верхнеграйворонский с Верхняя Грайворонка</v>
          </cell>
        </row>
        <row r="13001">
          <cell r="A13001" t="str">
            <v>38214820000-Верхотопенский с Верхотопье</v>
          </cell>
        </row>
        <row r="13002">
          <cell r="A13002" t="str">
            <v>38214822000-Вознесеновский с Вознесеновка</v>
          </cell>
        </row>
        <row r="13003">
          <cell r="A13003" t="str">
            <v>38214824000-Горяиновский с Горяиново</v>
          </cell>
        </row>
        <row r="13004">
          <cell r="A13004" t="str">
            <v>38214828000-Егорьевский д Егорьевка</v>
          </cell>
        </row>
        <row r="13005">
          <cell r="A13005" t="str">
            <v>38214832000-Жерновецкий с Жерновец</v>
          </cell>
        </row>
        <row r="13006">
          <cell r="A13006" t="str">
            <v>38214836000-Котовский с Котовка</v>
          </cell>
        </row>
        <row r="13007">
          <cell r="A13007" t="str">
            <v>38214840000-Краснодолинский с Красная Долина</v>
          </cell>
        </row>
        <row r="13008">
          <cell r="A13008" t="str">
            <v>38214844000-Краснознаменский с Олым</v>
          </cell>
        </row>
        <row r="13009">
          <cell r="A13009" t="str">
            <v>38214848000-Лачиновский п Лачиново</v>
          </cell>
        </row>
        <row r="13010">
          <cell r="A13010" t="str">
            <v>38214852000-Ленинский п Ленинский</v>
          </cell>
        </row>
        <row r="13011">
          <cell r="A13011" t="str">
            <v>38214856000-Мелавский с Мелавка</v>
          </cell>
        </row>
        <row r="13012">
          <cell r="A13012" t="str">
            <v>38214860000-Цветоченский п Цветочный</v>
          </cell>
        </row>
        <row r="13013">
          <cell r="A13013" t="str">
            <v>38214864000-Ореховский с Орехово</v>
          </cell>
        </row>
        <row r="13014">
          <cell r="A13014" t="str">
            <v>38214868000-Погожевский с Погожево</v>
          </cell>
        </row>
        <row r="13015">
          <cell r="A13015" t="str">
            <v>38214872000-Семеновский с Семеновка</v>
          </cell>
        </row>
        <row r="13016">
          <cell r="A13016" t="str">
            <v>38214876000-Успенский с Успенка</v>
          </cell>
        </row>
        <row r="13017">
          <cell r="A13017" t="str">
            <v>38216000000-Конышевский рп Конышевка</v>
          </cell>
        </row>
        <row r="13018">
          <cell r="A13018" t="str">
            <v>38216550000-Поселки городского типа Конышевского рна</v>
          </cell>
        </row>
        <row r="13019">
          <cell r="A13019" t="str">
            <v>38216551000-Конышевка</v>
          </cell>
        </row>
        <row r="13020">
          <cell r="A13020" t="str">
            <v>38216800000-Сельсоветы Конышевского рна</v>
          </cell>
        </row>
        <row r="13021">
          <cell r="A13021" t="str">
            <v>38216804000-Беляевский с Беляево</v>
          </cell>
        </row>
        <row r="13022">
          <cell r="A13022" t="str">
            <v>38216808000-Ваблинский с Вабля</v>
          </cell>
        </row>
        <row r="13023">
          <cell r="A13023" t="str">
            <v>38216812000-Глазовский с Глазово</v>
          </cell>
        </row>
        <row r="13024">
          <cell r="A13024" t="str">
            <v>38216816000-Жигаевский с Жигаево</v>
          </cell>
        </row>
        <row r="13025">
          <cell r="A13025" t="str">
            <v>38216820000-Захарковский с Захарково</v>
          </cell>
        </row>
        <row r="13026">
          <cell r="A13026" t="str">
            <v>38216824000-Макаропетровский с МакароПетровское</v>
          </cell>
        </row>
        <row r="13027">
          <cell r="A13027" t="str">
            <v>38216826000-Малогородьковский с Малое Городьково</v>
          </cell>
        </row>
        <row r="13028">
          <cell r="A13028" t="str">
            <v>38216828000-Машкинский с Машкино</v>
          </cell>
        </row>
        <row r="13029">
          <cell r="A13029" t="str">
            <v>38216832000-Наумовский с Наумовка</v>
          </cell>
        </row>
        <row r="13030">
          <cell r="A13030" t="str">
            <v>38216836000-Платавский д Кашара</v>
          </cell>
        </row>
        <row r="13031">
          <cell r="A13031" t="str">
            <v>38216840000-Прилепский д Прилепы</v>
          </cell>
        </row>
        <row r="13032">
          <cell r="A13032" t="str">
            <v>38216842000-Рыжковский с Рыжково</v>
          </cell>
        </row>
        <row r="13033">
          <cell r="A13033" t="str">
            <v>38216843000-Севенский д Севенки</v>
          </cell>
        </row>
        <row r="13034">
          <cell r="A13034" t="str">
            <v>38216844000-Старобелицкий с Старая Белица</v>
          </cell>
        </row>
        <row r="13035">
          <cell r="A13035" t="str">
            <v>38216846000-Черниченский с Черничено</v>
          </cell>
        </row>
        <row r="13036">
          <cell r="A13036" t="str">
            <v>38216848000-Ширковский с Ширково</v>
          </cell>
        </row>
        <row r="13037">
          <cell r="A13037" t="str">
            <v>38216852000-Шустовский с Шустово</v>
          </cell>
        </row>
        <row r="13038">
          <cell r="A13038" t="str">
            <v>38216856000-Яндовищенский с Яндовище</v>
          </cell>
        </row>
        <row r="13039">
          <cell r="A13039" t="str">
            <v>38218000000-Кореневский рп Коренево</v>
          </cell>
        </row>
        <row r="13040">
          <cell r="A13040" t="str">
            <v>38218550000-Поселки городского типа Кореневского рна</v>
          </cell>
        </row>
        <row r="13041">
          <cell r="A13041" t="str">
            <v>38218551000-Коренево</v>
          </cell>
        </row>
        <row r="13042">
          <cell r="A13042" t="str">
            <v>38218800000-Сельсоветы Кореневского рна</v>
          </cell>
        </row>
        <row r="13043">
          <cell r="A13043" t="str">
            <v>38218804000-Благодатенский с Благодатное</v>
          </cell>
        </row>
        <row r="13044">
          <cell r="A13044" t="str">
            <v>38218808000-Верхнегрунский с Верхняя Груня</v>
          </cell>
        </row>
        <row r="13045">
          <cell r="A13045" t="str">
            <v>38218812000-Викторовский д Викторовка</v>
          </cell>
        </row>
        <row r="13046">
          <cell r="A13046" t="str">
            <v>38218814000-Гордеевский с Гордеевка</v>
          </cell>
        </row>
        <row r="13047">
          <cell r="A13047" t="str">
            <v>38218816000-Комаровский с Комаровка</v>
          </cell>
        </row>
        <row r="13048">
          <cell r="A13048" t="str">
            <v>38218820000-Кореневский с Коренево</v>
          </cell>
        </row>
        <row r="13049">
          <cell r="A13049" t="str">
            <v>38218824000-Кремяновский с Кремяное</v>
          </cell>
        </row>
        <row r="13050">
          <cell r="A13050" t="str">
            <v>38218828000-Любимовский с Любимовка</v>
          </cell>
        </row>
        <row r="13051">
          <cell r="A13051" t="str">
            <v>38218830000-Обуховский с Обуховка</v>
          </cell>
        </row>
        <row r="13052">
          <cell r="A13052" t="str">
            <v>38218832000-Ольговский с Ольговка</v>
          </cell>
        </row>
        <row r="13053">
          <cell r="A13053" t="str">
            <v>38218834000-Плодосовхозский п Каучук</v>
          </cell>
        </row>
        <row r="13054">
          <cell r="A13054" t="str">
            <v>38218836000-Пушкарский с Пушкарное</v>
          </cell>
        </row>
        <row r="13055">
          <cell r="A13055" t="str">
            <v>38218840000-Сафоновский с Сафоновка</v>
          </cell>
        </row>
        <row r="13056">
          <cell r="A13056" t="str">
            <v>38218844000-Снагостский с Снагость</v>
          </cell>
        </row>
        <row r="13057">
          <cell r="A13057" t="str">
            <v>38218848000-Толпинский с Толпино</v>
          </cell>
        </row>
        <row r="13058">
          <cell r="A13058" t="str">
            <v>38218852000-Шептуховский с Шептуховка</v>
          </cell>
        </row>
        <row r="13059">
          <cell r="A13059" t="str">
            <v>38220000000-Курский г Курск</v>
          </cell>
        </row>
        <row r="13060">
          <cell r="A13060" t="str">
            <v>38220800000-Сельсоветы Курского рна</v>
          </cell>
        </row>
        <row r="13061">
          <cell r="A13061" t="str">
            <v>38220808000-Бесединский с Беседино</v>
          </cell>
        </row>
        <row r="13062">
          <cell r="A13062" t="str">
            <v>38220812000-Брежневский д Разиньково</v>
          </cell>
        </row>
        <row r="13063">
          <cell r="A13063" t="str">
            <v>38220820000-Винниковский с 1е Винниково</v>
          </cell>
        </row>
        <row r="13064">
          <cell r="A13064" t="str">
            <v>38220824000-Ворошневский д Ворошнево</v>
          </cell>
        </row>
        <row r="13065">
          <cell r="A13065" t="str">
            <v>38220826000-Камышинский п Камыши</v>
          </cell>
        </row>
        <row r="13066">
          <cell r="A13066" t="str">
            <v>38220828000-Клюквинский д Долгое</v>
          </cell>
        </row>
        <row r="13067">
          <cell r="A13067" t="str">
            <v>38220832000-Лебяженский п Черемушки</v>
          </cell>
        </row>
        <row r="13068">
          <cell r="A13068" t="str">
            <v>38220836000-Моковский д 1я Моква</v>
          </cell>
        </row>
        <row r="13069">
          <cell r="A13069" t="str">
            <v>38220840000-Муравлевский д Муравлево</v>
          </cell>
        </row>
        <row r="13070">
          <cell r="A13070" t="str">
            <v>38220844000-Верхнекасиновский с Верхнекасиново</v>
          </cell>
        </row>
        <row r="13071">
          <cell r="A13071" t="str">
            <v>38220848000-Нижнемедведицкий д Верхняя Медведица</v>
          </cell>
        </row>
        <row r="13072">
          <cell r="A13072" t="str">
            <v>38220852000-Новопоселеновский д 1е Цветово</v>
          </cell>
        </row>
        <row r="13073">
          <cell r="A13073" t="str">
            <v>38220856000-Ноздрачевский с Ноздрачево</v>
          </cell>
        </row>
        <row r="13074">
          <cell r="A13074" t="str">
            <v>38220860000-Пашковский д Чаплыгина</v>
          </cell>
        </row>
        <row r="13075">
          <cell r="A13075" t="str">
            <v>38220868000-Полевской д Полевая</v>
          </cell>
        </row>
        <row r="13076">
          <cell r="A13076" t="str">
            <v>38220872000-Полянский с Полянское</v>
          </cell>
        </row>
        <row r="13077">
          <cell r="A13077" t="str">
            <v>38220876000-Рышковский с Рышково</v>
          </cell>
        </row>
        <row r="13078">
          <cell r="A13078" t="str">
            <v>38220880000-Троицкий д Петровское</v>
          </cell>
        </row>
        <row r="13079">
          <cell r="A13079" t="str">
            <v>38220884000-Шемякинский с 1е Шемякино</v>
          </cell>
        </row>
        <row r="13080">
          <cell r="A13080" t="str">
            <v>38220888000-Шумаковский д Большое Шумаково</v>
          </cell>
        </row>
        <row r="13081">
          <cell r="A13081" t="str">
            <v>38220892000-Щетинский д Щетинка</v>
          </cell>
        </row>
        <row r="13082">
          <cell r="A13082" t="str">
            <v>38221000000-Курчатовский г Курчатов</v>
          </cell>
        </row>
        <row r="13083">
          <cell r="A13083" t="str">
            <v>38221550000-Поселки городского типа Курчатовского рна</v>
          </cell>
        </row>
        <row r="13084">
          <cell r="A13084" t="str">
            <v>38221552000-Иванино</v>
          </cell>
        </row>
        <row r="13085">
          <cell r="A13085" t="str">
            <v>38221553000-Им Карла Либкнехта</v>
          </cell>
        </row>
        <row r="13086">
          <cell r="A13086" t="str">
            <v>38221800000-Сельсоветы Курчатовского рна</v>
          </cell>
        </row>
        <row r="13087">
          <cell r="A13087" t="str">
            <v>38221802000-Афанасьевский д Жмакино</v>
          </cell>
        </row>
        <row r="13088">
          <cell r="A13088" t="str">
            <v>38221807000-Дроняевский с Дроняево</v>
          </cell>
        </row>
        <row r="13089">
          <cell r="A13089" t="str">
            <v>38221810000-Дружненский д Дружная</v>
          </cell>
        </row>
        <row r="13090">
          <cell r="A13090" t="str">
            <v>38221818000-Колпаковский д Сопеловка</v>
          </cell>
        </row>
        <row r="13091">
          <cell r="A13091" t="str">
            <v>38221822000-Макаровский с Макаровка</v>
          </cell>
        </row>
        <row r="13092">
          <cell r="A13092" t="str">
            <v>38221825000-Костельцевский с Костельцево</v>
          </cell>
        </row>
        <row r="13093">
          <cell r="A13093" t="str">
            <v>38221830000-Николаевский д Николаевка</v>
          </cell>
        </row>
        <row r="13094">
          <cell r="A13094" t="str">
            <v>38221832000-Никольский п Никольский</v>
          </cell>
        </row>
        <row r="13095">
          <cell r="A13095" t="str">
            <v>38221842000-Дичнянский с Дичня</v>
          </cell>
        </row>
        <row r="13096">
          <cell r="A13096" t="str">
            <v>38221849000-Чаплинский с Чапли</v>
          </cell>
        </row>
        <row r="13097">
          <cell r="A13097" t="str">
            <v>38222000000-Льговский г Льгов</v>
          </cell>
        </row>
        <row r="13098">
          <cell r="A13098" t="str">
            <v>38222800000-Сельсоветы Льговского рна</v>
          </cell>
        </row>
        <row r="13099">
          <cell r="A13099" t="str">
            <v>38222807000-Банищанский с Банищи</v>
          </cell>
        </row>
        <row r="13100">
          <cell r="A13100" t="str">
            <v>38222810000-Большеугонский с Большие Угоны</v>
          </cell>
        </row>
        <row r="13101">
          <cell r="A13101" t="str">
            <v>38222813000-Борисовский с Борисовка</v>
          </cell>
        </row>
        <row r="13102">
          <cell r="A13102" t="str">
            <v>38222817000-Вышнедеревенский с Вышние Деревеньки</v>
          </cell>
        </row>
        <row r="13103">
          <cell r="A13103" t="str">
            <v>38222820000-Городенский с Городенск</v>
          </cell>
        </row>
        <row r="13104">
          <cell r="A13104" t="str">
            <v>38222824000-Густомойский с Густомой</v>
          </cell>
        </row>
        <row r="13105">
          <cell r="A13105" t="str">
            <v>38222835000-Иванчиковский с Иванчиково</v>
          </cell>
        </row>
        <row r="13106">
          <cell r="A13106" t="str">
            <v>38222838000-Износковский с Износково</v>
          </cell>
        </row>
        <row r="13107">
          <cell r="A13107" t="str">
            <v>38222846000-Кромбыковский с Кромские Быки</v>
          </cell>
        </row>
        <row r="13108">
          <cell r="A13108" t="str">
            <v>38222850000-Кудинцевский с Кудинцево</v>
          </cell>
        </row>
        <row r="13109">
          <cell r="A13109" t="str">
            <v>38222861000-Малеевский с Малеевка</v>
          </cell>
        </row>
        <row r="13110">
          <cell r="A13110" t="str">
            <v>38222864000-Марицкий с Марица</v>
          </cell>
        </row>
        <row r="13111">
          <cell r="A13111" t="str">
            <v>38222875000-Ольшанский с Ольшанка</v>
          </cell>
        </row>
        <row r="13112">
          <cell r="A13112" t="str">
            <v>38222877000-Селекционный п Селекционный</v>
          </cell>
        </row>
        <row r="13113">
          <cell r="A13113" t="str">
            <v>38222878000-Сугровский с Сугрово</v>
          </cell>
        </row>
        <row r="13114">
          <cell r="A13114" t="str">
            <v>38222884000-Фитижский с Фитиж</v>
          </cell>
        </row>
        <row r="13115">
          <cell r="A13115" t="str">
            <v>38222888000-ЦукановоБобрикский с ЦукановоБобрик</v>
          </cell>
        </row>
        <row r="13116">
          <cell r="A13116" t="str">
            <v>38223000000-Мантуровский с Мантурово</v>
          </cell>
        </row>
        <row r="13117">
          <cell r="A13117" t="str">
            <v>38223800000-Сельсоветы Мантуровского рна</v>
          </cell>
        </row>
        <row r="13118">
          <cell r="A13118" t="str">
            <v>38223802000-Большебутырский с Большие Бутырки</v>
          </cell>
        </row>
        <row r="13119">
          <cell r="A13119" t="str">
            <v>38223804000-Гущинский с Гущино</v>
          </cell>
        </row>
        <row r="13120">
          <cell r="A13120" t="str">
            <v>38223807000-Зареченский с Заречье</v>
          </cell>
        </row>
        <row r="13121">
          <cell r="A13121" t="str">
            <v>38223809000-Засеймский 1й с 1е Засеймье</v>
          </cell>
        </row>
        <row r="13122">
          <cell r="A13122" t="str">
            <v>38223810000-Засеймский 2й с 2е Засеймье</v>
          </cell>
        </row>
        <row r="13123">
          <cell r="A13123" t="str">
            <v>38223815000-Кривецкий с Кривец</v>
          </cell>
        </row>
        <row r="13124">
          <cell r="A13124" t="str">
            <v>38223817000-КрутоВерховский д Бурцевка</v>
          </cell>
        </row>
        <row r="13125">
          <cell r="A13125" t="str">
            <v>38223819000-Куськинский с Куськино</v>
          </cell>
        </row>
        <row r="13126">
          <cell r="A13126" t="str">
            <v>38223822000-Мантуровский с Мантурово</v>
          </cell>
        </row>
        <row r="13127">
          <cell r="A13127" t="str">
            <v>38223824000-Мяснянский с Мяснянка</v>
          </cell>
        </row>
        <row r="13128">
          <cell r="A13128" t="str">
            <v>38223826000-Останинский с Останино</v>
          </cell>
        </row>
        <row r="13129">
          <cell r="A13129" t="str">
            <v>38223830000-Пузачинский с Пузачи</v>
          </cell>
        </row>
        <row r="13130">
          <cell r="A13130" t="str">
            <v>38223836000-Репецкий с Репец</v>
          </cell>
        </row>
        <row r="13131">
          <cell r="A13131" t="str">
            <v>38223837000-Репецкоплатавский с Репецкая Плата</v>
          </cell>
        </row>
        <row r="13132">
          <cell r="A13132" t="str">
            <v>38223838000-Роговский с Роговое</v>
          </cell>
        </row>
        <row r="13133">
          <cell r="A13133" t="str">
            <v>38223840000-Свинецкий с Свинец</v>
          </cell>
        </row>
        <row r="13134">
          <cell r="A13134" t="str">
            <v>38223841000-Сеймский с Сейм</v>
          </cell>
        </row>
        <row r="13135">
          <cell r="A13135" t="str">
            <v>38223842000-Стуженский с Стужень</v>
          </cell>
        </row>
        <row r="13136">
          <cell r="A13136" t="str">
            <v>38223860000-Ястребовский с Ястребовка</v>
          </cell>
        </row>
        <row r="13137">
          <cell r="A13137" t="str">
            <v>38224000000-Медвенский рп Медвенка</v>
          </cell>
        </row>
        <row r="13138">
          <cell r="A13138" t="str">
            <v>38224550000-Поселки городского типа Медвенского рна</v>
          </cell>
        </row>
        <row r="13139">
          <cell r="A13139" t="str">
            <v>38224551000-Медвенка</v>
          </cell>
        </row>
        <row r="13140">
          <cell r="A13140" t="str">
            <v>38224800000-Сельсоветы Медвенского рна</v>
          </cell>
        </row>
        <row r="13141">
          <cell r="A13141" t="str">
            <v>38224804000-Амосовский д Амосовка</v>
          </cell>
        </row>
        <row r="13142">
          <cell r="A13142" t="str">
            <v>38224808000-Высокский с Высокое</v>
          </cell>
        </row>
        <row r="13143">
          <cell r="A13143" t="str">
            <v>38224812000-Вышнедубовецкий с Вышний Дубовец</v>
          </cell>
        </row>
        <row r="13144">
          <cell r="A13144" t="str">
            <v>38224816000-Вышнереутчанский с Верхний Реутец</v>
          </cell>
        </row>
        <row r="13145">
          <cell r="A13145" t="str">
            <v>38224820000-Гостомлянский с 1я Гостомля</v>
          </cell>
        </row>
        <row r="13146">
          <cell r="A13146" t="str">
            <v>38224824000-Китаевский д 2я Китаевка</v>
          </cell>
        </row>
        <row r="13147">
          <cell r="A13147" t="str">
            <v>38224828000-Любицкий с Любицкое</v>
          </cell>
        </row>
        <row r="13148">
          <cell r="A13148" t="str">
            <v>38224836000-Нижнереутчанский с Нижний Реутец</v>
          </cell>
        </row>
        <row r="13149">
          <cell r="A13149" t="str">
            <v>38224840000-Паникинский с Паники</v>
          </cell>
        </row>
        <row r="13150">
          <cell r="A13150" t="str">
            <v>38224844000-Панинский с 1е Панино</v>
          </cell>
        </row>
        <row r="13151">
          <cell r="A13151" t="str">
            <v>38224848000-Любачанский п Любач</v>
          </cell>
        </row>
        <row r="13152">
          <cell r="A13152" t="str">
            <v>38224850000-Петровский х Петровка</v>
          </cell>
        </row>
        <row r="13153">
          <cell r="A13153" t="str">
            <v>38224851000-Спасский д Спасское</v>
          </cell>
        </row>
        <row r="13154">
          <cell r="A13154" t="str">
            <v>38224852000-Тарасовский с Тарасово</v>
          </cell>
        </row>
        <row r="13155">
          <cell r="A13155" t="str">
            <v>38224856000-Чермошнянский с Чермошное</v>
          </cell>
        </row>
        <row r="13156">
          <cell r="A13156" t="str">
            <v>38226000000-Обоянский г Обоянь</v>
          </cell>
        </row>
        <row r="13157">
          <cell r="A13157" t="str">
            <v>38226500000-Города районного подчинения Обоянского рна</v>
          </cell>
        </row>
        <row r="13158">
          <cell r="A13158" t="str">
            <v>38226501000-Обоянь</v>
          </cell>
        </row>
        <row r="13159">
          <cell r="A13159" t="str">
            <v>38226800000-Сельсоветы Обоянского рна</v>
          </cell>
        </row>
        <row r="13160">
          <cell r="A13160" t="str">
            <v>38226804000-Афанасьевский с Афанасьево</v>
          </cell>
        </row>
        <row r="13161">
          <cell r="A13161" t="str">
            <v>38226808000-Бабинский с Вышнее Бабино</v>
          </cell>
        </row>
        <row r="13162">
          <cell r="A13162" t="str">
            <v>38226812000-Башкатовский с Башкатово</v>
          </cell>
        </row>
        <row r="13163">
          <cell r="A13163" t="str">
            <v>38226816000-Бушменский с Бушмено</v>
          </cell>
        </row>
        <row r="13164">
          <cell r="A13164" t="str">
            <v>38226820000-Быкановский с Быканово</v>
          </cell>
        </row>
        <row r="13165">
          <cell r="A13165" t="str">
            <v>38226824000-Гридасовский с Гридасово</v>
          </cell>
        </row>
        <row r="13166">
          <cell r="A13166" t="str">
            <v>38226828000-Долженковский с Долженково</v>
          </cell>
        </row>
        <row r="13167">
          <cell r="A13167" t="str">
            <v>38226832000-Зоринский с Зорино</v>
          </cell>
        </row>
        <row r="13168">
          <cell r="A13168" t="str">
            <v>38226836000-Каменский с Каменка</v>
          </cell>
        </row>
        <row r="13169">
          <cell r="A13169" t="str">
            <v>38226840000-Камынинский с Камынино</v>
          </cell>
        </row>
        <row r="13170">
          <cell r="A13170" t="str">
            <v>38226844000-Котельниковский с Котельниково</v>
          </cell>
        </row>
        <row r="13171">
          <cell r="A13171" t="str">
            <v>38226848000-Малокрюковский с Малые Крюки</v>
          </cell>
        </row>
        <row r="13172">
          <cell r="A13172" t="str">
            <v>38226852000-Павловский с Павловка</v>
          </cell>
        </row>
        <row r="13173">
          <cell r="A13173" t="str">
            <v>38226854000-Полукотельниковский с Полукотельниково</v>
          </cell>
        </row>
        <row r="13174">
          <cell r="A13174" t="str">
            <v>38226856000-Рудавский п Рудавский</v>
          </cell>
        </row>
        <row r="13175">
          <cell r="A13175" t="str">
            <v>38226860000-РыбиноБудский сл Рыбинские Буды</v>
          </cell>
        </row>
        <row r="13176">
          <cell r="A13176" t="str">
            <v>38226864000-Стрелецкий с Стрелецкое</v>
          </cell>
        </row>
        <row r="13177">
          <cell r="A13177" t="str">
            <v>38226868000-Усланский с Усланка</v>
          </cell>
        </row>
        <row r="13178">
          <cell r="A13178" t="str">
            <v>38226872000-Шевелевский с Шевелево</v>
          </cell>
        </row>
        <row r="13179">
          <cell r="A13179" t="str">
            <v>38228000000-Октябрьский рп Прямицыно</v>
          </cell>
        </row>
        <row r="13180">
          <cell r="A13180" t="str">
            <v>38228550000-Поселки городского типа Октябрьского рна</v>
          </cell>
        </row>
        <row r="13181">
          <cell r="A13181" t="str">
            <v>38228551000-Прямицыно</v>
          </cell>
        </row>
        <row r="13182">
          <cell r="A13182" t="str">
            <v>38228800000-Сельсоветы Октябрьского рна</v>
          </cell>
        </row>
        <row r="13183">
          <cell r="A13183" t="str">
            <v>38228804000-Артюховский д Артюховка</v>
          </cell>
        </row>
        <row r="13184">
          <cell r="A13184" t="str">
            <v>38228808000-Большедолженковский с Большое Долженково</v>
          </cell>
        </row>
        <row r="13185">
          <cell r="A13185" t="str">
            <v>38228812000-Дьяконовский с Дьяконово</v>
          </cell>
        </row>
        <row r="13186">
          <cell r="A13186" t="str">
            <v>38228816000-Катыринский д Митрофанова</v>
          </cell>
        </row>
        <row r="13187">
          <cell r="A13187" t="str">
            <v>38228820000-Лобазовский с Журавлино</v>
          </cell>
        </row>
        <row r="13188">
          <cell r="A13188" t="str">
            <v>38228824000-Никольский д Стоянова</v>
          </cell>
        </row>
        <row r="13189">
          <cell r="A13189" t="str">
            <v>38228826000-Плотавский д Плотава</v>
          </cell>
        </row>
        <row r="13190">
          <cell r="A13190" t="str">
            <v>38228828000-Старковский с Старково</v>
          </cell>
        </row>
        <row r="13191">
          <cell r="A13191" t="str">
            <v>38228832000-Филипповский д Алябьева</v>
          </cell>
        </row>
        <row r="13192">
          <cell r="A13192" t="str">
            <v>38228836000-Черницынский с Черницыно</v>
          </cell>
        </row>
        <row r="13193">
          <cell r="A13193" t="str">
            <v>38230000000-Поныровский рп Поныри</v>
          </cell>
        </row>
        <row r="13194">
          <cell r="A13194" t="str">
            <v>38230550000-Поселки городского типа Поныровского рна</v>
          </cell>
        </row>
        <row r="13195">
          <cell r="A13195" t="str">
            <v>38230551000-Поныри</v>
          </cell>
        </row>
        <row r="13196">
          <cell r="A13196" t="str">
            <v>38230800000-Сельсоветы Поныровского рна</v>
          </cell>
        </row>
        <row r="13197">
          <cell r="A13197" t="str">
            <v>38230804000-Березовецкий с Березовец</v>
          </cell>
        </row>
        <row r="13198">
          <cell r="A13198" t="str">
            <v>38230808000-Бобровский с Бобровка</v>
          </cell>
        </row>
        <row r="13199">
          <cell r="A13199" t="str">
            <v>38230812000-Брусовский с Брусовое</v>
          </cell>
        </row>
        <row r="13200">
          <cell r="A13200" t="str">
            <v>38230816000-Верхнесмородинский с Верхнесмородино</v>
          </cell>
        </row>
        <row r="13201">
          <cell r="A13201" t="str">
            <v>38230818000-Возовский п Возы</v>
          </cell>
        </row>
        <row r="13202">
          <cell r="A13202" t="str">
            <v>38230819000-Горяйновский с Горяйново</v>
          </cell>
        </row>
        <row r="13203">
          <cell r="A13203" t="str">
            <v>38230820000-Игишевский с Игишево</v>
          </cell>
        </row>
        <row r="13204">
          <cell r="A13204" t="str">
            <v>38230824000-Нижнесмородинский с Нижнесмородино</v>
          </cell>
        </row>
        <row r="13205">
          <cell r="A13205" t="str">
            <v>38230828000-Ольховатский с Ольховатка</v>
          </cell>
        </row>
        <row r="13206">
          <cell r="A13206" t="str">
            <v>38230832000-Первомайский с Первомайское</v>
          </cell>
        </row>
        <row r="13207">
          <cell r="A13207" t="str">
            <v>38230836000-Поныровский 1й с 1е Поныри</v>
          </cell>
        </row>
        <row r="13208">
          <cell r="A13208" t="str">
            <v>38230840000-Поныровский 2й с 2е Поныри</v>
          </cell>
        </row>
        <row r="13209">
          <cell r="A13209" t="str">
            <v>38230844000-Становский с Становое</v>
          </cell>
        </row>
        <row r="13210">
          <cell r="A13210" t="str">
            <v>38232000000-Пристенский рп Пристень</v>
          </cell>
        </row>
        <row r="13211">
          <cell r="A13211" t="str">
            <v>38232550000-Поселки городского типа Пристенского рна</v>
          </cell>
        </row>
        <row r="13212">
          <cell r="A13212" t="str">
            <v>38232551000-Пристень</v>
          </cell>
        </row>
        <row r="13213">
          <cell r="A13213" t="str">
            <v>38232552000-Кировский</v>
          </cell>
        </row>
        <row r="13214">
          <cell r="A13214" t="str">
            <v>38232800000-Сельсоветы Пристенского рна</v>
          </cell>
        </row>
        <row r="13215">
          <cell r="A13215" t="str">
            <v>38232804000-Бобрышевский с Бобрышево</v>
          </cell>
        </row>
        <row r="13216">
          <cell r="A13216" t="str">
            <v>38232808000-Большекрюковский с Большие Крюки</v>
          </cell>
        </row>
        <row r="13217">
          <cell r="A13217" t="str">
            <v>38232810000-Большесетинский с Большие Сети</v>
          </cell>
        </row>
        <row r="13218">
          <cell r="A13218" t="str">
            <v>38232812000-Верхнеплосковский д Верхнеплоское</v>
          </cell>
        </row>
        <row r="13219">
          <cell r="A13219" t="str">
            <v>38232816000-Вышнеольшанский с Верхняя Ольшанка</v>
          </cell>
        </row>
        <row r="13220">
          <cell r="A13220" t="str">
            <v>38232820000-Донсемицкий с Ильинка</v>
          </cell>
        </row>
        <row r="13221">
          <cell r="A13221" t="str">
            <v>38232824000-Колбасовский д Колбасовка</v>
          </cell>
        </row>
        <row r="13222">
          <cell r="A13222" t="str">
            <v>38232828000-Котовский с Котово</v>
          </cell>
        </row>
        <row r="13223">
          <cell r="A13223" t="str">
            <v>38232830000-Луговской х Луг</v>
          </cell>
        </row>
        <row r="13224">
          <cell r="A13224" t="str">
            <v>38232832000-Нагольненский с Нагольное</v>
          </cell>
        </row>
        <row r="13225">
          <cell r="A13225" t="str">
            <v>38232840000-Прилепский д Прилепы</v>
          </cell>
        </row>
        <row r="13226">
          <cell r="A13226" t="str">
            <v>38232844000-Пристенский с Пристенное</v>
          </cell>
        </row>
        <row r="13227">
          <cell r="A13227" t="str">
            <v>38232848000-Пселецкий с Пселец</v>
          </cell>
        </row>
        <row r="13228">
          <cell r="A13228" t="str">
            <v>38232852000-Ракитинский с Ракитинка</v>
          </cell>
        </row>
        <row r="13229">
          <cell r="A13229" t="str">
            <v>38232860000-Сазановский с Сазановка</v>
          </cell>
        </row>
        <row r="13230">
          <cell r="A13230" t="str">
            <v>38232864000-Среднеольшанский с Средняя Ольшанка</v>
          </cell>
        </row>
        <row r="13231">
          <cell r="A13231" t="str">
            <v>38232873000-Черновецкий с Черновец</v>
          </cell>
        </row>
        <row r="13232">
          <cell r="A13232" t="str">
            <v>38232880000-Ярыгинский с Ярыгино</v>
          </cell>
        </row>
        <row r="13233">
          <cell r="A13233" t="str">
            <v>38234000000-Рыльский г Рыльск</v>
          </cell>
        </row>
        <row r="13234">
          <cell r="A13234" t="str">
            <v>38234500000-Города районного подчинения Рыльского рна</v>
          </cell>
        </row>
        <row r="13235">
          <cell r="A13235" t="str">
            <v>38234501000-Рыльск</v>
          </cell>
        </row>
        <row r="13236">
          <cell r="A13236" t="str">
            <v>38234800000-Сельсоветы Рыльского рна</v>
          </cell>
        </row>
        <row r="13237">
          <cell r="A13237" t="str">
            <v>38234804000-Акимовский с Акимовка</v>
          </cell>
        </row>
        <row r="13238">
          <cell r="A13238" t="str">
            <v>38234806000-Александровский х Александровка</v>
          </cell>
        </row>
        <row r="13239">
          <cell r="A13239" t="str">
            <v>38234808000-Артюшковский с Артюшково</v>
          </cell>
        </row>
        <row r="13240">
          <cell r="A13240" t="str">
            <v>38234812000-Березниковский с Березники</v>
          </cell>
        </row>
        <row r="13241">
          <cell r="A13241" t="str">
            <v>38234816000-Бобровский д Кулига</v>
          </cell>
        </row>
        <row r="13242">
          <cell r="A13242" t="str">
            <v>38234820000-Большегнеушевский с Большегнеушево</v>
          </cell>
        </row>
        <row r="13243">
          <cell r="A13243" t="str">
            <v>38234824000-Большенизовцевский с Большенизовцево</v>
          </cell>
        </row>
        <row r="13244">
          <cell r="A13244" t="str">
            <v>38234828000-Горелуховский д 1е Яньково</v>
          </cell>
        </row>
        <row r="13245">
          <cell r="A13245" t="str">
            <v>38234832000-Дуровский с Дурово</v>
          </cell>
        </row>
        <row r="13246">
          <cell r="A13246" t="str">
            <v>38234836000-Ивановский с Ивановское</v>
          </cell>
        </row>
        <row r="13247">
          <cell r="A13247" t="str">
            <v>38234840000-Капыстичанский с Капыстичи</v>
          </cell>
        </row>
        <row r="13248">
          <cell r="A13248" t="str">
            <v>38234843000-Козинский с Козино</v>
          </cell>
        </row>
        <row r="13249">
          <cell r="A13249" t="str">
            <v>38234844000-Костровский с Кострова</v>
          </cell>
        </row>
        <row r="13250">
          <cell r="A13250" t="str">
            <v>38234848000-Крупецкий с Крупец</v>
          </cell>
        </row>
        <row r="13251">
          <cell r="A13251" t="str">
            <v>38234852000-Локотский с Локоть</v>
          </cell>
        </row>
        <row r="13252">
          <cell r="A13252" t="str">
            <v>38234854000-Ломакинский д Свобода</v>
          </cell>
        </row>
        <row r="13253">
          <cell r="A13253" t="str">
            <v>38234860000-Малогнеушевский д Малогнеушево</v>
          </cell>
        </row>
        <row r="13254">
          <cell r="A13254" t="str">
            <v>38234864000-Михайловский с Михайловка</v>
          </cell>
        </row>
        <row r="13255">
          <cell r="A13255" t="str">
            <v>38234868000-Некрасовский д Некрасово</v>
          </cell>
        </row>
        <row r="13256">
          <cell r="A13256" t="str">
            <v>38234872000-Нехаевский с Нехаевка</v>
          </cell>
        </row>
        <row r="13257">
          <cell r="A13257" t="str">
            <v>38234876000-Никольниковский с Макеево</v>
          </cell>
        </row>
        <row r="13258">
          <cell r="A13258" t="str">
            <v>38234880000-Новоивановский д Новоивановка</v>
          </cell>
        </row>
        <row r="13259">
          <cell r="A13259" t="str">
            <v>38234884000-Октябрьский с Степановка</v>
          </cell>
        </row>
        <row r="13260">
          <cell r="A13260" t="str">
            <v>38234886000-Поповкинский с Поповка</v>
          </cell>
        </row>
        <row r="13261">
          <cell r="A13261" t="str">
            <v>38234888000-Пригородненский с Пригородняя Слободка</v>
          </cell>
        </row>
        <row r="13262">
          <cell r="A13262" t="str">
            <v>38234892000-Студенокский с Студенок</v>
          </cell>
        </row>
        <row r="13263">
          <cell r="A13263" t="str">
            <v>38234896000-Щекинский с Щекино</v>
          </cell>
        </row>
        <row r="13264">
          <cell r="A13264" t="str">
            <v>38236000000-Советский рп Кшенский</v>
          </cell>
        </row>
        <row r="13265">
          <cell r="A13265" t="str">
            <v>38236550000-Поселки городского типа Советского рна</v>
          </cell>
        </row>
        <row r="13266">
          <cell r="A13266" t="str">
            <v>38236551000-Кшенский</v>
          </cell>
        </row>
        <row r="13267">
          <cell r="A13267" t="str">
            <v>38236800000-Сельсоветы Советского рна</v>
          </cell>
        </row>
        <row r="13268">
          <cell r="A13268" t="str">
            <v>38236804000-Александровский д Александровка</v>
          </cell>
        </row>
        <row r="13269">
          <cell r="A13269" t="str">
            <v>38236808000-Верхнеапоченский с Верхние Апочки</v>
          </cell>
        </row>
        <row r="13270">
          <cell r="A13270" t="str">
            <v>38236812000-Верхнерагозецкий д Ефросимовка</v>
          </cell>
        </row>
        <row r="13271">
          <cell r="A13271" t="str">
            <v>38236816000-Волжанский д Волжанец</v>
          </cell>
        </row>
        <row r="13272">
          <cell r="A13272" t="str">
            <v>38236820000-Городищенский д Городище</v>
          </cell>
        </row>
        <row r="13273">
          <cell r="A13273" t="str">
            <v>38236824000-Краснодолинский с Красная Долина</v>
          </cell>
        </row>
        <row r="13274">
          <cell r="A13274" t="str">
            <v>38236828000-Крестищенский с Крестище</v>
          </cell>
        </row>
        <row r="13275">
          <cell r="A13275" t="str">
            <v>38236832000-Ледовский с Ледовское</v>
          </cell>
        </row>
        <row r="13276">
          <cell r="A13276" t="str">
            <v>38236834000-Ленинский п им Ленина</v>
          </cell>
        </row>
        <row r="13277">
          <cell r="A13277" t="str">
            <v>38236836000-Мансуровский д Мансурово</v>
          </cell>
        </row>
        <row r="13278">
          <cell r="A13278" t="str">
            <v>38236840000-Михайлоанненский д Кирилловка</v>
          </cell>
        </row>
        <row r="13279">
          <cell r="A13279" t="str">
            <v>38236844000-Натальинский д Натальино</v>
          </cell>
        </row>
        <row r="13280">
          <cell r="A13280" t="str">
            <v>38236848000-Нижнеграйворонский с Нижняя Грайворонка</v>
          </cell>
        </row>
        <row r="13281">
          <cell r="A13281" t="str">
            <v>38236852000-Октябрьский с Октябрьское</v>
          </cell>
        </row>
        <row r="13282">
          <cell r="A13282" t="str">
            <v>38236856000-Переволоченский с Переволочное</v>
          </cell>
        </row>
        <row r="13283">
          <cell r="A13283" t="str">
            <v>38236860000-Расховецкий с Расховец</v>
          </cell>
        </row>
        <row r="13284">
          <cell r="A13284" t="str">
            <v>38236864000-Советский д Дицево</v>
          </cell>
        </row>
        <row r="13285">
          <cell r="A13285" t="str">
            <v>38236866000-Среднерасховецкий с Перцевка</v>
          </cell>
        </row>
        <row r="13286">
          <cell r="A13286" t="str">
            <v>38238000000-Солнцевский рп Солнцево</v>
          </cell>
        </row>
        <row r="13287">
          <cell r="A13287" t="str">
            <v>38238550000-Поселки городского типа Солнцевского рна</v>
          </cell>
        </row>
        <row r="13288">
          <cell r="A13288" t="str">
            <v>38238551000-Солнцево</v>
          </cell>
        </row>
        <row r="13289">
          <cell r="A13289" t="str">
            <v>38238800000-Сельсоветы Солнцевского рна</v>
          </cell>
        </row>
        <row r="13290">
          <cell r="A13290" t="str">
            <v>38238804000-Афанасьевский с Афанасьевка</v>
          </cell>
        </row>
        <row r="13291">
          <cell r="A13291" t="str">
            <v>38238808000-Бунинский с Бунино</v>
          </cell>
        </row>
        <row r="13292">
          <cell r="A13292" t="str">
            <v>38238812000-Воробьевский с Воробьевка</v>
          </cell>
        </row>
        <row r="13293">
          <cell r="A13293" t="str">
            <v>38238816000-Выползовский с Выползово</v>
          </cell>
        </row>
        <row r="13294">
          <cell r="A13294" t="str">
            <v>38238820000-Дежевский с Дежевка</v>
          </cell>
        </row>
        <row r="13295">
          <cell r="A13295" t="str">
            <v>38238824000-ДоброКолодезский с Доброе</v>
          </cell>
        </row>
        <row r="13296">
          <cell r="A13296" t="str">
            <v>38238828000-Зуевский с Зуевка</v>
          </cell>
        </row>
        <row r="13297">
          <cell r="A13297" t="str">
            <v>38238832000-Ивановский д Ивановка</v>
          </cell>
        </row>
        <row r="13298">
          <cell r="A13298" t="str">
            <v>38238836000-Лещиноплатавский д Клевцовка</v>
          </cell>
        </row>
        <row r="13299">
          <cell r="A13299" t="str">
            <v>38238840000-Максимовский с ДорохоДоренское</v>
          </cell>
        </row>
        <row r="13300">
          <cell r="A13300" t="str">
            <v>38238842000-Орлянский с Орлянка</v>
          </cell>
        </row>
        <row r="13301">
          <cell r="A13301" t="str">
            <v>38238844000-Плосковский с Плоское</v>
          </cell>
        </row>
        <row r="13302">
          <cell r="A13302" t="str">
            <v>38238848000-Старолещинский с Старый Лещин</v>
          </cell>
        </row>
        <row r="13303">
          <cell r="A13303" t="str">
            <v>38238852000-Субботинский с Субботино</v>
          </cell>
        </row>
        <row r="13304">
          <cell r="A13304" t="str">
            <v>38238856000-Чермошнянский с Чермошное</v>
          </cell>
        </row>
        <row r="13305">
          <cell r="A13305" t="str">
            <v>38238860000-Шумаковский с Шумаково</v>
          </cell>
        </row>
        <row r="13306">
          <cell r="A13306" t="str">
            <v>38240000000-Суджанский г Суджа</v>
          </cell>
        </row>
        <row r="13307">
          <cell r="A13307" t="str">
            <v>38240500000-Города районного подчинения Суджанского рна</v>
          </cell>
        </row>
        <row r="13308">
          <cell r="A13308" t="str">
            <v>38240501000-Суджа</v>
          </cell>
        </row>
        <row r="13309">
          <cell r="A13309" t="str">
            <v>38240800000-Сельсоветы Суджанского рна</v>
          </cell>
        </row>
        <row r="13310">
          <cell r="A13310" t="str">
            <v>38240810000-Борковский с Борки</v>
          </cell>
        </row>
        <row r="13311">
          <cell r="A13311" t="str">
            <v>38240815000-Воробжанский с Воробжа</v>
          </cell>
        </row>
        <row r="13312">
          <cell r="A13312" t="str">
            <v>38240818000-Гоголевский с Гоголевка</v>
          </cell>
        </row>
        <row r="13313">
          <cell r="A13313" t="str">
            <v>38240821000-Гончаровский сл Гончаровка</v>
          </cell>
        </row>
        <row r="13314">
          <cell r="A13314" t="str">
            <v>38240824000-Гуевский с Гуево</v>
          </cell>
        </row>
        <row r="13315">
          <cell r="A13315" t="str">
            <v>38240830000-Замостянский сл Замостье</v>
          </cell>
        </row>
        <row r="13316">
          <cell r="A13316" t="str">
            <v>38240833000-Заолешенский сл Заолешенка</v>
          </cell>
        </row>
        <row r="13317">
          <cell r="A13317" t="str">
            <v>38240835000-Ивницкий с Ивница</v>
          </cell>
        </row>
        <row r="13318">
          <cell r="A13318" t="str">
            <v>38240838000-Казачелокнянский с Казачья Локня</v>
          </cell>
        </row>
        <row r="13319">
          <cell r="A13319" t="str">
            <v>38240841000-Киреевский с Киреевка</v>
          </cell>
        </row>
        <row r="13320">
          <cell r="A13320" t="str">
            <v>38240845000-Лебедевский с Лебедевка</v>
          </cell>
        </row>
        <row r="13321">
          <cell r="A13321" t="str">
            <v>38240850000-Малолокнянский с Малая Локня</v>
          </cell>
        </row>
        <row r="13322">
          <cell r="A13322" t="str">
            <v>38240853000-Мартыновский с Мартыновка</v>
          </cell>
        </row>
        <row r="13323">
          <cell r="A13323" t="str">
            <v>38240856000-Махновский с Махновка</v>
          </cell>
        </row>
        <row r="13324">
          <cell r="A13324" t="str">
            <v>38240863000-Новоивановский с Новоивановка</v>
          </cell>
        </row>
        <row r="13325">
          <cell r="A13325" t="str">
            <v>38240866000-Плеховский с Плехово</v>
          </cell>
        </row>
        <row r="13326">
          <cell r="A13326" t="str">
            <v>38240869000-Погребской с Погребки</v>
          </cell>
        </row>
        <row r="13327">
          <cell r="A13327" t="str">
            <v>38240872000-Пореченский с Черкасское Поречное</v>
          </cell>
        </row>
        <row r="13328">
          <cell r="A13328" t="str">
            <v>38240873000-Русскопореченский с Русское Поречное</v>
          </cell>
        </row>
        <row r="13329">
          <cell r="A13329" t="str">
            <v>38240874000-Свердликовский с Свердликово</v>
          </cell>
        </row>
        <row r="13330">
          <cell r="A13330" t="str">
            <v>38240880000-Уланковский с Уланок</v>
          </cell>
        </row>
        <row r="13331">
          <cell r="A13331" t="str">
            <v>38242000000-Тимский рп Тим</v>
          </cell>
        </row>
        <row r="13332">
          <cell r="A13332" t="str">
            <v>38242550000-Поселки городского типа Тимского рна</v>
          </cell>
        </row>
        <row r="13333">
          <cell r="A13333" t="str">
            <v>38242551000-Тим</v>
          </cell>
        </row>
        <row r="13334">
          <cell r="A13334" t="str">
            <v>38242800000-Сельсоветы Тимского рна</v>
          </cell>
        </row>
        <row r="13335">
          <cell r="A13335" t="str">
            <v>38242801000-Барковский д Барковка</v>
          </cell>
        </row>
        <row r="13336">
          <cell r="A13336" t="str">
            <v>38242802000-Быстрецкий с Быстрецы</v>
          </cell>
        </row>
        <row r="13337">
          <cell r="A13337" t="str">
            <v>38242804000-Выгорновский с 2е Выгорное</v>
          </cell>
        </row>
        <row r="13338">
          <cell r="A13338" t="str">
            <v>38242815000-Зареченский д Заречье</v>
          </cell>
        </row>
        <row r="13339">
          <cell r="A13339" t="str">
            <v>38242822000-Кировский д Кировка</v>
          </cell>
        </row>
        <row r="13340">
          <cell r="A13340" t="str">
            <v>38242830000-Леженский с Леженьки</v>
          </cell>
        </row>
        <row r="13341">
          <cell r="A13341" t="str">
            <v>38242832000-Ленинский д Постояновка</v>
          </cell>
        </row>
        <row r="13342">
          <cell r="A13342" t="str">
            <v>38242844000-Погоженский с Погожее</v>
          </cell>
        </row>
        <row r="13343">
          <cell r="A13343" t="str">
            <v>38242856000-Рождественский с Рождественка</v>
          </cell>
        </row>
        <row r="13344">
          <cell r="A13344" t="str">
            <v>38242864000-Сокольский с Соколье</v>
          </cell>
        </row>
        <row r="13345">
          <cell r="A13345" t="str">
            <v>38242868000-Становской с Становое</v>
          </cell>
        </row>
        <row r="13346">
          <cell r="A13346" t="str">
            <v>38242872000-Тимский с Введенка</v>
          </cell>
        </row>
        <row r="13347">
          <cell r="A13347" t="str">
            <v>38242876000-Успенский с Успенка</v>
          </cell>
        </row>
        <row r="13348">
          <cell r="A13348" t="str">
            <v>38244000000-Фатежский г Фатеж</v>
          </cell>
        </row>
        <row r="13349">
          <cell r="A13349" t="str">
            <v>38244500000-Города районного подчинения Фатежского рна</v>
          </cell>
        </row>
        <row r="13350">
          <cell r="A13350" t="str">
            <v>38244501000-Фатеж</v>
          </cell>
        </row>
        <row r="13351">
          <cell r="A13351" t="str">
            <v>38244800000-Сельсоветы Фатежского рна</v>
          </cell>
        </row>
        <row r="13352">
          <cell r="A13352" t="str">
            <v>38244802000-Банинский п Чермошной</v>
          </cell>
        </row>
        <row r="13353">
          <cell r="A13353" t="str">
            <v>38244808000-Большеанненковский д Большое Анненково</v>
          </cell>
        </row>
        <row r="13354">
          <cell r="A13354" t="str">
            <v>38244812000-Большежировский с Большое Жирово</v>
          </cell>
        </row>
        <row r="13355">
          <cell r="A13355" t="str">
            <v>38244816000-Верхнелюбажский с Верхний Любаж</v>
          </cell>
        </row>
        <row r="13356">
          <cell r="A13356" t="str">
            <v>38244820000-Верхнехотемльский д Верхний Хотемль</v>
          </cell>
        </row>
        <row r="13357">
          <cell r="A13357" t="str">
            <v>38244824000-Глебовский д Зыковка</v>
          </cell>
        </row>
        <row r="13358">
          <cell r="A13358" t="str">
            <v>38244828000-Дмитриевский с Горки</v>
          </cell>
        </row>
        <row r="13359">
          <cell r="A13359" t="str">
            <v>38244830000-Игинский с Игино</v>
          </cell>
        </row>
        <row r="13360">
          <cell r="A13360" t="str">
            <v>38244831000-Колычевский х Кукуевка</v>
          </cell>
        </row>
        <row r="13361">
          <cell r="A13361" t="str">
            <v>38244832000-Кромской х Мелешинка</v>
          </cell>
        </row>
        <row r="13362">
          <cell r="A13362" t="str">
            <v>38244840000-Любимовский с АлисовоПокровское</v>
          </cell>
        </row>
        <row r="13363">
          <cell r="A13363" t="str">
            <v>38244844000-Миленинский с Миленино</v>
          </cell>
        </row>
        <row r="13364">
          <cell r="A13364" t="str">
            <v>38244848000-Молотычевский с Молотычи</v>
          </cell>
        </row>
        <row r="13365">
          <cell r="A13365" t="str">
            <v>38244856000-Нижнереутский с Нижний Реут</v>
          </cell>
        </row>
        <row r="13366">
          <cell r="A13366" t="str">
            <v>38244860000-Нижнехалчанский д Нижние Халчи</v>
          </cell>
        </row>
        <row r="13367">
          <cell r="A13367" t="str">
            <v>38244864000-Русановский д Басовка</v>
          </cell>
        </row>
        <row r="13368">
          <cell r="A13368" t="str">
            <v>38244868000-Солдатский с Солдатское</v>
          </cell>
        </row>
        <row r="13369">
          <cell r="A13369" t="str">
            <v>38244869000-Сотниковский с Сотниково</v>
          </cell>
        </row>
        <row r="13370">
          <cell r="A13370" t="str">
            <v>38244872000-Хмелевской с Хмелевое</v>
          </cell>
        </row>
        <row r="13371">
          <cell r="A13371" t="str">
            <v>38244876000-Шуклинский д Поздняково</v>
          </cell>
        </row>
        <row r="13372">
          <cell r="A13372" t="str">
            <v>38244880000-Ясенецкий д Ясенок</v>
          </cell>
        </row>
        <row r="13373">
          <cell r="A13373" t="str">
            <v>38246000000-Хомутовский рп Хомутовка</v>
          </cell>
        </row>
        <row r="13374">
          <cell r="A13374" t="str">
            <v>38246550000-Поселки городского типа Хомутовского рна</v>
          </cell>
        </row>
        <row r="13375">
          <cell r="A13375" t="str">
            <v>38246551000-Хомутовка</v>
          </cell>
        </row>
        <row r="13376">
          <cell r="A13376" t="str">
            <v>38246800000-Сельсоветы Хомутовского рна</v>
          </cell>
        </row>
        <row r="13377">
          <cell r="A13377" t="str">
            <v>38246804000-Амонский с Амонь</v>
          </cell>
        </row>
        <row r="13378">
          <cell r="A13378" t="str">
            <v>38246808000-Большеалешнянский д Нижняя Туранка</v>
          </cell>
        </row>
        <row r="13379">
          <cell r="A13379" t="str">
            <v>38246812000-Гламаздинский с Гламаздино</v>
          </cell>
        </row>
        <row r="13380">
          <cell r="A13380" t="str">
            <v>38246816000-Дубовицкий с Дубовица</v>
          </cell>
        </row>
        <row r="13381">
          <cell r="A13381" t="str">
            <v>38246820000-Калиновский с Калиновка</v>
          </cell>
        </row>
        <row r="13382">
          <cell r="A13382" t="str">
            <v>38246824000-Клевенский с Клевень</v>
          </cell>
        </row>
        <row r="13383">
          <cell r="A13383" t="str">
            <v>38246828000-Луговской с Луговое</v>
          </cell>
        </row>
        <row r="13384">
          <cell r="A13384" t="str">
            <v>38246832000-Малеевский д Малеевка</v>
          </cell>
        </row>
        <row r="13385">
          <cell r="A13385" t="str">
            <v>38246836000-Меньшиковский д Меньшиково</v>
          </cell>
        </row>
        <row r="13386">
          <cell r="A13386" t="str">
            <v>38246840000-Надейский с Надейка</v>
          </cell>
        </row>
        <row r="13387">
          <cell r="A13387" t="str">
            <v>38246844000-Нижнечупахинский с Нижнее Чупахино</v>
          </cell>
        </row>
        <row r="13388">
          <cell r="A13388" t="str">
            <v>38246848000-Ольховский с Ольховка</v>
          </cell>
        </row>
        <row r="13389">
          <cell r="A13389" t="str">
            <v>38246852000-Петровский с Петровское</v>
          </cell>
        </row>
        <row r="13390">
          <cell r="A13390" t="str">
            <v>38246856000-Подовский с Поды</v>
          </cell>
        </row>
        <row r="13391">
          <cell r="A13391" t="str">
            <v>38246860000-Прилеповский с Прилепы</v>
          </cell>
        </row>
        <row r="13392">
          <cell r="A13392" t="str">
            <v>38246864000-Романовский с Романово</v>
          </cell>
        </row>
        <row r="13393">
          <cell r="A13393" t="str">
            <v>38246868000-Сальновский с Сальное</v>
          </cell>
        </row>
        <row r="13394">
          <cell r="A13394" t="str">
            <v>38246872000-Сковородневский с Сковороднево</v>
          </cell>
        </row>
        <row r="13395">
          <cell r="A13395" t="str">
            <v>38246876000-Старшенский с Старшее</v>
          </cell>
        </row>
        <row r="13396">
          <cell r="A13396" t="str">
            <v>38246880000-Стрекаловский д Стрекалово</v>
          </cell>
        </row>
        <row r="13397">
          <cell r="A13397" t="str">
            <v>38248000000-Черемисиновский рп Черемисиново</v>
          </cell>
        </row>
        <row r="13398">
          <cell r="A13398" t="str">
            <v>38248550000-Поселки городского типа Черемисиновского рна</v>
          </cell>
        </row>
        <row r="13399">
          <cell r="A13399" t="str">
            <v>38248551000-Черемисиново</v>
          </cell>
        </row>
        <row r="13400">
          <cell r="A13400" t="str">
            <v>38248800000-Сельсоветы Черемисиновского рна</v>
          </cell>
        </row>
        <row r="13401">
          <cell r="A13401" t="str">
            <v>38248804000-Исаковский с Исаково</v>
          </cell>
        </row>
        <row r="13402">
          <cell r="A13402" t="str">
            <v>38248806000-Краснополянский д Хмелевская</v>
          </cell>
        </row>
        <row r="13403">
          <cell r="A13403" t="str">
            <v>38248808000-Липовский д Теплое</v>
          </cell>
        </row>
        <row r="13404">
          <cell r="A13404" t="str">
            <v>38248812000-Михайловский с Михайловка</v>
          </cell>
        </row>
        <row r="13405">
          <cell r="A13405" t="str">
            <v>38248816000-Ниженский д Мяснянкино</v>
          </cell>
        </row>
        <row r="13406">
          <cell r="A13406" t="str">
            <v>38248820000-Нижнеольховатский с Нижнеольховатое</v>
          </cell>
        </row>
        <row r="13407">
          <cell r="A13407" t="str">
            <v>38248824000-Новосавинский д Садовка</v>
          </cell>
        </row>
        <row r="13408">
          <cell r="A13408" t="str">
            <v>38248827000-Петровский с ПетровоХутарь</v>
          </cell>
        </row>
        <row r="13409">
          <cell r="A13409" t="str">
            <v>38248828000-Покровский д Сельский Рогачик</v>
          </cell>
        </row>
        <row r="13410">
          <cell r="A13410" t="str">
            <v>38248832000-Русановский с Русаново</v>
          </cell>
        </row>
        <row r="13411">
          <cell r="A13411" t="str">
            <v>38248836000-Стакановский с Стаканово</v>
          </cell>
        </row>
        <row r="13412">
          <cell r="A13412" t="str">
            <v>38248840000-Старосавинский с Старые Савины</v>
          </cell>
        </row>
        <row r="13413">
          <cell r="A13413" t="str">
            <v>38248844000-Удеревский д Удерево</v>
          </cell>
        </row>
        <row r="13414">
          <cell r="A13414" t="str">
            <v>38248848000-Ефремовский д Ефремовка</v>
          </cell>
        </row>
        <row r="13415">
          <cell r="A13415" t="str">
            <v>38250000000-Щигровский г Щигры</v>
          </cell>
        </row>
        <row r="13416">
          <cell r="A13416" t="str">
            <v>38250800000-Сельсоветы Щигровского рна</v>
          </cell>
        </row>
        <row r="13417">
          <cell r="A13417" t="str">
            <v>38250802000-Большезмеинский с Большой Змеинец</v>
          </cell>
        </row>
        <row r="13418">
          <cell r="A13418" t="str">
            <v>38250804000-Вышнеольховатский д Апухтина</v>
          </cell>
        </row>
        <row r="13419">
          <cell r="A13419" t="str">
            <v>38250808000-Вязовский с Вязовое</v>
          </cell>
        </row>
        <row r="13420">
          <cell r="A13420" t="str">
            <v>38250812000-Защитенский с Защитное</v>
          </cell>
        </row>
        <row r="13421">
          <cell r="A13421" t="str">
            <v>38250816000-Знаменский д Пожидаевка</v>
          </cell>
        </row>
        <row r="13422">
          <cell r="A13422" t="str">
            <v>38250818000-Касиновский д Касиновка</v>
          </cell>
        </row>
        <row r="13423">
          <cell r="A13423" t="str">
            <v>38250820000-Косоржанский с Косоржа</v>
          </cell>
        </row>
        <row r="13424">
          <cell r="A13424" t="str">
            <v>38250824000-Кривцовский д Кривцовка</v>
          </cell>
        </row>
        <row r="13425">
          <cell r="A13425" t="str">
            <v>38250828000-Крутовский д Крутое</v>
          </cell>
        </row>
        <row r="13426">
          <cell r="A13426" t="str">
            <v>38250832000-Мелехинский с 2е Мелехино</v>
          </cell>
        </row>
        <row r="13427">
          <cell r="A13427" t="str">
            <v>38250836000-Никольский д Длинная</v>
          </cell>
        </row>
        <row r="13428">
          <cell r="A13428" t="str">
            <v>38250838000-Озерский п Плодовый</v>
          </cell>
        </row>
        <row r="13429">
          <cell r="A13429" t="str">
            <v>38250840000-Охочевский д 1я Семеновка</v>
          </cell>
        </row>
        <row r="13430">
          <cell r="A13430" t="str">
            <v>38250844000-Пригородненский сл Пригородняя</v>
          </cell>
        </row>
        <row r="13431">
          <cell r="A13431" t="str">
            <v>38250848000-Вишневский п Вишневка</v>
          </cell>
        </row>
        <row r="13432">
          <cell r="A13432" t="str">
            <v>38250852000-Теребужский с Нижний Теребуж</v>
          </cell>
        </row>
        <row r="13433">
          <cell r="A13433" t="str">
            <v>38250856000-Титовский д Басово</v>
          </cell>
        </row>
        <row r="13434">
          <cell r="A13434" t="str">
            <v>38250860000-Троицкокраснянский д Сидоровка</v>
          </cell>
        </row>
        <row r="13435">
          <cell r="A13435" t="str">
            <v>38400000000-Города областного подчинения Курской области</v>
          </cell>
        </row>
        <row r="13436">
          <cell r="A13436" t="str">
            <v>38401000000-Курск</v>
          </cell>
        </row>
        <row r="13437">
          <cell r="A13437" t="str">
            <v>38401360000-Округа г Курска</v>
          </cell>
        </row>
        <row r="13438">
          <cell r="A13438" t="str">
            <v>38401365000-Центральный</v>
          </cell>
        </row>
        <row r="13439">
          <cell r="A13439" t="str">
            <v>38401369000-Железнодорожный</v>
          </cell>
        </row>
        <row r="13440">
          <cell r="A13440" t="str">
            <v>38401373000-Сеймский</v>
          </cell>
        </row>
        <row r="13441">
          <cell r="A13441" t="str">
            <v>38405000000-Железногорск</v>
          </cell>
        </row>
        <row r="13442">
          <cell r="A13442" t="str">
            <v>38408000000-Курчатов</v>
          </cell>
        </row>
        <row r="13443">
          <cell r="A13443" t="str">
            <v>38410000000-Льгов</v>
          </cell>
        </row>
        <row r="13444">
          <cell r="A13444" t="str">
            <v>38415000000-Щигры</v>
          </cell>
        </row>
        <row r="13445">
          <cell r="A13445" t="str">
            <v>40000000000-Город СанктПетербург город федерального значения</v>
          </cell>
        </row>
        <row r="13446">
          <cell r="A13446" t="str">
            <v>40260000000-Административные районы г СанктПетербург</v>
          </cell>
        </row>
        <row r="13447">
          <cell r="A13447" t="str">
            <v>40262000000-Адмиралтейский</v>
          </cell>
        </row>
        <row r="13448">
          <cell r="A13448" t="str">
            <v>40262560000-Муниципальные образования муниципальные округа Адмиралтейского административного рна</v>
          </cell>
        </row>
        <row r="13449">
          <cell r="A13449" t="str">
            <v>40262561000-Коломна</v>
          </cell>
        </row>
        <row r="13450">
          <cell r="A13450" t="str">
            <v>40262562000-Сенной</v>
          </cell>
        </row>
        <row r="13451">
          <cell r="A13451" t="str">
            <v>40262563000-Адмиралтейский</v>
          </cell>
        </row>
        <row r="13452">
          <cell r="A13452" t="str">
            <v>40262564000-N 4</v>
          </cell>
        </row>
        <row r="13453">
          <cell r="A13453" t="str">
            <v>40262565000-Измайловское</v>
          </cell>
        </row>
        <row r="13454">
          <cell r="A13454" t="str">
            <v>40262566000-N 6</v>
          </cell>
        </row>
        <row r="13455">
          <cell r="A13455" t="str">
            <v>40263000000-Василеостровский</v>
          </cell>
        </row>
        <row r="13456">
          <cell r="A13456" t="str">
            <v>40263560000-Муниципальные образования муниципальные округа Василеостровского административного рна</v>
          </cell>
        </row>
        <row r="13457">
          <cell r="A13457" t="str">
            <v>40263561000-N 7</v>
          </cell>
        </row>
        <row r="13458">
          <cell r="A13458" t="str">
            <v>40263562000-N 8</v>
          </cell>
        </row>
        <row r="13459">
          <cell r="A13459" t="str">
            <v>40263563000-N 9</v>
          </cell>
        </row>
        <row r="13460">
          <cell r="A13460" t="str">
            <v>40263564000-Морской</v>
          </cell>
        </row>
        <row r="13461">
          <cell r="A13461" t="str">
            <v>40263565000-N 11</v>
          </cell>
        </row>
        <row r="13462">
          <cell r="A13462" t="str">
            <v>40265000000-Выборгский</v>
          </cell>
        </row>
        <row r="13463">
          <cell r="A13463" t="str">
            <v>40265550000-Муниципальные образования поселки Выборгского административного рна</v>
          </cell>
        </row>
        <row r="13464">
          <cell r="A13464" t="str">
            <v>40265555000-Левашово</v>
          </cell>
        </row>
        <row r="13465">
          <cell r="A13465" t="str">
            <v>40265558000-Парголово</v>
          </cell>
        </row>
        <row r="13466">
          <cell r="A13466" t="str">
            <v>40265560000-Муниципальные образования муниципальные округа Выборгского административного рна</v>
          </cell>
        </row>
        <row r="13467">
          <cell r="A13467" t="str">
            <v>40265561000-Сампсониевское</v>
          </cell>
        </row>
        <row r="13468">
          <cell r="A13468" t="str">
            <v>40265562000-Светлановское</v>
          </cell>
        </row>
        <row r="13469">
          <cell r="A13469" t="str">
            <v>40265563000-Сосновское</v>
          </cell>
        </row>
        <row r="13470">
          <cell r="A13470" t="str">
            <v>40265564000-N 15</v>
          </cell>
        </row>
        <row r="13471">
          <cell r="A13471" t="str">
            <v>40265565000-Парнас</v>
          </cell>
        </row>
        <row r="13472">
          <cell r="A13472" t="str">
            <v>40265566000-ШуваловоОзерки</v>
          </cell>
        </row>
        <row r="13473">
          <cell r="A13473" t="str">
            <v>40270000000-Приморский</v>
          </cell>
        </row>
        <row r="13474">
          <cell r="A13474" t="str">
            <v>40270550000-Муниципальные образования поселки Приморского административного рна</v>
          </cell>
        </row>
        <row r="13475">
          <cell r="A13475" t="str">
            <v>40270555000-Лисий Нос</v>
          </cell>
        </row>
        <row r="13476">
          <cell r="A13476" t="str">
            <v>40270560000-Муниципальные образования муниципальные округа Приморского административного рна</v>
          </cell>
        </row>
        <row r="13477">
          <cell r="A13477" t="str">
            <v>40270561000-ЛахтаОльгино</v>
          </cell>
        </row>
        <row r="13478">
          <cell r="A13478" t="str">
            <v>40270562000-N 65</v>
          </cell>
        </row>
        <row r="13479">
          <cell r="A13479" t="str">
            <v>40270563000-N 66</v>
          </cell>
        </row>
        <row r="13480">
          <cell r="A13480" t="str">
            <v>40270564000-Комендантский Аэродром</v>
          </cell>
        </row>
        <row r="13481">
          <cell r="A13481" t="str">
            <v>40270565000-N 68</v>
          </cell>
        </row>
        <row r="13482">
          <cell r="A13482" t="str">
            <v>40270566000-Юнтолово</v>
          </cell>
        </row>
        <row r="13483">
          <cell r="A13483" t="str">
            <v>40270567000-N 70</v>
          </cell>
        </row>
        <row r="13484">
          <cell r="A13484" t="str">
            <v>40273000000-Калининский</v>
          </cell>
        </row>
        <row r="13485">
          <cell r="A13485" t="str">
            <v>40273560000-Муниципальные образования муниципальные округа Калининского административного рна</v>
          </cell>
        </row>
        <row r="13486">
          <cell r="A13486" t="str">
            <v>40273561000-Гражданка</v>
          </cell>
        </row>
        <row r="13487">
          <cell r="A13487" t="str">
            <v>40273562000-Академическое</v>
          </cell>
        </row>
        <row r="13488">
          <cell r="A13488" t="str">
            <v>40273563000-Финляндский</v>
          </cell>
        </row>
        <row r="13489">
          <cell r="A13489" t="str">
            <v>40273564000-N 21</v>
          </cell>
        </row>
        <row r="13490">
          <cell r="A13490" t="str">
            <v>40273565000-Пискаревка</v>
          </cell>
        </row>
        <row r="13491">
          <cell r="A13491" t="str">
            <v>40273566000-Северный</v>
          </cell>
        </row>
        <row r="13492">
          <cell r="A13492" t="str">
            <v>40273567000-Прометей</v>
          </cell>
        </row>
        <row r="13493">
          <cell r="A13493" t="str">
            <v>40276000000-Кировский</v>
          </cell>
        </row>
        <row r="13494">
          <cell r="A13494" t="str">
            <v>40276560000-Муниципальные образования муниципальные округа Кировского административного рна</v>
          </cell>
        </row>
        <row r="13495">
          <cell r="A13495" t="str">
            <v>40276561000-N 25</v>
          </cell>
        </row>
        <row r="13496">
          <cell r="A13496" t="str">
            <v>40276562000-Ульянка</v>
          </cell>
        </row>
        <row r="13497">
          <cell r="A13497" t="str">
            <v>40276563000-Дачное</v>
          </cell>
        </row>
        <row r="13498">
          <cell r="A13498" t="str">
            <v>40276564000-Автово</v>
          </cell>
        </row>
        <row r="13499">
          <cell r="A13499" t="str">
            <v>40276565000-Нарвский</v>
          </cell>
        </row>
        <row r="13500">
          <cell r="A13500" t="str">
            <v>40276566000-Красненькая Речка</v>
          </cell>
        </row>
        <row r="13501">
          <cell r="A13501" t="str">
            <v>40276567000-Морские Ворота</v>
          </cell>
        </row>
        <row r="13502">
          <cell r="A13502" t="str">
            <v>40277000000-Колпинский</v>
          </cell>
        </row>
        <row r="13503">
          <cell r="A13503" t="str">
            <v>40277500000-Муниципальные образования города Колпинского административного рна</v>
          </cell>
        </row>
        <row r="13504">
          <cell r="A13504" t="str">
            <v>40277501000-Колпино</v>
          </cell>
        </row>
        <row r="13505">
          <cell r="A13505" t="str">
            <v>40277550000-Муниципальные образования поселки Колпинского административного рна</v>
          </cell>
        </row>
        <row r="13506">
          <cell r="A13506" t="str">
            <v>40277551000-Металлострой</v>
          </cell>
        </row>
        <row r="13507">
          <cell r="A13507" t="str">
            <v>40277552000-ПетроСлавянка</v>
          </cell>
        </row>
        <row r="13508">
          <cell r="A13508" t="str">
            <v>40277553000-Понтонный</v>
          </cell>
        </row>
        <row r="13509">
          <cell r="A13509" t="str">
            <v>40277554000-Саперный</v>
          </cell>
        </row>
        <row r="13510">
          <cell r="A13510" t="str">
            <v>40277555000-УстьИжора</v>
          </cell>
        </row>
        <row r="13511">
          <cell r="A13511" t="str">
            <v>40278000000-Красногвардейский</v>
          </cell>
        </row>
        <row r="13512">
          <cell r="A13512" t="str">
            <v>40278560000-Муниципальные образования муниципальные округа Красногвардейского административного рна</v>
          </cell>
        </row>
        <row r="13513">
          <cell r="A13513" t="str">
            <v>40278561000-Полюстрово</v>
          </cell>
        </row>
        <row r="13514">
          <cell r="A13514" t="str">
            <v>40278562000-N 33</v>
          </cell>
        </row>
        <row r="13515">
          <cell r="A13515" t="str">
            <v>40278563000-N 34</v>
          </cell>
        </row>
        <row r="13516">
          <cell r="A13516" t="str">
            <v>40278564000-N 35</v>
          </cell>
        </row>
        <row r="13517">
          <cell r="A13517" t="str">
            <v>40278565000-Ржевка</v>
          </cell>
        </row>
        <row r="13518">
          <cell r="A13518" t="str">
            <v>40279000000-Красносельский</v>
          </cell>
        </row>
        <row r="13519">
          <cell r="A13519" t="str">
            <v>40279500000-Муниципальные образования города Красносельского административного рна</v>
          </cell>
        </row>
        <row r="13520">
          <cell r="A13520" t="str">
            <v>40279501000-Красное Село</v>
          </cell>
        </row>
        <row r="13521">
          <cell r="A13521" t="str">
            <v>40279560000-Муниципальные образования муниципальные округа Красносельского административного рна</v>
          </cell>
        </row>
        <row r="13522">
          <cell r="A13522" t="str">
            <v>40279561000-N 37</v>
          </cell>
        </row>
        <row r="13523">
          <cell r="A13523" t="str">
            <v>40279562000-N 38</v>
          </cell>
        </row>
        <row r="13524">
          <cell r="A13524" t="str">
            <v>40279563000-Сосновая Поляна</v>
          </cell>
        </row>
        <row r="13525">
          <cell r="A13525" t="str">
            <v>40279564000-Урицк</v>
          </cell>
        </row>
        <row r="13526">
          <cell r="A13526" t="str">
            <v>40279565000-N 41</v>
          </cell>
        </row>
        <row r="13527">
          <cell r="A13527" t="str">
            <v>40279566000-N 42</v>
          </cell>
        </row>
        <row r="13528">
          <cell r="A13528" t="str">
            <v>40280000000-Кронштадтский</v>
          </cell>
        </row>
        <row r="13529">
          <cell r="A13529" t="str">
            <v>40280500000-Муниципальные образования города Кронштадтского административного рна</v>
          </cell>
        </row>
        <row r="13530">
          <cell r="A13530" t="str">
            <v>40280501000-Кронштадт</v>
          </cell>
        </row>
        <row r="13531">
          <cell r="A13531" t="str">
            <v>40281000000-Курортный</v>
          </cell>
        </row>
        <row r="13532">
          <cell r="A13532" t="str">
            <v>40281500000-Муниципальные образования города Курортного административного рна</v>
          </cell>
        </row>
        <row r="13533">
          <cell r="A13533" t="str">
            <v>40281509000-Зеленогорск</v>
          </cell>
        </row>
        <row r="13534">
          <cell r="A13534" t="str">
            <v>40281520000-Сестрорецк</v>
          </cell>
        </row>
        <row r="13535">
          <cell r="A13535" t="str">
            <v>40281550000-Муниципальные образования поселки Курортного административного рна</v>
          </cell>
        </row>
        <row r="13536">
          <cell r="A13536" t="str">
            <v>40281551000-Белоостров</v>
          </cell>
        </row>
        <row r="13537">
          <cell r="A13537" t="str">
            <v>40281552000-Комарово</v>
          </cell>
        </row>
        <row r="13538">
          <cell r="A13538" t="str">
            <v>40281553000-Молодежное</v>
          </cell>
        </row>
        <row r="13539">
          <cell r="A13539" t="str">
            <v>40281554000-Песочный</v>
          </cell>
        </row>
        <row r="13540">
          <cell r="A13540" t="str">
            <v>40281555000-Репино</v>
          </cell>
        </row>
        <row r="13541">
          <cell r="A13541" t="str">
            <v>40281556000-Серово</v>
          </cell>
        </row>
        <row r="13542">
          <cell r="A13542" t="str">
            <v>40281557000-Смолячково</v>
          </cell>
        </row>
        <row r="13543">
          <cell r="A13543" t="str">
            <v>40281558000-Солнечное</v>
          </cell>
        </row>
        <row r="13544">
          <cell r="A13544" t="str">
            <v>40281559000-Ушково</v>
          </cell>
        </row>
        <row r="13545">
          <cell r="A13545" t="str">
            <v>40283000000-Ломоносовский</v>
          </cell>
        </row>
        <row r="13546">
          <cell r="A13546" t="str">
            <v>40283500000-Муниципальные образования города Ломоносовского административного рна</v>
          </cell>
        </row>
        <row r="13547">
          <cell r="A13547" t="str">
            <v>40283501000-Ломоносов</v>
          </cell>
        </row>
        <row r="13548">
          <cell r="A13548" t="str">
            <v>40284000000-Московский</v>
          </cell>
        </row>
        <row r="13549">
          <cell r="A13549" t="str">
            <v>40284560000-Муниципальные образования муниципальные округа Московского административного рна</v>
          </cell>
        </row>
        <row r="13550">
          <cell r="A13550" t="str">
            <v>40284561000-Московская Застава</v>
          </cell>
        </row>
        <row r="13551">
          <cell r="A13551" t="str">
            <v>40284562000-Гагаринское</v>
          </cell>
        </row>
        <row r="13552">
          <cell r="A13552" t="str">
            <v>40284563000-Новоизмайловское</v>
          </cell>
        </row>
        <row r="13553">
          <cell r="A13553" t="str">
            <v>40284564000-N 47</v>
          </cell>
        </row>
        <row r="13554">
          <cell r="A13554" t="str">
            <v>40284565000-Звездное</v>
          </cell>
        </row>
        <row r="13555">
          <cell r="A13555" t="str">
            <v>40285000000-Невский</v>
          </cell>
        </row>
        <row r="13556">
          <cell r="A13556" t="str">
            <v>40285560000-Муниципальные образования муниципальные округа Невского административного рна</v>
          </cell>
        </row>
        <row r="13557">
          <cell r="A13557" t="str">
            <v>40285561000-Невская Застава</v>
          </cell>
        </row>
        <row r="13558">
          <cell r="A13558" t="str">
            <v>40285562000-N 50</v>
          </cell>
        </row>
        <row r="13559">
          <cell r="A13559" t="str">
            <v>40285563000-Обуховский</v>
          </cell>
        </row>
        <row r="13560">
          <cell r="A13560" t="str">
            <v>40285564000-Рыбацкое</v>
          </cell>
        </row>
        <row r="13561">
          <cell r="A13561" t="str">
            <v>40285565000-N 53</v>
          </cell>
        </row>
        <row r="13562">
          <cell r="A13562" t="str">
            <v>40285566000-N 54</v>
          </cell>
        </row>
        <row r="13563">
          <cell r="A13563" t="str">
            <v>40285567000-Невский</v>
          </cell>
        </row>
        <row r="13564">
          <cell r="A13564" t="str">
            <v>40285568000-Оккервиль</v>
          </cell>
        </row>
        <row r="13565">
          <cell r="A13565" t="str">
            <v>40285569000-N 57</v>
          </cell>
        </row>
        <row r="13566">
          <cell r="A13566" t="str">
            <v>40286000000-Павловский</v>
          </cell>
        </row>
        <row r="13567">
          <cell r="A13567" t="str">
            <v>40286500000-Муниципальные образования города Павловского административного рна</v>
          </cell>
        </row>
        <row r="13568">
          <cell r="A13568" t="str">
            <v>40286501000-Павловск</v>
          </cell>
        </row>
        <row r="13569">
          <cell r="A13569" t="str">
            <v>40286550000-Муниципальные образования поселки Павловского административного рна</v>
          </cell>
        </row>
        <row r="13570">
          <cell r="A13570" t="str">
            <v>40286555000-Тярлево</v>
          </cell>
        </row>
        <row r="13571">
          <cell r="A13571" t="str">
            <v>40288000000-Петроградский</v>
          </cell>
        </row>
        <row r="13572">
          <cell r="A13572" t="str">
            <v>40288560000-Муниципальные образования муниципальные округа Петроградского административного рна</v>
          </cell>
        </row>
        <row r="13573">
          <cell r="A13573" t="str">
            <v>40288561000-N 58</v>
          </cell>
        </row>
        <row r="13574">
          <cell r="A13574" t="str">
            <v>40288562000-Кронверкское</v>
          </cell>
        </row>
        <row r="13575">
          <cell r="A13575" t="str">
            <v>40288563000-N 60</v>
          </cell>
        </row>
        <row r="13576">
          <cell r="A13576" t="str">
            <v>40288564000-Аптекарский Остров</v>
          </cell>
        </row>
        <row r="13577">
          <cell r="A13577" t="str">
            <v>40288565000-Петровский</v>
          </cell>
        </row>
        <row r="13578">
          <cell r="A13578" t="str">
            <v>40288566000-Чкаловское</v>
          </cell>
        </row>
        <row r="13579">
          <cell r="A13579" t="str">
            <v>40290000000-Петродворцовый</v>
          </cell>
        </row>
        <row r="13580">
          <cell r="A13580" t="str">
            <v>40290500000-Муниципальные образования города Петродворцового административного рна</v>
          </cell>
        </row>
        <row r="13581">
          <cell r="A13581" t="str">
            <v>40290501000-Петергоф</v>
          </cell>
        </row>
        <row r="13582">
          <cell r="A13582" t="str">
            <v>40290550000-Муниципальные образования поселки Петродворцового административного рна</v>
          </cell>
        </row>
        <row r="13583">
          <cell r="A13583" t="str">
            <v>40290555000-Стрельна</v>
          </cell>
        </row>
        <row r="13584">
          <cell r="A13584" t="str">
            <v>40294000000-Пушкинский</v>
          </cell>
        </row>
        <row r="13585">
          <cell r="A13585" t="str">
            <v>40294500000-Муниципальные образования города Пушкинского административного рна</v>
          </cell>
        </row>
        <row r="13586">
          <cell r="A13586" t="str">
            <v>40294501000-Пушкин</v>
          </cell>
        </row>
        <row r="13587">
          <cell r="A13587" t="str">
            <v>40294550000-Муниципальные образования поселки Пушкинского административного рна</v>
          </cell>
        </row>
        <row r="13588">
          <cell r="A13588" t="str">
            <v>40294551000-Александровская</v>
          </cell>
        </row>
        <row r="13589">
          <cell r="A13589" t="str">
            <v>40294559000-Шушары</v>
          </cell>
        </row>
        <row r="13590">
          <cell r="A13590" t="str">
            <v>40296000000-Фрунзенский</v>
          </cell>
        </row>
        <row r="13591">
          <cell r="A13591" t="str">
            <v>40296560000-Муниципальные образования муниципальные округа Фрунзенского административного рна</v>
          </cell>
        </row>
        <row r="13592">
          <cell r="A13592" t="str">
            <v>40296561000-N 71</v>
          </cell>
        </row>
        <row r="13593">
          <cell r="A13593" t="str">
            <v>40296562000-N 72</v>
          </cell>
        </row>
        <row r="13594">
          <cell r="A13594" t="str">
            <v>40296563000-Купчино</v>
          </cell>
        </row>
        <row r="13595">
          <cell r="A13595" t="str">
            <v>40296564000-N 74</v>
          </cell>
        </row>
        <row r="13596">
          <cell r="A13596" t="str">
            <v>40296565000-N 75</v>
          </cell>
        </row>
        <row r="13597">
          <cell r="A13597" t="str">
            <v>40296566000-N 76</v>
          </cell>
        </row>
        <row r="13598">
          <cell r="A13598" t="str">
            <v>40298000000-Центральный</v>
          </cell>
        </row>
        <row r="13599">
          <cell r="A13599" t="str">
            <v>40298560000-Муниципальные образования муниципальные округа Центрального административного рна</v>
          </cell>
        </row>
        <row r="13600">
          <cell r="A13600" t="str">
            <v>40298561000-Дворцовый</v>
          </cell>
        </row>
        <row r="13601">
          <cell r="A13601" t="str">
            <v>40298562000-N 78</v>
          </cell>
        </row>
        <row r="13602">
          <cell r="A13602" t="str">
            <v>40298563000-Литейный</v>
          </cell>
        </row>
        <row r="13603">
          <cell r="A13603" t="str">
            <v>40298564000-Смольнинское</v>
          </cell>
        </row>
        <row r="13604">
          <cell r="A13604" t="str">
            <v>40298565000-ЛиговкаЯмская</v>
          </cell>
        </row>
        <row r="13605">
          <cell r="A13605" t="str">
            <v>40298566000-Владимирский</v>
          </cell>
        </row>
        <row r="13606">
          <cell r="A13606" t="str">
            <v>41000000000-Ленинградская область г СанктПетербург</v>
          </cell>
        </row>
        <row r="13607">
          <cell r="A13607" t="str">
            <v>41200000000-Районы Ленинградской области</v>
          </cell>
        </row>
        <row r="13608">
          <cell r="A13608" t="str">
            <v>41203000000-Бокситогорский г Бокситогорск</v>
          </cell>
        </row>
        <row r="13609">
          <cell r="A13609" t="str">
            <v>41203550000-Поселки городского типа Бокситогорского рна</v>
          </cell>
        </row>
        <row r="13610">
          <cell r="A13610" t="str">
            <v>41203555000-Ефимовский</v>
          </cell>
        </row>
        <row r="13611">
          <cell r="A13611" t="str">
            <v>41203800000-Волости Бокситогорского рна</v>
          </cell>
        </row>
        <row r="13612">
          <cell r="A13612" t="str">
            <v>41203808000-Анисимовская д Анисимово</v>
          </cell>
        </row>
        <row r="13613">
          <cell r="A13613" t="str">
            <v>41203812000-Большедворская д Большой Двор</v>
          </cell>
        </row>
        <row r="13614">
          <cell r="A13614" t="str">
            <v>41203816000-Борская д Бор</v>
          </cell>
        </row>
        <row r="13615">
          <cell r="A13615" t="str">
            <v>41203824000-Ефимовская рп Ефимовский</v>
          </cell>
        </row>
        <row r="13616">
          <cell r="A13616" t="str">
            <v>41203828000-Журавлевская д Журавлево</v>
          </cell>
        </row>
        <row r="13617">
          <cell r="A13617" t="str">
            <v>41203832000-Заборьевская п Заборье</v>
          </cell>
        </row>
        <row r="13618">
          <cell r="A13618" t="str">
            <v>41203834000-Климовская д Климово</v>
          </cell>
        </row>
        <row r="13619">
          <cell r="A13619" t="str">
            <v>41203844000-Мозолевская д Мозолево1</v>
          </cell>
        </row>
        <row r="13620">
          <cell r="A13620" t="str">
            <v>41203855000-Ольешская д Ольеши</v>
          </cell>
        </row>
        <row r="13621">
          <cell r="A13621" t="str">
            <v>41203860000-Подборовская п Подборовье</v>
          </cell>
        </row>
        <row r="13622">
          <cell r="A13622" t="str">
            <v>41203872000-Радогощинская д Радогощь</v>
          </cell>
        </row>
        <row r="13623">
          <cell r="A13623" t="str">
            <v>41203876000-Самойловская п Совхозный</v>
          </cell>
        </row>
        <row r="13624">
          <cell r="A13624" t="str">
            <v>41203884000-Сидоровская д Сидорово</v>
          </cell>
        </row>
        <row r="13625">
          <cell r="A13625" t="str">
            <v>41203888000-Соминская с Сомино</v>
          </cell>
        </row>
        <row r="13626">
          <cell r="A13626" t="str">
            <v>41206000000-Волосовский г Волосово</v>
          </cell>
        </row>
        <row r="13627">
          <cell r="A13627" t="str">
            <v>41206500000-Города районного подчинения Волосовского рна</v>
          </cell>
        </row>
        <row r="13628">
          <cell r="A13628" t="str">
            <v>41206501000-Волосово</v>
          </cell>
        </row>
        <row r="13629">
          <cell r="A13629" t="str">
            <v>41206550000-Поселки городского типа Волосовского рна</v>
          </cell>
        </row>
        <row r="13630">
          <cell r="A13630" t="str">
            <v>41206557000-Кикерино</v>
          </cell>
        </row>
        <row r="13631">
          <cell r="A13631" t="str">
            <v>41206800000-Волости Волсовского рна</v>
          </cell>
        </row>
        <row r="13632">
          <cell r="A13632" t="str">
            <v>41206804000-Бегуницкая д Бегуницы</v>
          </cell>
        </row>
        <row r="13633">
          <cell r="A13633" t="str">
            <v>41206806000-Беседская п Беседа</v>
          </cell>
        </row>
        <row r="13634">
          <cell r="A13634" t="str">
            <v>41206808000-Рабитицская д Рабитицы</v>
          </cell>
        </row>
        <row r="13635">
          <cell r="A13635" t="str">
            <v>41206812000-Врудская п Вруда</v>
          </cell>
        </row>
        <row r="13636">
          <cell r="A13636" t="str">
            <v>41206816000-Губаницкая д Губаницы</v>
          </cell>
        </row>
        <row r="13637">
          <cell r="A13637" t="str">
            <v>41206818000-Изварская д Извара</v>
          </cell>
        </row>
        <row r="13638">
          <cell r="A13638" t="str">
            <v>41206820000-Калитинская д Курковицы</v>
          </cell>
        </row>
        <row r="13639">
          <cell r="A13639" t="str">
            <v>41206824000-Каложицкая п Каложицы</v>
          </cell>
        </row>
        <row r="13640">
          <cell r="A13640" t="str">
            <v>41206828000-Каськовская п Сельцо</v>
          </cell>
        </row>
        <row r="13641">
          <cell r="A13641" t="str">
            <v>41206830000-Клопицкая д Клопицы</v>
          </cell>
        </row>
        <row r="13642">
          <cell r="A13642" t="str">
            <v>41206832000-Остроговицкая п Курск</v>
          </cell>
        </row>
        <row r="13643">
          <cell r="A13643" t="str">
            <v>41206836000-Сабская д Большой Сабск</v>
          </cell>
        </row>
        <row r="13644">
          <cell r="A13644" t="str">
            <v>41206844000-Терпилицкая д Терпилицы</v>
          </cell>
        </row>
        <row r="13645">
          <cell r="A13645" t="str">
            <v>41206852000-Чирковицкая д Зимитицы</v>
          </cell>
        </row>
        <row r="13646">
          <cell r="A13646" t="str">
            <v>41209000000-Волховский г Волхов</v>
          </cell>
        </row>
        <row r="13647">
          <cell r="A13647" t="str">
            <v>41209500000-Города районного подчинения Волховского рна</v>
          </cell>
        </row>
        <row r="13648">
          <cell r="A13648" t="str">
            <v>41209504000-Новая Ладога</v>
          </cell>
        </row>
        <row r="13649">
          <cell r="A13649" t="str">
            <v>41209508000-Сясьстрой</v>
          </cell>
        </row>
        <row r="13650">
          <cell r="A13650" t="str">
            <v>41209800000-Волости Волховского рна</v>
          </cell>
        </row>
        <row r="13651">
          <cell r="A13651" t="str">
            <v>41209803000-Вындиноостровская д Гостинополье</v>
          </cell>
        </row>
        <row r="13652">
          <cell r="A13652" t="str">
            <v>41209818000-Иссадская д Иссад</v>
          </cell>
        </row>
        <row r="13653">
          <cell r="A13653" t="str">
            <v>41209827000-Колчановская д Алексино</v>
          </cell>
        </row>
        <row r="13654">
          <cell r="A13654" t="str">
            <v>41209844000-Пашская с Паша</v>
          </cell>
        </row>
        <row r="13655">
          <cell r="A13655" t="str">
            <v>41209850000-Потанинская д Потанино</v>
          </cell>
        </row>
        <row r="13656">
          <cell r="A13656" t="str">
            <v>41209853000-Бережковская д Бережки</v>
          </cell>
        </row>
        <row r="13657">
          <cell r="A13657" t="str">
            <v>41209856000-Пульницкая д Пульница</v>
          </cell>
        </row>
        <row r="13658">
          <cell r="A13658" t="str">
            <v>41209860000-Рыбежская п Рыбежно</v>
          </cell>
        </row>
        <row r="13659">
          <cell r="A13659" t="str">
            <v>41209861000-Селивановская п Селиваново</v>
          </cell>
        </row>
        <row r="13660">
          <cell r="A13660" t="str">
            <v>41209862000-Староладожская с Старая Ладога</v>
          </cell>
        </row>
        <row r="13661">
          <cell r="A13661" t="str">
            <v>41209865000-Усадищенская д Усадище</v>
          </cell>
        </row>
        <row r="13662">
          <cell r="A13662" t="str">
            <v>41209868000-Хваловская д Хвалово</v>
          </cell>
        </row>
        <row r="13663">
          <cell r="A13663" t="str">
            <v>41209871000-Кисельнинская д Кисельня</v>
          </cell>
        </row>
        <row r="13664">
          <cell r="A13664" t="str">
            <v>41209874000-Часовенская д Сорзуй</v>
          </cell>
        </row>
        <row r="13665">
          <cell r="A13665" t="str">
            <v>41209880000-Свирицкая п Свирица</v>
          </cell>
        </row>
        <row r="13666">
          <cell r="A13666" t="str">
            <v>41212000000-Всеволожский г Всеволожск</v>
          </cell>
        </row>
        <row r="13667">
          <cell r="A13667" t="str">
            <v>41212550000-Поселки городского типа Всеволожского рна</v>
          </cell>
        </row>
        <row r="13668">
          <cell r="A13668" t="str">
            <v>41212554000-Дубровка</v>
          </cell>
        </row>
        <row r="13669">
          <cell r="A13669" t="str">
            <v>41212558000-Кузьмоловский</v>
          </cell>
        </row>
        <row r="13670">
          <cell r="A13670" t="str">
            <v>41212563000-Им Морозова</v>
          </cell>
        </row>
        <row r="13671">
          <cell r="A13671" t="str">
            <v>41212567000-Рахья</v>
          </cell>
        </row>
        <row r="13672">
          <cell r="A13672" t="str">
            <v>41212568000-Им Свердлова</v>
          </cell>
        </row>
        <row r="13673">
          <cell r="A13673" t="str">
            <v>41212575000-Токсово</v>
          </cell>
        </row>
        <row r="13674">
          <cell r="A13674" t="str">
            <v>41212800000-Волости Всеволжского рна</v>
          </cell>
        </row>
        <row r="13675">
          <cell r="A13675" t="str">
            <v>41212802000-Бугровская п Бугры</v>
          </cell>
        </row>
        <row r="13676">
          <cell r="A13676" t="str">
            <v>41212804000-Вагановская д Борисова Грива</v>
          </cell>
        </row>
        <row r="13677">
          <cell r="A13677" t="str">
            <v>41212808000-Вартемягская д Агалатово</v>
          </cell>
        </row>
        <row r="13678">
          <cell r="A13678" t="str">
            <v>41212812000-Заневская д Заневка</v>
          </cell>
        </row>
        <row r="13679">
          <cell r="A13679" t="str">
            <v>41212816000-Колтушская д Колтуши</v>
          </cell>
        </row>
        <row r="13680">
          <cell r="A13680" t="str">
            <v>41212820000-Куйвозовская д Куйвози</v>
          </cell>
        </row>
        <row r="13681">
          <cell r="A13681" t="str">
            <v>41212824000-Лесколовская д Верхние Осельки</v>
          </cell>
        </row>
        <row r="13682">
          <cell r="A13682" t="str">
            <v>41212828000-Муринская п Мурино</v>
          </cell>
        </row>
        <row r="13683">
          <cell r="A13683" t="str">
            <v>41212839000-Разметелевская п Разметелево</v>
          </cell>
        </row>
        <row r="13684">
          <cell r="A13684" t="str">
            <v>41212842000-Романовская п Романовка</v>
          </cell>
        </row>
        <row r="13685">
          <cell r="A13685" t="str">
            <v>41212848000-Щегловская д Щеглово</v>
          </cell>
        </row>
        <row r="13686">
          <cell r="A13686" t="str">
            <v>41212856000-Юкковская д Юкки</v>
          </cell>
        </row>
        <row r="13687">
          <cell r="A13687" t="str">
            <v>41215000000-Выборгский г Выборг</v>
          </cell>
        </row>
        <row r="13688">
          <cell r="A13688" t="str">
            <v>41215500000-Города районного подчинения Выборгского рна</v>
          </cell>
        </row>
        <row r="13689">
          <cell r="A13689" t="str">
            <v>41215504000-Высоцк</v>
          </cell>
        </row>
        <row r="13690">
          <cell r="A13690" t="str">
            <v>41215506000-Каменногорск</v>
          </cell>
        </row>
        <row r="13691">
          <cell r="A13691" t="str">
            <v>41215508000-Приморск</v>
          </cell>
        </row>
        <row r="13692">
          <cell r="A13692" t="str">
            <v>41215514000-Светогорск</v>
          </cell>
        </row>
        <row r="13693">
          <cell r="A13693" t="str">
            <v>41215550000-Поселки городского типа Выборгского рна</v>
          </cell>
        </row>
        <row r="13694">
          <cell r="A13694" t="str">
            <v>41215554000-Лесогорский</v>
          </cell>
        </row>
        <row r="13695">
          <cell r="A13695" t="str">
            <v>41215558000-Рощино</v>
          </cell>
        </row>
        <row r="13696">
          <cell r="A13696" t="str">
            <v>41215563000-Советский</v>
          </cell>
        </row>
        <row r="13697">
          <cell r="A13697" t="str">
            <v>41215800000-Волости Выборгского рна</v>
          </cell>
        </row>
        <row r="13698">
          <cell r="A13698" t="str">
            <v>41215804000-Болшепольская п Большое Поле</v>
          </cell>
        </row>
        <row r="13699">
          <cell r="A13699" t="str">
            <v>41215808000-Бородинская п Бородинское</v>
          </cell>
        </row>
        <row r="13700">
          <cell r="A13700" t="str">
            <v>41215810000-Возрожденская п Возрождение</v>
          </cell>
        </row>
        <row r="13701">
          <cell r="A13701" t="str">
            <v>41215811000-Гавриловская п Гаврилово</v>
          </cell>
        </row>
        <row r="13702">
          <cell r="A13702" t="str">
            <v>41215812000-Гвардейская п Гвардейское</v>
          </cell>
        </row>
        <row r="13703">
          <cell r="A13703" t="str">
            <v>41215814000-Глебычевская п Глебычево</v>
          </cell>
        </row>
        <row r="13704">
          <cell r="A13704" t="str">
            <v>41215816000-Ермиловская п Ермилово</v>
          </cell>
        </row>
        <row r="13705">
          <cell r="A13705" t="str">
            <v>41215820000-Житковская п Житково</v>
          </cell>
        </row>
        <row r="13706">
          <cell r="A13706" t="str">
            <v>41215824000-Кирилловская п Кирилловское</v>
          </cell>
        </row>
        <row r="13707">
          <cell r="A13707" t="str">
            <v>41215832000-Кондратьевская п Кондратьево</v>
          </cell>
        </row>
        <row r="13708">
          <cell r="A13708" t="str">
            <v>41215836000-Красносельская п Красносельское</v>
          </cell>
        </row>
        <row r="13709">
          <cell r="A13709" t="str">
            <v>41215840000-Красносокольская п Красный Сокол</v>
          </cell>
        </row>
        <row r="13710">
          <cell r="A13710" t="str">
            <v>41215844000-Ленинская п Ленинское</v>
          </cell>
        </row>
        <row r="13711">
          <cell r="A13711" t="str">
            <v>41215848000-Лосевская п Лосево</v>
          </cell>
        </row>
        <row r="13712">
          <cell r="A13712" t="str">
            <v>41215860000-Первомайская п Первомайское</v>
          </cell>
        </row>
        <row r="13713">
          <cell r="A13713" t="str">
            <v>41215864000-Полянская п Поляны</v>
          </cell>
        </row>
        <row r="13714">
          <cell r="A13714" t="str">
            <v>41215872000-Краснодолинская п Красная Долина</v>
          </cell>
        </row>
        <row r="13715">
          <cell r="A13715" t="str">
            <v>41215876000-Селезневская п Селезнево</v>
          </cell>
        </row>
        <row r="13716">
          <cell r="A13716" t="str">
            <v>41215880000-Соколинская п Соколинское</v>
          </cell>
        </row>
        <row r="13717">
          <cell r="A13717" t="str">
            <v>41215884000-Токаревская п Токарево</v>
          </cell>
        </row>
        <row r="13718">
          <cell r="A13718" t="str">
            <v>41215888000-Цвелодубовская п Цвелодубово</v>
          </cell>
        </row>
        <row r="13719">
          <cell r="A13719" t="str">
            <v>41215892000-Гончаровская п Гончарово</v>
          </cell>
        </row>
        <row r="13720">
          <cell r="A13720" t="str">
            <v>41218000000-Гатчинский г Гатчина</v>
          </cell>
        </row>
        <row r="13721">
          <cell r="A13721" t="str">
            <v>41218500000-Города районного подчинения Гатчинского рна</v>
          </cell>
        </row>
        <row r="13722">
          <cell r="A13722" t="str">
            <v>41218505000-Коммунар</v>
          </cell>
        </row>
        <row r="13723">
          <cell r="A13723" t="str">
            <v>41218550000-Поселки городского типа Гатчинского рна</v>
          </cell>
        </row>
        <row r="13724">
          <cell r="A13724" t="str">
            <v>41218554000-Вырица</v>
          </cell>
        </row>
        <row r="13725">
          <cell r="A13725" t="str">
            <v>41218556000-Дружная Горка</v>
          </cell>
        </row>
        <row r="13726">
          <cell r="A13726" t="str">
            <v>41218559000-Кобринское</v>
          </cell>
        </row>
        <row r="13727">
          <cell r="A13727" t="str">
            <v>41218569000-Сиверский</v>
          </cell>
        </row>
        <row r="13728">
          <cell r="A13728" t="str">
            <v>41218576000-Тайцы</v>
          </cell>
        </row>
        <row r="13729">
          <cell r="A13729" t="str">
            <v>41218800000-Волости Гатчинского рна</v>
          </cell>
        </row>
        <row r="13730">
          <cell r="A13730" t="str">
            <v>41218804000-Антелевская д Пудомяги</v>
          </cell>
        </row>
        <row r="13731">
          <cell r="A13731" t="str">
            <v>41218808000-Большеколпанская д Большие Колпаны</v>
          </cell>
        </row>
        <row r="13732">
          <cell r="A13732" t="str">
            <v>41218816000-Веревская д Малое Верево</v>
          </cell>
        </row>
        <row r="13733">
          <cell r="A13733" t="str">
            <v>41218818000-Войсковицкая п Войсковицы</v>
          </cell>
        </row>
        <row r="13734">
          <cell r="A13734" t="str">
            <v>41218820000-Воскресенская п ВысокоКлючевой</v>
          </cell>
        </row>
        <row r="13735">
          <cell r="A13735" t="str">
            <v>41218824000-Елизаветинская п Елизаветино</v>
          </cell>
        </row>
        <row r="13736">
          <cell r="A13736" t="str">
            <v>41218828000-Минская с Мины</v>
          </cell>
        </row>
        <row r="13737">
          <cell r="A13737" t="str">
            <v>41218836000-Новинская п Новинка</v>
          </cell>
        </row>
        <row r="13738">
          <cell r="A13738" t="str">
            <v>41218840000-Орлинская с Орлино</v>
          </cell>
        </row>
        <row r="13739">
          <cell r="A13739" t="str">
            <v>41218844000-Пригородная п Новый Свет</v>
          </cell>
        </row>
        <row r="13740">
          <cell r="A13740" t="str">
            <v>41218848000-Пудостьская п Пудость</v>
          </cell>
        </row>
        <row r="13741">
          <cell r="A13741" t="str">
            <v>41218852000-Рождественская с Рождествено</v>
          </cell>
        </row>
        <row r="13742">
          <cell r="A13742" t="str">
            <v>41218856000-Сиверская д Старосиверская</v>
          </cell>
        </row>
        <row r="13743">
          <cell r="A13743" t="str">
            <v>41218860000-Сусанинская п Сусанино</v>
          </cell>
        </row>
        <row r="13744">
          <cell r="A13744" t="str">
            <v>41218861000-Сяськелевская д Сяськелево</v>
          </cell>
        </row>
        <row r="13745">
          <cell r="A13745" t="str">
            <v>41218862000-Чащинская п Чаща</v>
          </cell>
        </row>
        <row r="13746">
          <cell r="A13746" t="str">
            <v>41221000000-Кингисеппский г Кингисепп</v>
          </cell>
        </row>
        <row r="13747">
          <cell r="A13747" t="str">
            <v>41221800000-Волости Кингисеппского рна</v>
          </cell>
        </row>
        <row r="13748">
          <cell r="A13748" t="str">
            <v>41221804000-Болшелуцкая п Кингисеппский</v>
          </cell>
        </row>
        <row r="13749">
          <cell r="A13749" t="str">
            <v>41221812000-Кайболовская д Домашово</v>
          </cell>
        </row>
        <row r="13750">
          <cell r="A13750" t="str">
            <v>41221820000-Котельская п Котельский</v>
          </cell>
        </row>
        <row r="13751">
          <cell r="A13751" t="str">
            <v>41221828000-УстьЛужская п УстьЛуга</v>
          </cell>
        </row>
        <row r="13752">
          <cell r="A13752" t="str">
            <v>41221832000-Куземкинская д Большое Куземкино</v>
          </cell>
        </row>
        <row r="13753">
          <cell r="A13753" t="str">
            <v>41221840000-Нежновская д Нежново</v>
          </cell>
        </row>
        <row r="13754">
          <cell r="A13754" t="str">
            <v>41221844000-Опольевская д Ополье</v>
          </cell>
        </row>
        <row r="13755">
          <cell r="A13755" t="str">
            <v>41221848000-Пустомержская д Большая Пустомержа</v>
          </cell>
        </row>
        <row r="13756">
          <cell r="A13756" t="str">
            <v>41221852000-Сойкинская д Вистино</v>
          </cell>
        </row>
        <row r="13757">
          <cell r="A13757" t="str">
            <v>41224000000-Киришский г Кириши</v>
          </cell>
        </row>
        <row r="13758">
          <cell r="A13758" t="str">
            <v>41224550000-Поселки городского типа Киришского рна</v>
          </cell>
        </row>
        <row r="13759">
          <cell r="A13759" t="str">
            <v>41224552000-Будогощь</v>
          </cell>
        </row>
        <row r="13760">
          <cell r="A13760" t="str">
            <v>41224800000-Волости Киришского рна</v>
          </cell>
        </row>
        <row r="13761">
          <cell r="A13761" t="str">
            <v>41224808000-Будогощская рп Будогощь</v>
          </cell>
        </row>
        <row r="13762">
          <cell r="A13762" t="str">
            <v>41224812000-Глажевская п Глажево</v>
          </cell>
        </row>
        <row r="13763">
          <cell r="A13763" t="str">
            <v>41224820000-Кукуйская д Кукуй</v>
          </cell>
        </row>
        <row r="13764">
          <cell r="A13764" t="str">
            <v>41224823000-Кусинская д Кусино</v>
          </cell>
        </row>
        <row r="13765">
          <cell r="A13765" t="str">
            <v>41224827000-Пчевжинская п Пчевжа</v>
          </cell>
        </row>
        <row r="13766">
          <cell r="A13766" t="str">
            <v>41224828000-Пчевская д Пчева</v>
          </cell>
        </row>
        <row r="13767">
          <cell r="A13767" t="str">
            <v>41225000000-Кировский г Кировск</v>
          </cell>
        </row>
        <row r="13768">
          <cell r="A13768" t="str">
            <v>41225500000-Города районного подчинения Кировского рна</v>
          </cell>
        </row>
        <row r="13769">
          <cell r="A13769" t="str">
            <v>41225504000-Отрадное</v>
          </cell>
        </row>
        <row r="13770">
          <cell r="A13770" t="str">
            <v>41225550000-Поселки городского типа Кировского рна</v>
          </cell>
        </row>
        <row r="13771">
          <cell r="A13771" t="str">
            <v>41225554000-Мга</v>
          </cell>
        </row>
        <row r="13772">
          <cell r="A13772" t="str">
            <v>41225556000-Назия</v>
          </cell>
        </row>
        <row r="13773">
          <cell r="A13773" t="str">
            <v>41225558000-Павлово</v>
          </cell>
        </row>
        <row r="13774">
          <cell r="A13774" t="str">
            <v>41225560000-Приладожский</v>
          </cell>
        </row>
        <row r="13775">
          <cell r="A13775" t="str">
            <v>41225563000-Синявино</v>
          </cell>
        </row>
        <row r="13776">
          <cell r="A13776" t="str">
            <v>41225800000-Волости Кировского рна</v>
          </cell>
        </row>
        <row r="13777">
          <cell r="A13777" t="str">
            <v>41225812000-Березовская п Старая Малукса</v>
          </cell>
        </row>
        <row r="13778">
          <cell r="A13778" t="str">
            <v>41225830000-Лезьенская д Сологубовка</v>
          </cell>
        </row>
        <row r="13779">
          <cell r="A13779" t="str">
            <v>41225840000-Путиловская с Путилово</v>
          </cell>
        </row>
        <row r="13780">
          <cell r="A13780" t="str">
            <v>41225845000-Суховская д Сухое</v>
          </cell>
        </row>
        <row r="13781">
          <cell r="A13781" t="str">
            <v>41225850000-Шумская с Шум</v>
          </cell>
        </row>
        <row r="13782">
          <cell r="A13782" t="str">
            <v>41227000000-Лодейнопольский г Лодейное Поле</v>
          </cell>
        </row>
        <row r="13783">
          <cell r="A13783" t="str">
            <v>41227550000-Поселки городского типа Лодейнопольского рна</v>
          </cell>
        </row>
        <row r="13784">
          <cell r="A13784" t="str">
            <v>41227554000-Свирьстрой</v>
          </cell>
        </row>
        <row r="13785">
          <cell r="A13785" t="str">
            <v>41227800000-Волости Лодейнопольского рна</v>
          </cell>
        </row>
        <row r="13786">
          <cell r="A13786" t="str">
            <v>41227804000-Алеховщинская с Алеховщина</v>
          </cell>
        </row>
        <row r="13787">
          <cell r="A13787" t="str">
            <v>41227808000-Андреевщинская д Андреевщина</v>
          </cell>
        </row>
        <row r="13788">
          <cell r="A13788" t="str">
            <v>41227810000-Доможировская д Доможирово</v>
          </cell>
        </row>
        <row r="13789">
          <cell r="A13789" t="str">
            <v>41227812000-Шамокшинская д Шамокша</v>
          </cell>
        </row>
        <row r="13790">
          <cell r="A13790" t="str">
            <v>41227816000-Имоченская д Имоченицы</v>
          </cell>
        </row>
        <row r="13791">
          <cell r="A13791" t="str">
            <v>41227820000-Янегская п Янега</v>
          </cell>
        </row>
        <row r="13792">
          <cell r="A13792" t="str">
            <v>41227836000-Тервеническая д Тервеничи</v>
          </cell>
        </row>
        <row r="13793">
          <cell r="A13793" t="str">
            <v>41227848000-Яровщинская п Мехбаза</v>
          </cell>
        </row>
        <row r="13794">
          <cell r="A13794" t="str">
            <v>41230000000-Ломоносовский г Ломоносов</v>
          </cell>
        </row>
        <row r="13795">
          <cell r="A13795" t="str">
            <v>41230550000-Поселки городского типа Ломоносовского рна</v>
          </cell>
        </row>
        <row r="13796">
          <cell r="A13796" t="str">
            <v>41230554000-Большая Ижора</v>
          </cell>
        </row>
        <row r="13797">
          <cell r="A13797" t="str">
            <v>41230562000-Лебяжье</v>
          </cell>
        </row>
        <row r="13798">
          <cell r="A13798" t="str">
            <v>41230800000-Волости Ломоносовского рна</v>
          </cell>
        </row>
        <row r="13799">
          <cell r="A13799" t="str">
            <v>41230804000-Аннинская п Аннино</v>
          </cell>
        </row>
        <row r="13800">
          <cell r="A13800" t="str">
            <v>41230808000-Бабигонская д Низино</v>
          </cell>
        </row>
        <row r="13801">
          <cell r="A13801" t="str">
            <v>41230812000-Бронинская д Пеники</v>
          </cell>
        </row>
        <row r="13802">
          <cell r="A13802" t="str">
            <v>41230816000-Горская д Виллози</v>
          </cell>
        </row>
        <row r="13803">
          <cell r="A13803" t="str">
            <v>41230820000-Гостилицкая д Гостилицы</v>
          </cell>
        </row>
        <row r="13804">
          <cell r="A13804" t="str">
            <v>41230824000-Заводская д Горбунки</v>
          </cell>
        </row>
        <row r="13805">
          <cell r="A13805" t="str">
            <v>41230828000-Кипенская д Кипень</v>
          </cell>
        </row>
        <row r="13806">
          <cell r="A13806" t="str">
            <v>41230832000-Копорская с Копорье</v>
          </cell>
        </row>
        <row r="13807">
          <cell r="A13807" t="str">
            <v>41230836000-Лопухинская д Лопухинка</v>
          </cell>
        </row>
        <row r="13808">
          <cell r="A13808" t="str">
            <v>41230838000-Оржицкая д Оржицы</v>
          </cell>
        </row>
        <row r="13809">
          <cell r="A13809" t="str">
            <v>41230840000-Ропшинская п Ропша</v>
          </cell>
        </row>
        <row r="13810">
          <cell r="A13810" t="str">
            <v>41230844000-РусскоВысоцкая с РусскоВысоцкое</v>
          </cell>
        </row>
        <row r="13811">
          <cell r="A13811" t="str">
            <v>41230848000-Шепелевская д Шепелево</v>
          </cell>
        </row>
        <row r="13812">
          <cell r="A13812" t="str">
            <v>41233000000-Лужский г Луга</v>
          </cell>
        </row>
        <row r="13813">
          <cell r="A13813" t="str">
            <v>41233550000-Поселки городского типа Лужского рна</v>
          </cell>
        </row>
        <row r="13814">
          <cell r="A13814" t="str">
            <v>41233554000-Толмачево</v>
          </cell>
        </row>
        <row r="13815">
          <cell r="A13815" t="str">
            <v>41233800000-Волости Лужского рна</v>
          </cell>
        </row>
        <row r="13816">
          <cell r="A13816" t="str">
            <v>41233808000-Володарская п Володарское</v>
          </cell>
        </row>
        <row r="13817">
          <cell r="A13817" t="str">
            <v>41233816000-Волошовская п Волошово</v>
          </cell>
        </row>
        <row r="13818">
          <cell r="A13818" t="str">
            <v>41233820000-Дзержинская п Дзержинского</v>
          </cell>
        </row>
        <row r="13819">
          <cell r="A13819" t="str">
            <v>41233824000-Межозерная п Межозерный</v>
          </cell>
        </row>
        <row r="13820">
          <cell r="A13820" t="str">
            <v>41233828000-Каменская д Каменка</v>
          </cell>
        </row>
        <row r="13821">
          <cell r="A13821" t="str">
            <v>41233836000-Заклинская д Заклинье</v>
          </cell>
        </row>
        <row r="13822">
          <cell r="A13822" t="str">
            <v>41233840000-Мшинская п Мшинская</v>
          </cell>
        </row>
        <row r="13823">
          <cell r="A13823" t="str">
            <v>41233844000-Оредежская п Оредеж</v>
          </cell>
        </row>
        <row r="13824">
          <cell r="A13824" t="str">
            <v>41233848000-Осьминская п Осьмино</v>
          </cell>
        </row>
        <row r="13825">
          <cell r="A13825" t="str">
            <v>41233852000-Приозерная п Приозерный</v>
          </cell>
        </row>
        <row r="13826">
          <cell r="A13826" t="str">
            <v>41233856000-ЯмТесовская д ЯмТесово</v>
          </cell>
        </row>
        <row r="13827">
          <cell r="A13827" t="str">
            <v>41233860000-Рельская д Рель</v>
          </cell>
        </row>
        <row r="13828">
          <cell r="A13828" t="str">
            <v>41233864000-Серебрянская п Серебрянский</v>
          </cell>
        </row>
        <row r="13829">
          <cell r="A13829" t="str">
            <v>41233868000-Скребловская п Скреблово</v>
          </cell>
        </row>
        <row r="13830">
          <cell r="A13830" t="str">
            <v>41233872000-Тесовская п Тесово 4</v>
          </cell>
        </row>
        <row r="13831">
          <cell r="A13831" t="str">
            <v>41233876000-Толмачевская рп Толмачево</v>
          </cell>
        </row>
        <row r="13832">
          <cell r="A13832" t="str">
            <v>41233878000-Торковичская п Торковичи</v>
          </cell>
        </row>
        <row r="13833">
          <cell r="A13833" t="str">
            <v>41233880000-Торошковская д Торошковичи</v>
          </cell>
        </row>
        <row r="13834">
          <cell r="A13834" t="str">
            <v>41233888000-Ретюнская д Ретюнь</v>
          </cell>
        </row>
        <row r="13835">
          <cell r="A13835" t="str">
            <v>41236000000-Подпорожский г Подпорожье</v>
          </cell>
        </row>
        <row r="13836">
          <cell r="A13836" t="str">
            <v>41236550000-Поселки городского типа Подпорожского рна</v>
          </cell>
        </row>
        <row r="13837">
          <cell r="A13837" t="str">
            <v>41236554000-Важины</v>
          </cell>
        </row>
        <row r="13838">
          <cell r="A13838" t="str">
            <v>41236558000-Вознесенье</v>
          </cell>
        </row>
        <row r="13839">
          <cell r="A13839" t="str">
            <v>41236563000-Никольский</v>
          </cell>
        </row>
        <row r="13840">
          <cell r="A13840" t="str">
            <v>41236800000-Волости Подпорожского рна</v>
          </cell>
        </row>
        <row r="13841">
          <cell r="A13841" t="str">
            <v>41236804000-Винницкая с Винницы</v>
          </cell>
        </row>
        <row r="13842">
          <cell r="A13842" t="str">
            <v>41236808000-Курбинская п Курба</v>
          </cell>
        </row>
        <row r="13843">
          <cell r="A13843" t="str">
            <v>41236812000-Курповская д Курпово</v>
          </cell>
        </row>
        <row r="13844">
          <cell r="A13844" t="str">
            <v>41236816000-Озерская д Лукинская</v>
          </cell>
        </row>
        <row r="13845">
          <cell r="A13845" t="str">
            <v>41236820000-Токарская п Токари</v>
          </cell>
        </row>
        <row r="13846">
          <cell r="A13846" t="str">
            <v>41236824000-Шеменская с Шеменичи</v>
          </cell>
        </row>
        <row r="13847">
          <cell r="A13847" t="str">
            <v>41236836000-Ярославская д Ярославичи</v>
          </cell>
        </row>
        <row r="13848">
          <cell r="A13848" t="str">
            <v>41239000000-Приозерский г Приозерск</v>
          </cell>
        </row>
        <row r="13849">
          <cell r="A13849" t="str">
            <v>41239550000-Поселки городского типа Приозерского рна</v>
          </cell>
        </row>
        <row r="13850">
          <cell r="A13850" t="str">
            <v>41239554000-Кузнечное</v>
          </cell>
        </row>
        <row r="13851">
          <cell r="A13851" t="str">
            <v>41239800000-Волости Приозерского рна</v>
          </cell>
        </row>
        <row r="13852">
          <cell r="A13852" t="str">
            <v>41239804000-Богатыревская п Степанянское</v>
          </cell>
        </row>
        <row r="13853">
          <cell r="A13853" t="str">
            <v>41239808000-Борисовская д Раздолье</v>
          </cell>
        </row>
        <row r="13854">
          <cell r="A13854" t="str">
            <v>41239812000-Громовская п Громово</v>
          </cell>
        </row>
        <row r="13855">
          <cell r="A13855" t="str">
            <v>41239816000-Запорожская п Запорожское</v>
          </cell>
        </row>
        <row r="13856">
          <cell r="A13856" t="str">
            <v>41239820000-Красноозерная д Красноозерное</v>
          </cell>
        </row>
        <row r="13857">
          <cell r="A13857" t="str">
            <v>41239824000-Ларионовская п Починок</v>
          </cell>
        </row>
        <row r="13858">
          <cell r="A13858" t="str">
            <v>41239828000-Мельниковская п Мельниково</v>
          </cell>
        </row>
        <row r="13859">
          <cell r="A13859" t="str">
            <v>41239832000-Мичуринская п Мичуринское</v>
          </cell>
        </row>
        <row r="13860">
          <cell r="A13860" t="str">
            <v>41239834000-Ромашкинская п Ромашки</v>
          </cell>
        </row>
        <row r="13861">
          <cell r="A13861" t="str">
            <v>41239836000-Отрадненская п Плодовое</v>
          </cell>
        </row>
        <row r="13862">
          <cell r="A13862" t="str">
            <v>41239840000-Петровская д Петровское</v>
          </cell>
        </row>
        <row r="13863">
          <cell r="A13863" t="str">
            <v>41239844000-Сосновская п Сосново</v>
          </cell>
        </row>
        <row r="13864">
          <cell r="A13864" t="str">
            <v>41242000000-Сланцевский г Сланцы</v>
          </cell>
        </row>
        <row r="13865">
          <cell r="A13865" t="str">
            <v>41242800000-Волости Сланцевского рна</v>
          </cell>
        </row>
        <row r="13866">
          <cell r="A13866" t="str">
            <v>41242804000-Выскатская д Выскатка</v>
          </cell>
        </row>
        <row r="13867">
          <cell r="A13867" t="str">
            <v>41242808000-Загривская д Загривье</v>
          </cell>
        </row>
        <row r="13868">
          <cell r="A13868" t="str">
            <v>41242820000-Новосельская д Новоселье</v>
          </cell>
        </row>
        <row r="13869">
          <cell r="A13869" t="str">
            <v>41242824000-Гостицкая д Пелеши</v>
          </cell>
        </row>
        <row r="13870">
          <cell r="A13870" t="str">
            <v>41242832000-Овсищенская д Овсище</v>
          </cell>
        </row>
        <row r="13871">
          <cell r="A13871" t="str">
            <v>41242836000-Старопольская д Старополье</v>
          </cell>
        </row>
        <row r="13872">
          <cell r="A13872" t="str">
            <v>41242840000-Черновская д Монастырек</v>
          </cell>
        </row>
        <row r="13873">
          <cell r="A13873" t="str">
            <v>41245000000-Тихвинский г Тихвин</v>
          </cell>
        </row>
        <row r="13874">
          <cell r="A13874" t="str">
            <v>41245800000-Волости Тихвинского рна</v>
          </cell>
        </row>
        <row r="13875">
          <cell r="A13875" t="str">
            <v>41245804000-Алексеевская д Корбеничи</v>
          </cell>
        </row>
        <row r="13876">
          <cell r="A13876" t="str">
            <v>41245808000-Андреевская д НовоАндреево</v>
          </cell>
        </row>
        <row r="13877">
          <cell r="A13877" t="str">
            <v>41245810000-Борская д Бор</v>
          </cell>
        </row>
        <row r="13878">
          <cell r="A13878" t="str">
            <v>41245812000-Ганьковская д Ганьково</v>
          </cell>
        </row>
        <row r="13879">
          <cell r="A13879" t="str">
            <v>41245816000-Горская д Горка</v>
          </cell>
        </row>
        <row r="13880">
          <cell r="A13880" t="str">
            <v>41245820000-Ереминогорская д Еремина Гора</v>
          </cell>
        </row>
        <row r="13881">
          <cell r="A13881" t="str">
            <v>41245832000-Ильинская п Цвылево</v>
          </cell>
        </row>
        <row r="13882">
          <cell r="A13882" t="str">
            <v>41245838000-Красавская п Красава</v>
          </cell>
        </row>
        <row r="13883">
          <cell r="A13883" t="str">
            <v>41245844000-Лазаревичская п Березовик</v>
          </cell>
        </row>
        <row r="13884">
          <cell r="A13884" t="str">
            <v>41245848000-Липногорская д Липная Горка</v>
          </cell>
        </row>
        <row r="13885">
          <cell r="A13885" t="str">
            <v>41245856000-Пашозерская д Пашозеро</v>
          </cell>
        </row>
        <row r="13886">
          <cell r="A13886" t="str">
            <v>41245872000-Шиженская д Коськово</v>
          </cell>
        </row>
        <row r="13887">
          <cell r="A13887" t="str">
            <v>41245877000-Шугозерская п Шугозеро</v>
          </cell>
        </row>
        <row r="13888">
          <cell r="A13888" t="str">
            <v>41248000000-Тосненский г Тосно</v>
          </cell>
        </row>
        <row r="13889">
          <cell r="A13889" t="str">
            <v>41248500000-Города районного подчинения Тосненского рна</v>
          </cell>
        </row>
        <row r="13890">
          <cell r="A13890" t="str">
            <v>41248505000-Любань</v>
          </cell>
        </row>
        <row r="13891">
          <cell r="A13891" t="str">
            <v>41248508000-Никольское</v>
          </cell>
        </row>
        <row r="13892">
          <cell r="A13892" t="str">
            <v>41248550000-Поселки городского типа Тосненского рна</v>
          </cell>
        </row>
        <row r="13893">
          <cell r="A13893" t="str">
            <v>41248554000-Красный Бор</v>
          </cell>
        </row>
        <row r="13894">
          <cell r="A13894" t="str">
            <v>41248560000-Рябово</v>
          </cell>
        </row>
        <row r="13895">
          <cell r="A13895" t="str">
            <v>41248564000-Ульяновка</v>
          </cell>
        </row>
        <row r="13896">
          <cell r="A13896" t="str">
            <v>41248570000-Форносово</v>
          </cell>
        </row>
        <row r="13897">
          <cell r="A13897" t="str">
            <v>41248800000-Волости Тосненского рна</v>
          </cell>
        </row>
        <row r="13898">
          <cell r="A13898" t="str">
            <v>41248804000-Тарасовская д Тарасово</v>
          </cell>
        </row>
        <row r="13899">
          <cell r="A13899" t="str">
            <v>41248816000-Новолисинская д Новолисино</v>
          </cell>
        </row>
        <row r="13900">
          <cell r="A13900" t="str">
            <v>41248820000-Радофинниковская п Радофинниково</v>
          </cell>
        </row>
        <row r="13901">
          <cell r="A13901" t="str">
            <v>41248830000-Лисинская п ЛисиноКорпус</v>
          </cell>
        </row>
        <row r="13902">
          <cell r="A13902" t="str">
            <v>41248832000-Любанская п Любань</v>
          </cell>
        </row>
        <row r="13903">
          <cell r="A13903" t="str">
            <v>41248842000-Сельцовская д Сельцо</v>
          </cell>
        </row>
        <row r="13904">
          <cell r="A13904" t="str">
            <v>41248843000-Тельмановская п Тельмана</v>
          </cell>
        </row>
        <row r="13905">
          <cell r="A13905" t="str">
            <v>41248844000-Трубникоборская д Бабино</v>
          </cell>
        </row>
        <row r="13906">
          <cell r="A13906" t="str">
            <v>41248848000-Ушакинская с Ушаки</v>
          </cell>
        </row>
        <row r="13907">
          <cell r="A13907" t="str">
            <v>41248852000-Федоровская д Федоровское</v>
          </cell>
        </row>
        <row r="13908">
          <cell r="A13908" t="str">
            <v>41248860000-Чудскоборская д Чудской Бор</v>
          </cell>
        </row>
        <row r="13909">
          <cell r="A13909" t="str">
            <v>41248864000-Шапкинская п Шапки</v>
          </cell>
        </row>
        <row r="13910">
          <cell r="A13910" t="str">
            <v>41400000000-Города областного подчинения Ленинградской области</v>
          </cell>
        </row>
        <row r="13911">
          <cell r="A13911" t="str">
            <v>41403000000-Бокситогорск</v>
          </cell>
        </row>
        <row r="13912">
          <cell r="A13912" t="str">
            <v>41408000000-Волхов</v>
          </cell>
        </row>
        <row r="13913">
          <cell r="A13913" t="str">
            <v>41413000000-Всеволожск</v>
          </cell>
        </row>
        <row r="13914">
          <cell r="A13914" t="str">
            <v>41417000000-Выборг</v>
          </cell>
        </row>
        <row r="13915">
          <cell r="A13915" t="str">
            <v>41420000000-Гатчина</v>
          </cell>
        </row>
        <row r="13916">
          <cell r="A13916" t="str">
            <v>41421000000-Ивангород</v>
          </cell>
        </row>
        <row r="13917">
          <cell r="A13917" t="str">
            <v>41422000000-Кингисепп</v>
          </cell>
        </row>
        <row r="13918">
          <cell r="A13918" t="str">
            <v>41425000000-Кириши</v>
          </cell>
        </row>
        <row r="13919">
          <cell r="A13919" t="str">
            <v>41428000000-Кировск</v>
          </cell>
        </row>
        <row r="13920">
          <cell r="A13920" t="str">
            <v>41432000000-Лодейное Поле</v>
          </cell>
        </row>
        <row r="13921">
          <cell r="A13921" t="str">
            <v>41438000000-Луга</v>
          </cell>
        </row>
        <row r="13922">
          <cell r="A13922" t="str">
            <v>41440000000-Пикалево</v>
          </cell>
        </row>
        <row r="13923">
          <cell r="A13923" t="str">
            <v>41442000000-Подпорожье</v>
          </cell>
        </row>
        <row r="13924">
          <cell r="A13924" t="str">
            <v>41448000000-Приозерск</v>
          </cell>
        </row>
        <row r="13925">
          <cell r="A13925" t="str">
            <v>41450000000-Сертолово</v>
          </cell>
        </row>
        <row r="13926">
          <cell r="A13926" t="str">
            <v>41451000000-Сланцы</v>
          </cell>
        </row>
        <row r="13927">
          <cell r="A13927" t="str">
            <v>41454000000-Сосновый Бор</v>
          </cell>
        </row>
        <row r="13928">
          <cell r="A13928" t="str">
            <v>41460000000-Тихвин</v>
          </cell>
        </row>
        <row r="13929">
          <cell r="A13929" t="str">
            <v>41466000000-Тосно</v>
          </cell>
        </row>
        <row r="13930">
          <cell r="A13930" t="str">
            <v>41475000000-Шлиссельбург</v>
          </cell>
        </row>
        <row r="13931">
          <cell r="A13931" t="str">
            <v>42000000000-Липецкая область г Липецк</v>
          </cell>
        </row>
        <row r="13932">
          <cell r="A13932" t="str">
            <v>42200000000-Районы Липецкой области</v>
          </cell>
        </row>
        <row r="13933">
          <cell r="A13933" t="str">
            <v>42203000000-Воловский с Волово</v>
          </cell>
        </row>
        <row r="13934">
          <cell r="A13934" t="str">
            <v>42203800000-Сельсоветы Воловского рна</v>
          </cell>
        </row>
        <row r="13935">
          <cell r="A13935" t="str">
            <v>42203804000-Большеивановский с Большая Ивановка</v>
          </cell>
        </row>
        <row r="13936">
          <cell r="A13936" t="str">
            <v>42203808000-Большовский с Нижнее Большое</v>
          </cell>
        </row>
        <row r="13937">
          <cell r="A13937" t="str">
            <v>42203811000-Васильевский с Васильевка</v>
          </cell>
        </row>
        <row r="13938">
          <cell r="A13938" t="str">
            <v>42203812000-Верхнечесноченский с Нижнее Чесночное</v>
          </cell>
        </row>
        <row r="13939">
          <cell r="A13939" t="str">
            <v>42203816000-Воловский с Волово</v>
          </cell>
        </row>
        <row r="13940">
          <cell r="A13940" t="str">
            <v>42203820000-Воловчинский с Воловчик</v>
          </cell>
        </row>
        <row r="13941">
          <cell r="A13941" t="str">
            <v>42203824000-Гатищенский с Гатище</v>
          </cell>
        </row>
        <row r="13942">
          <cell r="A13942" t="str">
            <v>42203826000-Замарайский с Замарайка</v>
          </cell>
        </row>
        <row r="13943">
          <cell r="A13943" t="str">
            <v>42203828000-Захаровский с Захаровка</v>
          </cell>
        </row>
        <row r="13944">
          <cell r="A13944" t="str">
            <v>42203832000-Липовский с Липовец</v>
          </cell>
        </row>
        <row r="13945">
          <cell r="A13945" t="str">
            <v>42203836000-Ломигорский с Ломигоры</v>
          </cell>
        </row>
        <row r="13946">
          <cell r="A13946" t="str">
            <v>42203840000-Набережанский с Набережное</v>
          </cell>
        </row>
        <row r="13947">
          <cell r="A13947" t="str">
            <v>42203844000-Ожогинский д Ивановка</v>
          </cell>
        </row>
        <row r="13948">
          <cell r="A13948" t="str">
            <v>42203848000-Спасский с Казаково</v>
          </cell>
        </row>
        <row r="13949">
          <cell r="A13949" t="str">
            <v>42203855000-Юрской с Юрское</v>
          </cell>
        </row>
        <row r="13950">
          <cell r="A13950" t="str">
            <v>42206000000-Грязинский г Грязи</v>
          </cell>
        </row>
        <row r="13951">
          <cell r="A13951" t="str">
            <v>42206500000-Города районного подчинения Грязинского рна</v>
          </cell>
        </row>
        <row r="13952">
          <cell r="A13952" t="str">
            <v>42206501000-Грязи</v>
          </cell>
        </row>
        <row r="13953">
          <cell r="A13953" t="str">
            <v>42206800000-Сельсоветы Грязинского рна</v>
          </cell>
        </row>
        <row r="13954">
          <cell r="A13954" t="str">
            <v>42206804000-Большесамовецкий с Большой Самовец</v>
          </cell>
        </row>
        <row r="13955">
          <cell r="A13955" t="str">
            <v>42206808000-Бутырский с Бутырки</v>
          </cell>
        </row>
        <row r="13956">
          <cell r="A13956" t="str">
            <v>42206812000-Верхнетелелюйский с Верхний Телелюй</v>
          </cell>
        </row>
        <row r="13957">
          <cell r="A13957" t="str">
            <v>42206816000-Грязинский п свх Песковатский</v>
          </cell>
        </row>
        <row r="13958">
          <cell r="A13958" t="str">
            <v>42206820000-Двуреченский с Двуречки</v>
          </cell>
        </row>
        <row r="13959">
          <cell r="A13959" t="str">
            <v>42206824000-Казинский с Казинка</v>
          </cell>
        </row>
        <row r="13960">
          <cell r="A13960" t="str">
            <v>42206828000-Карамышевский с Карамышево</v>
          </cell>
        </row>
        <row r="13961">
          <cell r="A13961" t="str">
            <v>42206832000-КняжеБайгорский с Княжая Байгора</v>
          </cell>
        </row>
        <row r="13962">
          <cell r="A13962" t="str">
            <v>42206836000-Коробовский с Коробовка</v>
          </cell>
        </row>
        <row r="13963">
          <cell r="A13963" t="str">
            <v>42206840000-Кузовский с Синявка</v>
          </cell>
        </row>
        <row r="13964">
          <cell r="A13964" t="str">
            <v>42206844000-Петровский с Петровка</v>
          </cell>
        </row>
        <row r="13965">
          <cell r="A13965" t="str">
            <v>42206848000-Плехановский с Плеханово</v>
          </cell>
        </row>
        <row r="13966">
          <cell r="A13966" t="str">
            <v>42206852000-Сошкинский с Сошки</v>
          </cell>
        </row>
        <row r="13967">
          <cell r="A13967" t="str">
            <v>42206860000-Телелюйский п свх Прибытковский</v>
          </cell>
        </row>
        <row r="13968">
          <cell r="A13968" t="str">
            <v>42206864000-Фащевский с Фащевка</v>
          </cell>
        </row>
        <row r="13969">
          <cell r="A13969" t="str">
            <v>42206868000-Ярлуковский с Ярлуково</v>
          </cell>
        </row>
        <row r="13970">
          <cell r="A13970" t="str">
            <v>42209000000-Данковский г Данков</v>
          </cell>
        </row>
        <row r="13971">
          <cell r="A13971" t="str">
            <v>42209500000-Города районного подчинения Данковского рна</v>
          </cell>
        </row>
        <row r="13972">
          <cell r="A13972" t="str">
            <v>42209501000-Данков</v>
          </cell>
        </row>
        <row r="13973">
          <cell r="A13973" t="str">
            <v>42209800000-Сельсоветы Данковского рна</v>
          </cell>
        </row>
        <row r="13974">
          <cell r="A13974" t="str">
            <v>42209804000-Авдуловский с Авдулово</v>
          </cell>
        </row>
        <row r="13975">
          <cell r="A13975" t="str">
            <v>42209808000-Баловневский с Баловнево</v>
          </cell>
        </row>
        <row r="13976">
          <cell r="A13976" t="str">
            <v>42209812000-Барятинский с Барятино</v>
          </cell>
        </row>
        <row r="13977">
          <cell r="A13977" t="str">
            <v>42209816000-Березовский с Березовка</v>
          </cell>
        </row>
        <row r="13978">
          <cell r="A13978" t="str">
            <v>42209820000-Бигильдинский с Бигильдино</v>
          </cell>
        </row>
        <row r="13979">
          <cell r="A13979" t="str">
            <v>42209824000-Воскресенский с Воскресенское</v>
          </cell>
        </row>
        <row r="13980">
          <cell r="A13980" t="str">
            <v>42209828000-Долговский с Долгое</v>
          </cell>
        </row>
        <row r="13981">
          <cell r="A13981" t="str">
            <v>42209836000-Ивановский с Ивановка</v>
          </cell>
        </row>
        <row r="13982">
          <cell r="A13982" t="str">
            <v>42209844000-Кудрявщинский с Кудрявщино</v>
          </cell>
        </row>
        <row r="13983">
          <cell r="A13983" t="str">
            <v>42209848000-Малинковский с Малинки</v>
          </cell>
        </row>
        <row r="13984">
          <cell r="A13984" t="str">
            <v>42209852000-Новоникольский с Новоникольское</v>
          </cell>
        </row>
        <row r="13985">
          <cell r="A13985" t="str">
            <v>42209856000-Одоевский с Ярославы</v>
          </cell>
        </row>
        <row r="13986">
          <cell r="A13986" t="str">
            <v>42209860000-Октябрьский с Воскресенское</v>
          </cell>
        </row>
        <row r="13987">
          <cell r="A13987" t="str">
            <v>42209864000-Перехвальский с Перехваль</v>
          </cell>
        </row>
        <row r="13988">
          <cell r="A13988" t="str">
            <v>42209868000-Плаховский с Плахово</v>
          </cell>
        </row>
        <row r="13989">
          <cell r="A13989" t="str">
            <v>42209872000-Полибинский с Полибино</v>
          </cell>
        </row>
        <row r="13990">
          <cell r="A13990" t="str">
            <v>42209876000-СпешневоИвановский с СпешневоИвановское</v>
          </cell>
        </row>
        <row r="13991">
          <cell r="A13991" t="str">
            <v>42209878000-Телепневский с Телепнево</v>
          </cell>
        </row>
        <row r="13992">
          <cell r="A13992" t="str">
            <v>42209882000-Тепловский с Теплое</v>
          </cell>
        </row>
        <row r="13993">
          <cell r="A13993" t="str">
            <v>42209885000-Требунский с Требунки</v>
          </cell>
        </row>
        <row r="13994">
          <cell r="A13994" t="str">
            <v>42209888000-Хрущевский с ХрущевоПодлесное</v>
          </cell>
        </row>
        <row r="13995">
          <cell r="A13995" t="str">
            <v>42209892000-Ягодновский с Ягодное</v>
          </cell>
        </row>
        <row r="13996">
          <cell r="A13996" t="str">
            <v>42212000000-Добринский рп Добринка</v>
          </cell>
        </row>
        <row r="13997">
          <cell r="A13997" t="str">
            <v>42212550000-Поселки городского типа Добринского рна</v>
          </cell>
        </row>
        <row r="13998">
          <cell r="A13998" t="str">
            <v>42212551000-Добринка</v>
          </cell>
        </row>
        <row r="13999">
          <cell r="A13999" t="str">
            <v>42212800000-Сельсоветы Добринского рна</v>
          </cell>
        </row>
        <row r="14000">
          <cell r="A14000" t="str">
            <v>42212804000-Березнеговатский с Березнеговатка</v>
          </cell>
        </row>
        <row r="14001">
          <cell r="A14001" t="str">
            <v>42212808000-Богородицкий жд ст Плавица</v>
          </cell>
        </row>
        <row r="14002">
          <cell r="A14002" t="str">
            <v>42212812000-Верхнематренский с Верхняя Матренка</v>
          </cell>
        </row>
        <row r="14003">
          <cell r="A14003" t="str">
            <v>42212816000-Георгиевский д Георгиевка</v>
          </cell>
        </row>
        <row r="14004">
          <cell r="A14004" t="str">
            <v>42212820000-Демшинский с Демшинка</v>
          </cell>
        </row>
        <row r="14005">
          <cell r="A14005" t="str">
            <v>42212824000-Дубовской с Дубовое</v>
          </cell>
        </row>
        <row r="14006">
          <cell r="A14006" t="str">
            <v>42212828000-Дуровский с Дурово</v>
          </cell>
        </row>
        <row r="14007">
          <cell r="A14007" t="str">
            <v>42212832000-Каверинский с Паршиновка</v>
          </cell>
        </row>
        <row r="14008">
          <cell r="A14008" t="str">
            <v>42212836000-Мазейский с Мазейка</v>
          </cell>
        </row>
        <row r="14009">
          <cell r="A14009" t="str">
            <v>42212840000-Нижнематренский с Нижняя Матренка</v>
          </cell>
        </row>
        <row r="14010">
          <cell r="A14010" t="str">
            <v>42212844000-Новочеркутинский с Новочеркутино</v>
          </cell>
        </row>
        <row r="14011">
          <cell r="A14011" t="str">
            <v>42212848000-Павловский с Павловка</v>
          </cell>
        </row>
        <row r="14012">
          <cell r="A14012" t="str">
            <v>42212852000-Петровский п свх Петровский</v>
          </cell>
        </row>
        <row r="14013">
          <cell r="A14013" t="str">
            <v>42212856000-Пушкинский с Пушкино</v>
          </cell>
        </row>
        <row r="14014">
          <cell r="A14014" t="str">
            <v>42212860000-Сафоновский п свх Кооператор</v>
          </cell>
        </row>
        <row r="14015">
          <cell r="A14015" t="str">
            <v>42212864000-Среднематренский с Средняя Матренка</v>
          </cell>
        </row>
        <row r="14016">
          <cell r="A14016" t="str">
            <v>42212868000-Талицкий с Талицкий Чамлык</v>
          </cell>
        </row>
        <row r="14017">
          <cell r="A14017" t="str">
            <v>42212872000-Тихвинский д Большая Плавица</v>
          </cell>
        </row>
        <row r="14018">
          <cell r="A14018" t="str">
            <v>42212876000-Хворостянский жд ст Хворостянка</v>
          </cell>
        </row>
        <row r="14019">
          <cell r="A14019" t="str">
            <v>42215000000-Добровский с Доброе</v>
          </cell>
        </row>
        <row r="14020">
          <cell r="A14020" t="str">
            <v>42215800000-Сельсоветы Добровского рна</v>
          </cell>
        </row>
        <row r="14021">
          <cell r="A14021" t="str">
            <v>42215804000-Большехомутецкий с Большой Хомутец</v>
          </cell>
        </row>
        <row r="14022">
          <cell r="A14022" t="str">
            <v>42215808000-Борисовский с Борисовка</v>
          </cell>
        </row>
        <row r="14023">
          <cell r="A14023" t="str">
            <v>42215812000-Волченский с Волчье</v>
          </cell>
        </row>
        <row r="14024">
          <cell r="A14024" t="str">
            <v>42215816000-Добровский с Доброе</v>
          </cell>
        </row>
        <row r="14025">
          <cell r="A14025" t="str">
            <v>42215820000-Екатериновский с Екатериновка</v>
          </cell>
        </row>
        <row r="14026">
          <cell r="A14026" t="str">
            <v>42215824000-Замартыновский с Замартынье</v>
          </cell>
        </row>
        <row r="14027">
          <cell r="A14027" t="str">
            <v>42215828000-Каликинский с Каликино</v>
          </cell>
        </row>
        <row r="14028">
          <cell r="A14028" t="str">
            <v>42215832000-Кореневщинский с Кореневщино</v>
          </cell>
        </row>
        <row r="14029">
          <cell r="A14029" t="str">
            <v>42215836000-Кривецкий с Кривец</v>
          </cell>
        </row>
        <row r="14030">
          <cell r="A14030" t="str">
            <v>42215840000-Крутовский с Крутое</v>
          </cell>
        </row>
        <row r="14031">
          <cell r="A14031" t="str">
            <v>42215847000-Махоновский с Махоново</v>
          </cell>
        </row>
        <row r="14032">
          <cell r="A14032" t="str">
            <v>42215852000-Панинский с Панино</v>
          </cell>
        </row>
        <row r="14033">
          <cell r="A14033" t="str">
            <v>42215854000-Поройский с Порой</v>
          </cell>
        </row>
        <row r="14034">
          <cell r="A14034" t="str">
            <v>42215856000-Преображенский с Преображеновка</v>
          </cell>
        </row>
        <row r="14035">
          <cell r="A14035" t="str">
            <v>42215860000-Путятинский с Путятино</v>
          </cell>
        </row>
        <row r="14036">
          <cell r="A14036" t="str">
            <v>42215864000-Ратчинский с Ратчино</v>
          </cell>
        </row>
        <row r="14037">
          <cell r="A14037" t="str">
            <v>42215868000-Трубетчинский с Трубетчино</v>
          </cell>
        </row>
        <row r="14038">
          <cell r="A14038" t="str">
            <v>42218000000-Долгоруковский с Долгоруково</v>
          </cell>
        </row>
        <row r="14039">
          <cell r="A14039" t="str">
            <v>42218800000-Сельсоветы Долгоруковского рна</v>
          </cell>
        </row>
        <row r="14040">
          <cell r="A14040" t="str">
            <v>42218804000-Большебоевский с Большая Боевка</v>
          </cell>
        </row>
        <row r="14041">
          <cell r="A14041" t="str">
            <v>42218808000-Верхнеломовецкий с Верхний Ломовец</v>
          </cell>
        </row>
        <row r="14042">
          <cell r="A14042" t="str">
            <v>42218812000-Веселовский д Веселая</v>
          </cell>
        </row>
        <row r="14043">
          <cell r="A14043" t="str">
            <v>42218816000-ВойсковоКазинский с Войсковая Казинка</v>
          </cell>
        </row>
        <row r="14044">
          <cell r="A14044" t="str">
            <v>42218820000-Вязовицкий с Вязовое</v>
          </cell>
        </row>
        <row r="14045">
          <cell r="A14045" t="str">
            <v>42218824000-Грызловский с Грызлово</v>
          </cell>
        </row>
        <row r="14046">
          <cell r="A14046" t="str">
            <v>42218828000-Долгоруковский с Долгоруково</v>
          </cell>
        </row>
        <row r="14047">
          <cell r="A14047" t="str">
            <v>42218830000-Долгушинский с Долгуша</v>
          </cell>
        </row>
        <row r="14048">
          <cell r="A14048" t="str">
            <v>42218832000-Дубовецкий с Дубовец</v>
          </cell>
        </row>
        <row r="14049">
          <cell r="A14049" t="str">
            <v>42218836000-Жерновский с Жерновное</v>
          </cell>
        </row>
        <row r="14050">
          <cell r="A14050" t="str">
            <v>42218840000-Меньшеколодезский с Меньшой Колодезь</v>
          </cell>
        </row>
        <row r="14051">
          <cell r="A14051" t="str">
            <v>42218844000-Свишенский с Свишни</v>
          </cell>
        </row>
        <row r="14052">
          <cell r="A14052" t="str">
            <v>42218848000-Слепухинский с Слепуха</v>
          </cell>
        </row>
        <row r="14053">
          <cell r="A14053" t="str">
            <v>42218852000-Стегаловский с Стегаловка</v>
          </cell>
        </row>
        <row r="14054">
          <cell r="A14054" t="str">
            <v>42221000000-Елецкий г Елец</v>
          </cell>
        </row>
        <row r="14055">
          <cell r="A14055" t="str">
            <v>42221800000-Сельсоветы Елецкого рна</v>
          </cell>
        </row>
        <row r="14056">
          <cell r="A14056" t="str">
            <v>42221804000-Архангельский п свх Солидарность</v>
          </cell>
        </row>
        <row r="14057">
          <cell r="A14057" t="str">
            <v>42221808000-Большеизвальский с Большие Извалы</v>
          </cell>
        </row>
        <row r="14058">
          <cell r="A14058" t="str">
            <v>42221812000-Волчанский п свх ""Маяк"""</v>
          </cell>
        </row>
        <row r="14059">
          <cell r="A14059" t="str">
            <v>42221816000-Воронецкий с Воронец</v>
          </cell>
        </row>
        <row r="14060">
          <cell r="A14060" t="str">
            <v>42221820000-Голиковский с Голиково</v>
          </cell>
        </row>
        <row r="14061">
          <cell r="A14061" t="str">
            <v>42221824000-Елецкий п свх Елецкий</v>
          </cell>
        </row>
        <row r="14062">
          <cell r="A14062" t="str">
            <v>42221828000-Казацкий с Казаки</v>
          </cell>
        </row>
        <row r="14063">
          <cell r="A14063" t="str">
            <v>42221832000-Колосовский с Талица</v>
          </cell>
        </row>
        <row r="14064">
          <cell r="A14064" t="str">
            <v>42221836000-Лавский с Лавы</v>
          </cell>
        </row>
        <row r="14065">
          <cell r="A14065" t="str">
            <v>42221840000-Малобоевский д Малая Боевка</v>
          </cell>
        </row>
        <row r="14066">
          <cell r="A14066" t="str">
            <v>42221844000-Нижневоргольский п свх Ключ Жизни</v>
          </cell>
        </row>
        <row r="14067">
          <cell r="A14067" t="str">
            <v>42221848000-Пищулинский д Хмелинец</v>
          </cell>
        </row>
        <row r="14068">
          <cell r="A14068" t="str">
            <v>42221850000-Сокольский п Соколье</v>
          </cell>
        </row>
        <row r="14069">
          <cell r="A14069" t="str">
            <v>42221852000-Федоровский с Каменское</v>
          </cell>
        </row>
        <row r="14070">
          <cell r="A14070" t="str">
            <v>42221856000-Черкасский с Черкассы</v>
          </cell>
        </row>
        <row r="14071">
          <cell r="A14071" t="str">
            <v>42224000000-Задонский г Задонск</v>
          </cell>
        </row>
        <row r="14072">
          <cell r="A14072" t="str">
            <v>42224500000-Города районного подчинения Задонского рна</v>
          </cell>
        </row>
        <row r="14073">
          <cell r="A14073" t="str">
            <v>42224501000-Задонск</v>
          </cell>
        </row>
        <row r="14074">
          <cell r="A14074" t="str">
            <v>42224800000-Сельсоветы Задонского рна</v>
          </cell>
        </row>
        <row r="14075">
          <cell r="A14075" t="str">
            <v>42224804000-Болховской с Болховское</v>
          </cell>
        </row>
        <row r="14076">
          <cell r="A14076" t="str">
            <v>42224808000-Бутырский с Бутырки</v>
          </cell>
        </row>
        <row r="14077">
          <cell r="A14077" t="str">
            <v>42224812000-Верхнеказаченский с Верхнее Казачье</v>
          </cell>
        </row>
        <row r="14078">
          <cell r="A14078" t="str">
            <v>42224816000-Верхнестуденецкий с Верхний Студенец</v>
          </cell>
        </row>
        <row r="14079">
          <cell r="A14079" t="str">
            <v>42224820000-Гнилушинский с Гнилуша</v>
          </cell>
        </row>
        <row r="14080">
          <cell r="A14080" t="str">
            <v>42224824000-Донской с Донское</v>
          </cell>
        </row>
        <row r="14081">
          <cell r="A14081" t="str">
            <v>42224828000-Калабинский с Калабино</v>
          </cell>
        </row>
        <row r="14082">
          <cell r="A14082" t="str">
            <v>42224832000-Каменский с Каменка</v>
          </cell>
        </row>
        <row r="14083">
          <cell r="A14083" t="str">
            <v>42224836000-Камышевский с Камышевка</v>
          </cell>
        </row>
        <row r="14084">
          <cell r="A14084" t="str">
            <v>42224840000-Кашарский с Кашары</v>
          </cell>
        </row>
        <row r="14085">
          <cell r="A14085" t="str">
            <v>42224844000-Ксизовский с Ксизово</v>
          </cell>
        </row>
        <row r="14086">
          <cell r="A14086" t="str">
            <v>42224848000-Ольшанский п Освобождение</v>
          </cell>
        </row>
        <row r="14087">
          <cell r="A14087" t="str">
            <v>42224850000-Рогожинский с Рогожино</v>
          </cell>
        </row>
        <row r="14088">
          <cell r="A14088" t="str">
            <v>42224852000-Скорняковский с Скорняково</v>
          </cell>
        </row>
        <row r="14089">
          <cell r="A14089" t="str">
            <v>42224856000-Тимирязевский п Тимирязев</v>
          </cell>
        </row>
        <row r="14090">
          <cell r="A14090" t="str">
            <v>42224860000-Хмелинецкий с Хмелинец</v>
          </cell>
        </row>
        <row r="14091">
          <cell r="A14091" t="str">
            <v>42224864000-Юрьевский с Яблоново</v>
          </cell>
        </row>
        <row r="14092">
          <cell r="A14092" t="str">
            <v>42227000000-Измалковский с Измалково</v>
          </cell>
        </row>
        <row r="14093">
          <cell r="A14093" t="str">
            <v>42227800000-Сельсоветы Измалковского рна</v>
          </cell>
        </row>
        <row r="14094">
          <cell r="A14094" t="str">
            <v>42227804000-Афанасьевский с Афанасьево</v>
          </cell>
        </row>
        <row r="14095">
          <cell r="A14095" t="str">
            <v>42227808000-Васильевский с Васильевка</v>
          </cell>
        </row>
        <row r="14096">
          <cell r="A14096" t="str">
            <v>42227812000-Домовинский с Мягкое</v>
          </cell>
        </row>
        <row r="14097">
          <cell r="A14097" t="str">
            <v>42227816000-Измалковский с Измалково</v>
          </cell>
        </row>
        <row r="14098">
          <cell r="A14098" t="str">
            <v>42227820000-Лебяженский с Лебяжье</v>
          </cell>
        </row>
        <row r="14099">
          <cell r="A14099" t="str">
            <v>42227824000-Петровский д Ясенок</v>
          </cell>
        </row>
        <row r="14100">
          <cell r="A14100" t="str">
            <v>42227828000-Пономаревский д Недоходовка</v>
          </cell>
        </row>
        <row r="14101">
          <cell r="A14101" t="str">
            <v>42227832000-Преображенский с Преображение</v>
          </cell>
        </row>
        <row r="14102">
          <cell r="A14102" t="str">
            <v>42227836000-Пречистенский с Быково</v>
          </cell>
        </row>
        <row r="14103">
          <cell r="A14103" t="str">
            <v>42227840000-Пятницкий сл Пятницкая</v>
          </cell>
        </row>
        <row r="14104">
          <cell r="A14104" t="str">
            <v>42227844000-Ровенский с Ровенка</v>
          </cell>
        </row>
        <row r="14105">
          <cell r="A14105" t="str">
            <v>42227848000-Слободской с Слобода</v>
          </cell>
        </row>
        <row r="14106">
          <cell r="A14106" t="str">
            <v>42227852000-Чернавский с Чернава</v>
          </cell>
        </row>
        <row r="14107">
          <cell r="A14107" t="str">
            <v>42230000000-Краснинский с Красное</v>
          </cell>
        </row>
        <row r="14108">
          <cell r="A14108" t="str">
            <v>42230800000-Сельсоветы Краснинского рна</v>
          </cell>
        </row>
        <row r="14109">
          <cell r="A14109" t="str">
            <v>42230804000-Александровский п Краснинский</v>
          </cell>
        </row>
        <row r="14110">
          <cell r="A14110" t="str">
            <v>42230808000-Гудаловский с Гудаловка</v>
          </cell>
        </row>
        <row r="14111">
          <cell r="A14111" t="str">
            <v>42230812000-Дрезгаловский с Верхнедрезгалово</v>
          </cell>
        </row>
        <row r="14112">
          <cell r="A14112" t="str">
            <v>42230816000-Ищеинский с Ищеино</v>
          </cell>
        </row>
        <row r="14113">
          <cell r="A14113" t="str">
            <v>42230820000-Краснинский с Красное</v>
          </cell>
        </row>
        <row r="14114">
          <cell r="A14114" t="str">
            <v>42230824000-Пятницкий с Пятницкое</v>
          </cell>
        </row>
        <row r="14115">
          <cell r="A14115" t="str">
            <v>42230828000-Сергиевский с Сергиевское Первое</v>
          </cell>
        </row>
        <row r="14116">
          <cell r="A14116" t="str">
            <v>42230832000-Сотниковский с Сотниково</v>
          </cell>
        </row>
        <row r="14117">
          <cell r="A14117" t="str">
            <v>42230836000-Суходольский с РешетовоДуброво</v>
          </cell>
        </row>
        <row r="14118">
          <cell r="A14118" t="str">
            <v>42230840000-Яблоновский с Яблоново</v>
          </cell>
        </row>
        <row r="14119">
          <cell r="A14119" t="str">
            <v>42233000000-Лебедянский г Лебедянь</v>
          </cell>
        </row>
        <row r="14120">
          <cell r="A14120" t="str">
            <v>42233500000-Города районного подчинения Лебедянского рна</v>
          </cell>
        </row>
        <row r="14121">
          <cell r="A14121" t="str">
            <v>42233501000-Лебедянь</v>
          </cell>
        </row>
        <row r="14122">
          <cell r="A14122" t="str">
            <v>42233800000-Сельсоветы Лебедянского рна</v>
          </cell>
        </row>
        <row r="14123">
          <cell r="A14123" t="str">
            <v>42233804000-Агрономовский п свх Агроном</v>
          </cell>
        </row>
        <row r="14124">
          <cell r="A14124" t="str">
            <v>42233808000-Большеизбищенский с Большие Избищи</v>
          </cell>
        </row>
        <row r="14125">
          <cell r="A14125" t="str">
            <v>42233812000-Большепоповский с Большое Попово</v>
          </cell>
        </row>
        <row r="14126">
          <cell r="A14126" t="str">
            <v>42233816000-Волотовский с Волотово</v>
          </cell>
        </row>
        <row r="14127">
          <cell r="A14127" t="str">
            <v>42233820000-Вязовский с Вязово</v>
          </cell>
        </row>
        <row r="14128">
          <cell r="A14128" t="str">
            <v>42233824000-Докторовский с Докторово</v>
          </cell>
        </row>
        <row r="14129">
          <cell r="A14129" t="str">
            <v>42233828000-Кузнецкий г Лебедянь</v>
          </cell>
        </row>
        <row r="14130">
          <cell r="A14130" t="str">
            <v>42233832000-Куйманский с Куймань</v>
          </cell>
        </row>
        <row r="14131">
          <cell r="A14131" t="str">
            <v>42233836000-Куликовский с Куликовка Вторая</v>
          </cell>
        </row>
        <row r="14132">
          <cell r="A14132" t="str">
            <v>42233840000-Ольховский с Ольховец</v>
          </cell>
        </row>
        <row r="14133">
          <cell r="A14133" t="str">
            <v>42233844000-Павловский с Павловское</v>
          </cell>
        </row>
        <row r="14134">
          <cell r="A14134" t="str">
            <v>42233848000-ПокровоКазацкий сл ПокровоКазацкая</v>
          </cell>
        </row>
        <row r="14135">
          <cell r="A14135" t="str">
            <v>42233852000-Слободский с Слободка</v>
          </cell>
        </row>
        <row r="14136">
          <cell r="A14136" t="str">
            <v>42233860000-Троекуровский с Троекурово</v>
          </cell>
        </row>
        <row r="14137">
          <cell r="A14137" t="str">
            <v>42233864000-Шовский с Шовское</v>
          </cell>
        </row>
        <row r="14138">
          <cell r="A14138" t="str">
            <v>42233868000-Яблоневский с Яблонево</v>
          </cell>
        </row>
        <row r="14139">
          <cell r="A14139" t="str">
            <v>42236000000-ЛевТолстовский рп Лев Толстой</v>
          </cell>
        </row>
        <row r="14140">
          <cell r="A14140" t="str">
            <v>42236550000-Поселки городского типа Лев Толстовского рна</v>
          </cell>
        </row>
        <row r="14141">
          <cell r="A14141" t="str">
            <v>42236551000-Лев Толстой</v>
          </cell>
        </row>
        <row r="14142">
          <cell r="A14142" t="str">
            <v>42236800000-Сельсоветы ЛевТолстовского рна</v>
          </cell>
        </row>
        <row r="14143">
          <cell r="A14143" t="str">
            <v>42236804000-Гагаринский с Гагарино</v>
          </cell>
        </row>
        <row r="14144">
          <cell r="A14144" t="str">
            <v>42236808000-Домачевский с Домачи</v>
          </cell>
        </row>
        <row r="14145">
          <cell r="A14145" t="str">
            <v>42236812000-Знаменский с Знаменское</v>
          </cell>
        </row>
        <row r="14146">
          <cell r="A14146" t="str">
            <v>42236816000-Ильинский с Ильинка</v>
          </cell>
        </row>
        <row r="14147">
          <cell r="A14147" t="str">
            <v>42236818000-Кузовлевский с Кузовлево</v>
          </cell>
        </row>
        <row r="14148">
          <cell r="A14148" t="str">
            <v>42236820000-Новочемодановский с Новочемоданово</v>
          </cell>
        </row>
        <row r="14149">
          <cell r="A14149" t="str">
            <v>42236824000-Октябрьский п свх им Льва Толстого</v>
          </cell>
        </row>
        <row r="14150">
          <cell r="A14150" t="str">
            <v>42236828000-ОстроКаменский с Золотуха</v>
          </cell>
        </row>
        <row r="14151">
          <cell r="A14151" t="str">
            <v>42236832000-Первомайский с Первомайское</v>
          </cell>
        </row>
        <row r="14152">
          <cell r="A14152" t="str">
            <v>42236836000-Топовский с Топки</v>
          </cell>
        </row>
        <row r="14153">
          <cell r="A14153" t="str">
            <v>42236840000-Троицкий с Троицкое</v>
          </cell>
        </row>
        <row r="14154">
          <cell r="A14154" t="str">
            <v>42240000000-Липецкий г Липецк</v>
          </cell>
        </row>
        <row r="14155">
          <cell r="A14155" t="str">
            <v>42240800000-Сельсоветы Липецкого рна</v>
          </cell>
        </row>
        <row r="14156">
          <cell r="A14156" t="str">
            <v>42240804000-Большекузьминский с Большая Кузьминка</v>
          </cell>
        </row>
        <row r="14157">
          <cell r="A14157" t="str">
            <v>42240808000-Боринский с Боринское</v>
          </cell>
        </row>
        <row r="14158">
          <cell r="A14158" t="str">
            <v>42240812000-Васильевский с Васильевка</v>
          </cell>
        </row>
        <row r="14159">
          <cell r="A14159" t="str">
            <v>42240816000-Введенский с Ильино</v>
          </cell>
        </row>
        <row r="14160">
          <cell r="A14160" t="str">
            <v>42240820000-Вербиловский с Вербилово</v>
          </cell>
        </row>
        <row r="14161">
          <cell r="A14161" t="str">
            <v>42240824000-Грязновский с Грязное</v>
          </cell>
        </row>
        <row r="14162">
          <cell r="A14162" t="str">
            <v>42240828000-Ивовский с Ивово</v>
          </cell>
        </row>
        <row r="14163">
          <cell r="A14163" t="str">
            <v>42240832000-Косыревский д Бруслановка</v>
          </cell>
        </row>
        <row r="14164">
          <cell r="A14164" t="str">
            <v>42240836000-КрутоХуторской с Крутые Хутора</v>
          </cell>
        </row>
        <row r="14165">
          <cell r="A14165" t="str">
            <v>42240840000-КузьминоОтвержский с Кузьминские Отвержки</v>
          </cell>
        </row>
        <row r="14166">
          <cell r="A14166" t="str">
            <v>42240844000-Ленинский с Троицкое</v>
          </cell>
        </row>
        <row r="14167">
          <cell r="A14167" t="str">
            <v>42240848000-Лубновский с Сухая Лубна</v>
          </cell>
        </row>
        <row r="14168">
          <cell r="A14168" t="str">
            <v>42240852000-Новодеревенский д Новая Деревня</v>
          </cell>
        </row>
        <row r="14169">
          <cell r="A14169" t="str">
            <v>42240856000-Новодмитриевский с Новодмитриевка</v>
          </cell>
        </row>
        <row r="14170">
          <cell r="A14170" t="str">
            <v>42240860000-Падовский с Пады</v>
          </cell>
        </row>
        <row r="14171">
          <cell r="A14171" t="str">
            <v>42240864000-Пружинский с Пружинки</v>
          </cell>
        </row>
        <row r="14172">
          <cell r="A14172" t="str">
            <v>42240868000-Сенцовский с Сенцово</v>
          </cell>
        </row>
        <row r="14173">
          <cell r="A14173" t="str">
            <v>42240872000-Стебаевский с Стебаево</v>
          </cell>
        </row>
        <row r="14174">
          <cell r="A14174" t="str">
            <v>42240876000-Сырский с Сырское</v>
          </cell>
        </row>
        <row r="14175">
          <cell r="A14175" t="str">
            <v>42240880000-Тележенский с Тележенка</v>
          </cell>
        </row>
        <row r="14176">
          <cell r="A14176" t="str">
            <v>42240884000-Частодубравский с Частая Дубрава</v>
          </cell>
        </row>
        <row r="14177">
          <cell r="A14177" t="str">
            <v>42242000000-Становлянский с Становое</v>
          </cell>
        </row>
        <row r="14178">
          <cell r="A14178" t="str">
            <v>42242800000-Сельсоветы Становлянского рна</v>
          </cell>
        </row>
        <row r="14179">
          <cell r="A14179" t="str">
            <v>42242804000-Георгиевский д Паленка</v>
          </cell>
        </row>
        <row r="14180">
          <cell r="A14180" t="str">
            <v>42242808000-ГруниноВоргольский с Грунин Воргол</v>
          </cell>
        </row>
        <row r="14181">
          <cell r="A14181" t="str">
            <v>42242812000-Кирилловский с Кириллово</v>
          </cell>
        </row>
        <row r="14182">
          <cell r="A14182" t="str">
            <v>42242816000-Краснополянский с Самохваловка</v>
          </cell>
        </row>
        <row r="14183">
          <cell r="A14183" t="str">
            <v>42242820000-Ламской с Ламское</v>
          </cell>
        </row>
        <row r="14184">
          <cell r="A14184" t="str">
            <v>42242824000-Леснолокотецкий д Барсуково</v>
          </cell>
        </row>
        <row r="14185">
          <cell r="A14185" t="str">
            <v>42242828000-Лукьяновский д Лукьяновка</v>
          </cell>
        </row>
        <row r="14186">
          <cell r="A14186" t="str">
            <v>42242832000-Михайловский д Толстая Дубрава</v>
          </cell>
        </row>
        <row r="14187">
          <cell r="A14187" t="str">
            <v>42242836000-Огневский с Плоты</v>
          </cell>
        </row>
        <row r="14188">
          <cell r="A14188" t="str">
            <v>42242840000-Островский с Березовка</v>
          </cell>
        </row>
        <row r="14189">
          <cell r="A14189" t="str">
            <v>42242844000-ПальнаМихайловский п свх Пальна Михайловский</v>
          </cell>
        </row>
        <row r="14190">
          <cell r="A14190" t="str">
            <v>42242848000-Петрищевский с Дмитриевка</v>
          </cell>
        </row>
        <row r="14191">
          <cell r="A14191" t="str">
            <v>42242852000-Становлянский с Становое</v>
          </cell>
        </row>
        <row r="14192">
          <cell r="A14192" t="str">
            <v>42242856000-Соловьевский с Соловьево</v>
          </cell>
        </row>
        <row r="14193">
          <cell r="A14193" t="str">
            <v>42242860000-Телегинский с Тростное</v>
          </cell>
        </row>
        <row r="14194">
          <cell r="A14194" t="str">
            <v>42242864000-Успенский с Чернолес</v>
          </cell>
        </row>
        <row r="14195">
          <cell r="A14195" t="str">
            <v>42242866000-Чемодановский д Чемоданово</v>
          </cell>
        </row>
        <row r="14196">
          <cell r="A14196" t="str">
            <v>42242868000-Ястребиновский д Яркино</v>
          </cell>
        </row>
        <row r="14197">
          <cell r="A14197" t="str">
            <v>42245000000-Тербунский с Тербуны</v>
          </cell>
        </row>
        <row r="14198">
          <cell r="A14198" t="str">
            <v>42245800000-Сельсоветы Тербунского рна</v>
          </cell>
        </row>
        <row r="14199">
          <cell r="A14199" t="str">
            <v>42245804000-Березовский с Березовка</v>
          </cell>
        </row>
        <row r="14200">
          <cell r="A14200" t="str">
            <v>42245808000-Большеполянский с Большая Поляна</v>
          </cell>
        </row>
        <row r="14201">
          <cell r="A14201" t="str">
            <v>42245812000-Борковский с Борки</v>
          </cell>
        </row>
        <row r="14202">
          <cell r="A14202" t="str">
            <v>42245816000-Бурдинский с Бурдино</v>
          </cell>
        </row>
        <row r="14203">
          <cell r="A14203" t="str">
            <v>42245820000-ВислоПолянский с Вислая Поляна</v>
          </cell>
        </row>
        <row r="14204">
          <cell r="A14204" t="str">
            <v>42245824000-Зареченский с Заречное</v>
          </cell>
        </row>
        <row r="14205">
          <cell r="A14205" t="str">
            <v>42245828000-Казинский с Казинка</v>
          </cell>
        </row>
        <row r="14206">
          <cell r="A14206" t="str">
            <v>42245832000-КурганоГоловинский с МарьиноНиколаевка</v>
          </cell>
        </row>
        <row r="14207">
          <cell r="A14207" t="str">
            <v>42245836000-Нагорнинский д Васильевка</v>
          </cell>
        </row>
        <row r="14208">
          <cell r="A14208" t="str">
            <v>42245840000-Новосильский с Новосильское</v>
          </cell>
        </row>
        <row r="14209">
          <cell r="A14209" t="str">
            <v>42245844000-Озерский с Озерки</v>
          </cell>
        </row>
        <row r="14210">
          <cell r="A14210" t="str">
            <v>42245848000-Покровский с Покровское</v>
          </cell>
        </row>
        <row r="14211">
          <cell r="A14211" t="str">
            <v>42245852000-Солдатский с Солдатское</v>
          </cell>
        </row>
        <row r="14212">
          <cell r="A14212" t="str">
            <v>42245858000-Тербунский с Тербуны</v>
          </cell>
        </row>
        <row r="14213">
          <cell r="A14213" t="str">
            <v>42245860000-Тербунский 2й с Вторые Тербуны</v>
          </cell>
        </row>
        <row r="14214">
          <cell r="A14214" t="str">
            <v>42245864000-Тульский с Тульское</v>
          </cell>
        </row>
        <row r="14215">
          <cell r="A14215" t="str">
            <v>42245868000-Урицкий с Урицкое</v>
          </cell>
        </row>
        <row r="14216">
          <cell r="A14216" t="str">
            <v>42245872000-Яковлевский с Яковлево</v>
          </cell>
        </row>
        <row r="14217">
          <cell r="A14217" t="str">
            <v>42248000000-Усманский г Усмань</v>
          </cell>
        </row>
        <row r="14218">
          <cell r="A14218" t="str">
            <v>42248500000-Города районного подчинения Усманского рна</v>
          </cell>
        </row>
        <row r="14219">
          <cell r="A14219" t="str">
            <v>42248501000-Усмань</v>
          </cell>
        </row>
        <row r="14220">
          <cell r="A14220" t="str">
            <v>42248800000-Сельсоветы Усманского рна</v>
          </cell>
        </row>
        <row r="14221">
          <cell r="A14221" t="str">
            <v>42248804000-Березняговский с Березняговка</v>
          </cell>
        </row>
        <row r="14222">
          <cell r="A14222" t="str">
            <v>42248808000-Боровской с Боровое</v>
          </cell>
        </row>
        <row r="14223">
          <cell r="A14223" t="str">
            <v>42248812000-Бреславский с Бреславка</v>
          </cell>
        </row>
        <row r="14224">
          <cell r="A14224" t="str">
            <v>42248816000-Верхнемосоловский с Верхняя Мосоловка</v>
          </cell>
        </row>
        <row r="14225">
          <cell r="A14225" t="str">
            <v>42248820000-Грачевский с Грачевка</v>
          </cell>
        </row>
        <row r="14226">
          <cell r="A14226" t="str">
            <v>42248824000-Девицкий с Девица</v>
          </cell>
        </row>
        <row r="14227">
          <cell r="A14227" t="str">
            <v>42248828000-Дмитриевский с Дмитриевка</v>
          </cell>
        </row>
        <row r="14228">
          <cell r="A14228" t="str">
            <v>42248832000-Дрязгинский жд ст Дрязги</v>
          </cell>
        </row>
        <row r="14229">
          <cell r="A14229" t="str">
            <v>42248836000-Завальновский с Завальное</v>
          </cell>
        </row>
        <row r="14230">
          <cell r="A14230" t="str">
            <v>42248840000-Излегощенский с Излегоще</v>
          </cell>
        </row>
        <row r="14231">
          <cell r="A14231" t="str">
            <v>42248844000-Кривский с Кривка</v>
          </cell>
        </row>
        <row r="14232">
          <cell r="A14232" t="str">
            <v>42248848000-КрутчеБайгорский с Крутченская Байгора</v>
          </cell>
        </row>
        <row r="14233">
          <cell r="A14233" t="str">
            <v>42248852000-Куликовский с Куликово</v>
          </cell>
        </row>
        <row r="14234">
          <cell r="A14234" t="str">
            <v>42248856000-Никольский с Никольское</v>
          </cell>
        </row>
        <row r="14235">
          <cell r="A14235" t="str">
            <v>42248860000-Октябрьский с Октябрьское</v>
          </cell>
        </row>
        <row r="14236">
          <cell r="A14236" t="str">
            <v>42248861000-Пашковский с Пашково</v>
          </cell>
        </row>
        <row r="14237">
          <cell r="A14237" t="str">
            <v>42248862000-Пластинский с Пластинка</v>
          </cell>
        </row>
        <row r="14238">
          <cell r="A14238" t="str">
            <v>42248864000-Поддубровский с Поддубровка</v>
          </cell>
        </row>
        <row r="14239">
          <cell r="A14239" t="str">
            <v>42248866000-Пригородный г Усмань</v>
          </cell>
        </row>
        <row r="14240">
          <cell r="A14240" t="str">
            <v>42248869000-Пушкарский с Куриловка</v>
          </cell>
        </row>
        <row r="14241">
          <cell r="A14241" t="str">
            <v>42248872000-Сторожевской с Сторожевое</v>
          </cell>
        </row>
        <row r="14242">
          <cell r="A14242" t="str">
            <v>42248874000-СторожевскоХуторской с Сторожевские Хутора</v>
          </cell>
        </row>
        <row r="14243">
          <cell r="A14243" t="str">
            <v>42248878000-СтуденоВысельский с Никольские Выселки</v>
          </cell>
        </row>
        <row r="14244">
          <cell r="A14244" t="str">
            <v>42248883000-Студенский с Студенки</v>
          </cell>
        </row>
        <row r="14245">
          <cell r="A14245" t="str">
            <v>42252000000-Хлевенский с Хлевное</v>
          </cell>
        </row>
        <row r="14246">
          <cell r="A14246" t="str">
            <v>42252800000-Сельсоветы Хлевенского рна</v>
          </cell>
        </row>
        <row r="14247">
          <cell r="A14247" t="str">
            <v>42252804000-ВерхнеКолыбельский с Верхняя Колыбелька</v>
          </cell>
        </row>
        <row r="14248">
          <cell r="A14248" t="str">
            <v>42252806000-Введенский с Введенка</v>
          </cell>
        </row>
        <row r="14249">
          <cell r="A14249" t="str">
            <v>42252808000-Воробьевский с Воробьевка</v>
          </cell>
        </row>
        <row r="14250">
          <cell r="A14250" t="str">
            <v>42252812000-ВоронЛозовский с ВоронЛозовка</v>
          </cell>
        </row>
        <row r="14251">
          <cell r="A14251" t="str">
            <v>42252816000-Дмитряшевский с Дмитряшевка</v>
          </cell>
        </row>
        <row r="14252">
          <cell r="A14252" t="str">
            <v>42252820000-ЕлецкоЛозовский с Елецкая Лозовка</v>
          </cell>
        </row>
        <row r="14253">
          <cell r="A14253" t="str">
            <v>42252824000-ЕлецМаланинский с ЕлецМаланино</v>
          </cell>
        </row>
        <row r="14254">
          <cell r="A14254" t="str">
            <v>42252828000-КоньКолодезский с КоньКолодезь</v>
          </cell>
        </row>
        <row r="14255">
          <cell r="A14255" t="str">
            <v>42252832000-Малининский с Малинино</v>
          </cell>
        </row>
        <row r="14256">
          <cell r="A14256" t="str">
            <v>42252834000-НижнеКолыбельский с Нижняя Колыбелька</v>
          </cell>
        </row>
        <row r="14257">
          <cell r="A14257" t="str">
            <v>42252836000-Новодубовский с Новое Дубовое</v>
          </cell>
        </row>
        <row r="14258">
          <cell r="A14258" t="str">
            <v>42252840000-Отскоченский с Отскочное</v>
          </cell>
        </row>
        <row r="14259">
          <cell r="A14259" t="str">
            <v>42252844000-Синдякинский с Синдякино</v>
          </cell>
        </row>
        <row r="14260">
          <cell r="A14260" t="str">
            <v>42252848000-ФоминоНегачевский с ФоминоНегачевка</v>
          </cell>
        </row>
        <row r="14261">
          <cell r="A14261" t="str">
            <v>42252853000-Хлевенский с Хлевное</v>
          </cell>
        </row>
        <row r="14262">
          <cell r="A14262" t="str">
            <v>42256000000-Чаплыгинский г Чаплыгин</v>
          </cell>
        </row>
        <row r="14263">
          <cell r="A14263" t="str">
            <v>42256500000-Города районного подчинения Чаплыгинского рна</v>
          </cell>
        </row>
        <row r="14264">
          <cell r="A14264" t="str">
            <v>42256501000-Чаплыгин</v>
          </cell>
        </row>
        <row r="14265">
          <cell r="A14265" t="str">
            <v>42256800000-Сельсоветы Чаплыгинского рна</v>
          </cell>
        </row>
        <row r="14266">
          <cell r="A14266" t="str">
            <v>42256804000-Братовский с Братовка</v>
          </cell>
        </row>
        <row r="14267">
          <cell r="A14267" t="str">
            <v>42256808000-Буховской с Буховое</v>
          </cell>
        </row>
        <row r="14268">
          <cell r="A14268" t="str">
            <v>42256812000-Ведновский с Ведное</v>
          </cell>
        </row>
        <row r="14269">
          <cell r="A14269" t="str">
            <v>42256816000-Демкинский с Демкино</v>
          </cell>
        </row>
        <row r="14270">
          <cell r="A14270" t="str">
            <v>42256820000-Дубовский с Дубовое</v>
          </cell>
        </row>
        <row r="14271">
          <cell r="A14271" t="str">
            <v>42256824000-Жабинский с Жабино</v>
          </cell>
        </row>
        <row r="14272">
          <cell r="A14272" t="str">
            <v>42256828000-Зенкинский с Зенкино</v>
          </cell>
        </row>
        <row r="14273">
          <cell r="A14273" t="str">
            <v>42256832000-Истобенский с Истобное</v>
          </cell>
        </row>
        <row r="14274">
          <cell r="A14274" t="str">
            <v>42256836000-Колыбельский с Колыбельское</v>
          </cell>
        </row>
        <row r="14275">
          <cell r="A14275" t="str">
            <v>42256840000-Конюшковский с Конюшки</v>
          </cell>
        </row>
        <row r="14276">
          <cell r="A14276" t="str">
            <v>42256844000-Кривополянский с Кривополянье</v>
          </cell>
        </row>
        <row r="14277">
          <cell r="A14277" t="str">
            <v>42256848000-Лозовский д Лозовка</v>
          </cell>
        </row>
        <row r="14278">
          <cell r="A14278" t="str">
            <v>42256852000-Ломовской с Ломовое</v>
          </cell>
        </row>
        <row r="14279">
          <cell r="A14279" t="str">
            <v>42256856000-Люблинский с Топтыково</v>
          </cell>
        </row>
        <row r="14280">
          <cell r="A14280" t="str">
            <v>42256860000-Новополянский с Новополянье</v>
          </cell>
        </row>
        <row r="14281">
          <cell r="A14281" t="str">
            <v>42256864000-Петелинский с Новое Петелино</v>
          </cell>
        </row>
        <row r="14282">
          <cell r="A14282" t="str">
            <v>42256868000-Пиковский с Пиково</v>
          </cell>
        </row>
        <row r="14283">
          <cell r="A14283" t="str">
            <v>42256872000-Соловской с Соловое</v>
          </cell>
        </row>
        <row r="14284">
          <cell r="A14284" t="str">
            <v>42256876000-Троекуровский с Троекурово</v>
          </cell>
        </row>
        <row r="14285">
          <cell r="A14285" t="str">
            <v>42256880000-Урусовский с Урусово</v>
          </cell>
        </row>
        <row r="14286">
          <cell r="A14286" t="str">
            <v>42256884000-Шишкинский с Шишкино</v>
          </cell>
        </row>
        <row r="14287">
          <cell r="A14287" t="str">
            <v>42256888000-Юсовский с Юсово</v>
          </cell>
        </row>
        <row r="14288">
          <cell r="A14288" t="str">
            <v>42400000000-Города областного подчинения Липецкой области</v>
          </cell>
        </row>
        <row r="14289">
          <cell r="A14289" t="str">
            <v>42401000000-Липецк</v>
          </cell>
        </row>
        <row r="14290">
          <cell r="A14290" t="str">
            <v>42401360000-Округа г Липецка</v>
          </cell>
        </row>
        <row r="14291">
          <cell r="A14291" t="str">
            <v>42401365000-Левобережный</v>
          </cell>
        </row>
        <row r="14292">
          <cell r="A14292" t="str">
            <v>42401368000-Октябрьский</v>
          </cell>
        </row>
        <row r="14293">
          <cell r="A14293" t="str">
            <v>42401370000-Правобережный</v>
          </cell>
        </row>
        <row r="14294">
          <cell r="A14294" t="str">
            <v>42401375000-Советский</v>
          </cell>
        </row>
        <row r="14295">
          <cell r="A14295" t="str">
            <v>42415000000-Елец</v>
          </cell>
        </row>
        <row r="14296">
          <cell r="A14296" t="str">
            <v>44000000000-Магаданская область г Магадан</v>
          </cell>
        </row>
        <row r="14297">
          <cell r="A14297" t="str">
            <v>44200000000-Районы Магаданской области</v>
          </cell>
        </row>
        <row r="14298">
          <cell r="A14298" t="str">
            <v>44201000000-Ольский рп Ола</v>
          </cell>
        </row>
        <row r="14299">
          <cell r="A14299" t="str">
            <v>44201550000-Поселки городского типа Ольского рна</v>
          </cell>
        </row>
        <row r="14300">
          <cell r="A14300" t="str">
            <v>44201551000-Ола</v>
          </cell>
        </row>
        <row r="14301">
          <cell r="A14301" t="str">
            <v>44201554000-Армань</v>
          </cell>
        </row>
        <row r="14302">
          <cell r="A14302" t="str">
            <v>44201800000-Сельсоветы Ольского рна</v>
          </cell>
        </row>
        <row r="14303">
          <cell r="A14303" t="str">
            <v>44201802000-Балаганский с Балаганное</v>
          </cell>
        </row>
        <row r="14304">
          <cell r="A14304" t="str">
            <v>44201804000-Гадлинский с Гадля</v>
          </cell>
        </row>
        <row r="14305">
          <cell r="A14305" t="str">
            <v>44201807000-Клепкинский п Клепка</v>
          </cell>
        </row>
        <row r="14306">
          <cell r="A14306" t="str">
            <v>44201809000-Талонский с Талон</v>
          </cell>
        </row>
        <row r="14307">
          <cell r="A14307" t="str">
            <v>44201810000-Тауйский с Тауйск</v>
          </cell>
        </row>
        <row r="14308">
          <cell r="A14308" t="str">
            <v>44201813000-Тахтоямский с Тахтоямск</v>
          </cell>
        </row>
        <row r="14309">
          <cell r="A14309" t="str">
            <v>44201816000-Ямский с Ямск</v>
          </cell>
        </row>
        <row r="14310">
          <cell r="A14310" t="str">
            <v>44204000000-Омсукчанский рп Омсукчан</v>
          </cell>
        </row>
        <row r="14311">
          <cell r="A14311" t="str">
            <v>44204550000-Поселки городского типа Омсукчанского рна</v>
          </cell>
        </row>
        <row r="14312">
          <cell r="A14312" t="str">
            <v>44204551000-0мсукчан</v>
          </cell>
        </row>
        <row r="14313">
          <cell r="A14313" t="str">
            <v>44204554000-Галимый</v>
          </cell>
        </row>
        <row r="14314">
          <cell r="A14314" t="str">
            <v>44204555000-Дукат</v>
          </cell>
        </row>
        <row r="14315">
          <cell r="A14315" t="str">
            <v>44204800000-Сельсоветы Омсукчанского рна</v>
          </cell>
        </row>
        <row r="14316">
          <cell r="A14316" t="str">
            <v>44204802000-Верхнебалыгычанский п Верхний Балыгычан</v>
          </cell>
        </row>
        <row r="14317">
          <cell r="A14317" t="str">
            <v>44204807000-Меренговский с Меренга</v>
          </cell>
        </row>
        <row r="14318">
          <cell r="A14318" t="str">
            <v>44207000000-СевероЭвенский рп Эвенск</v>
          </cell>
        </row>
        <row r="14319">
          <cell r="A14319" t="str">
            <v>44207550000-Поселки городского типа СевероЭвенского рна</v>
          </cell>
        </row>
        <row r="14320">
          <cell r="A14320" t="str">
            <v>44207551000-Эвенск</v>
          </cell>
        </row>
        <row r="14321">
          <cell r="A14321" t="str">
            <v>44207800000-Сельсоветы СевероЭвенского рна</v>
          </cell>
        </row>
        <row r="14322">
          <cell r="A14322" t="str">
            <v>44207802000-Верхнепареньский с Верхний Парень</v>
          </cell>
        </row>
        <row r="14323">
          <cell r="A14323" t="str">
            <v>44207804000-Гармандинский с Гарманда</v>
          </cell>
        </row>
        <row r="14324">
          <cell r="A14324" t="str">
            <v>44207807000-Гижигинский с Гижига</v>
          </cell>
        </row>
        <row r="14325">
          <cell r="A14325" t="str">
            <v>44207810000-Тайгоносский с Тополовка</v>
          </cell>
        </row>
        <row r="14326">
          <cell r="A14326" t="str">
            <v>44207813000-Чайбухинский п Чайбуха</v>
          </cell>
        </row>
        <row r="14327">
          <cell r="A14327" t="str">
            <v>44210000000-Среднеканский рп Сеймчан</v>
          </cell>
        </row>
        <row r="14328">
          <cell r="A14328" t="str">
            <v>44210550000-Поселки городского типа Среднеканского рна</v>
          </cell>
        </row>
        <row r="14329">
          <cell r="A14329" t="str">
            <v>44210551000-Сеймчан</v>
          </cell>
        </row>
        <row r="14330">
          <cell r="A14330" t="str">
            <v>44210800000-Сельсоветы Среднеканского рна</v>
          </cell>
        </row>
        <row r="14331">
          <cell r="A14331" t="str">
            <v>44210804000-Верхнебуюндинский п Солнечный</v>
          </cell>
        </row>
        <row r="14332">
          <cell r="A14332" t="str">
            <v>44210807000-Верхнесеймчанский с Верхний Сеймчан</v>
          </cell>
        </row>
        <row r="14333">
          <cell r="A14333" t="str">
            <v>44210813000-Колымский с Колымское</v>
          </cell>
        </row>
        <row r="14334">
          <cell r="A14334" t="str">
            <v>44210819000-УстьСреднеканский п УстьСреднекан</v>
          </cell>
        </row>
        <row r="14335">
          <cell r="A14335" t="str">
            <v>44213000000-Сусуманский г Сусуман</v>
          </cell>
        </row>
        <row r="14336">
          <cell r="A14336" t="str">
            <v>44213500000-Города районного подчинения Сусуманского рна</v>
          </cell>
        </row>
        <row r="14337">
          <cell r="A14337" t="str">
            <v>44213501000-Сусуман</v>
          </cell>
        </row>
        <row r="14338">
          <cell r="A14338" t="str">
            <v>44213550000-Поселки городского типа Сусуманского рна</v>
          </cell>
        </row>
        <row r="14339">
          <cell r="A14339" t="str">
            <v>44213554000-Беличан</v>
          </cell>
        </row>
        <row r="14340">
          <cell r="A14340" t="str">
            <v>44213557000-Большевик</v>
          </cell>
        </row>
        <row r="14341">
          <cell r="A14341" t="str">
            <v>44213563000-Кадыкчан</v>
          </cell>
        </row>
        <row r="14342">
          <cell r="A14342" t="str">
            <v>44213566000-Мяунджа</v>
          </cell>
        </row>
        <row r="14343">
          <cell r="A14343" t="str">
            <v>44213572000-Холодный</v>
          </cell>
        </row>
        <row r="14344">
          <cell r="A14344" t="str">
            <v>44213575000-Широкий</v>
          </cell>
        </row>
        <row r="14345">
          <cell r="A14345" t="str">
            <v>44213800000-Сельсоветы Сусуманского рна</v>
          </cell>
        </row>
        <row r="14346">
          <cell r="A14346" t="str">
            <v>44213814000-УстьХакчанский п УстьХакчан</v>
          </cell>
        </row>
        <row r="14347">
          <cell r="A14347" t="str">
            <v>44216000000-Тенькинский рп УстьОмчуг</v>
          </cell>
        </row>
        <row r="14348">
          <cell r="A14348" t="str">
            <v>44216550000-Поселки городского типа Тенькинского рна</v>
          </cell>
        </row>
        <row r="14349">
          <cell r="A14349" t="str">
            <v>44216551000-УстьОмчуг</v>
          </cell>
        </row>
        <row r="14350">
          <cell r="A14350" t="str">
            <v>44216800000-Сельсоветы Тенькинского рна</v>
          </cell>
        </row>
        <row r="14351">
          <cell r="A14351" t="str">
            <v>44216801000-Гастелловский п им Гастелло</v>
          </cell>
        </row>
        <row r="14352">
          <cell r="A14352" t="str">
            <v>44216802000-Кулинский с Кулу</v>
          </cell>
        </row>
        <row r="14353">
          <cell r="A14353" t="str">
            <v>44216804000-Мадаунский п Мадаун</v>
          </cell>
        </row>
        <row r="14354">
          <cell r="A14354" t="str">
            <v>44216807000-Нелькобинский п Нелькоба</v>
          </cell>
        </row>
        <row r="14355">
          <cell r="A14355" t="str">
            <v>44216809000-Омчакский п Омчак</v>
          </cell>
        </row>
        <row r="14356">
          <cell r="A14356" t="str">
            <v>44216810000-Оротукский с Оротук</v>
          </cell>
        </row>
        <row r="14357">
          <cell r="A14357" t="str">
            <v>44216813000-Расковский п Гвардеец</v>
          </cell>
        </row>
        <row r="14358">
          <cell r="A14358" t="str">
            <v>44216816000-СангаТалонский п МойУруста</v>
          </cell>
        </row>
        <row r="14359">
          <cell r="A14359" t="str">
            <v>44219000000-Хасынский рп Палатка</v>
          </cell>
        </row>
        <row r="14360">
          <cell r="A14360" t="str">
            <v>44219550000-Поселки городского типа Хасынского рна</v>
          </cell>
        </row>
        <row r="14361">
          <cell r="A14361" t="str">
            <v>44219551000-Палатка</v>
          </cell>
        </row>
        <row r="14362">
          <cell r="A14362" t="str">
            <v>44219554000-Атка</v>
          </cell>
        </row>
        <row r="14363">
          <cell r="A14363" t="str">
            <v>44219556000-Карамкен</v>
          </cell>
        </row>
        <row r="14364">
          <cell r="A14364" t="str">
            <v>44219563000-Стекольный</v>
          </cell>
        </row>
        <row r="14365">
          <cell r="A14365" t="str">
            <v>44219566000-Талая</v>
          </cell>
        </row>
        <row r="14366">
          <cell r="A14366" t="str">
            <v>44219800000-Сельсоветы Хасынского рна</v>
          </cell>
        </row>
        <row r="14367">
          <cell r="A14367" t="str">
            <v>44219803000-Сплавнинский п Сплавная</v>
          </cell>
        </row>
        <row r="14368">
          <cell r="A14368" t="str">
            <v>44222000000-Ягоднинский рп Ягодное</v>
          </cell>
        </row>
        <row r="14369">
          <cell r="A14369" t="str">
            <v>44222550000-Поселки городского типа Ягоднинского рна</v>
          </cell>
        </row>
        <row r="14370">
          <cell r="A14370" t="str">
            <v>44222551000-Ягодное</v>
          </cell>
        </row>
        <row r="14371">
          <cell r="A14371" t="str">
            <v>44222554000-Бурхала</v>
          </cell>
        </row>
        <row r="14372">
          <cell r="A14372" t="str">
            <v>44222560000-Дебин</v>
          </cell>
        </row>
        <row r="14373">
          <cell r="A14373" t="str">
            <v>44222563000-Оротукан</v>
          </cell>
        </row>
        <row r="14374">
          <cell r="A14374" t="str">
            <v>44222564000-Синегорье</v>
          </cell>
        </row>
        <row r="14375">
          <cell r="A14375" t="str">
            <v>44222566000-Спорное</v>
          </cell>
        </row>
        <row r="14376">
          <cell r="A14376" t="str">
            <v>44222800000-Сельсоветы Ягоднинского рна</v>
          </cell>
        </row>
        <row r="14377">
          <cell r="A14377" t="str">
            <v>44222804000-Тасканский с Таскан</v>
          </cell>
        </row>
        <row r="14378">
          <cell r="A14378" t="str">
            <v>44222808000-Штурмовской п Штурмовой</v>
          </cell>
        </row>
        <row r="14379">
          <cell r="A14379" t="str">
            <v>44222812000-Эльгенский п Эльген</v>
          </cell>
        </row>
        <row r="14380">
          <cell r="A14380" t="str">
            <v>44225573000-рхний АтУрях</v>
          </cell>
        </row>
        <row r="14381">
          <cell r="A14381" t="str">
            <v>44400000000-Города областного подчинения Магаданской области</v>
          </cell>
        </row>
        <row r="14382">
          <cell r="A14382" t="str">
            <v>44401000000-Магадан</v>
          </cell>
        </row>
        <row r="14383">
          <cell r="A14383" t="str">
            <v>44401550000-Поселки городского типа, подчиненные Мэрии г Магадан</v>
          </cell>
        </row>
        <row r="14384">
          <cell r="A14384" t="str">
            <v>44401555000-Сокол</v>
          </cell>
        </row>
        <row r="14385">
          <cell r="A14385" t="str">
            <v>44401560000-Уптар</v>
          </cell>
        </row>
        <row r="14386">
          <cell r="A14386" t="str">
            <v>45000000000-Город Москва столица Российской Федерации город федерального значения</v>
          </cell>
        </row>
        <row r="14387">
          <cell r="A14387" t="str">
            <v>45260000000-Административные округа г Москвы</v>
          </cell>
        </row>
        <row r="14388">
          <cell r="A14388" t="str">
            <v>45263000000-Восточный</v>
          </cell>
        </row>
        <row r="14389">
          <cell r="A14389" t="str">
            <v>45263550000-Районы Восточного округа</v>
          </cell>
        </row>
        <row r="14390">
          <cell r="A14390" t="str">
            <v>45263552000-Богородское</v>
          </cell>
        </row>
        <row r="14391">
          <cell r="A14391" t="str">
            <v>45263555000-Вешняки</v>
          </cell>
        </row>
        <row r="14392">
          <cell r="A14392" t="str">
            <v>45263558000-Восточное Измайлово</v>
          </cell>
        </row>
        <row r="14393">
          <cell r="A14393" t="str">
            <v>45263561000-Поселок Восточный</v>
          </cell>
        </row>
        <row r="14394">
          <cell r="A14394" t="str">
            <v>45263564000-Гольяново</v>
          </cell>
        </row>
        <row r="14395">
          <cell r="A14395" t="str">
            <v>45263567000-Ивановское</v>
          </cell>
        </row>
        <row r="14396">
          <cell r="A14396" t="str">
            <v>45263570000-Измайлово</v>
          </cell>
        </row>
        <row r="14397">
          <cell r="A14397" t="str">
            <v>45263573000-КосиноУхтомский</v>
          </cell>
        </row>
        <row r="14398">
          <cell r="A14398" t="str">
            <v>45263576000-Новогиреево</v>
          </cell>
        </row>
        <row r="14399">
          <cell r="A14399" t="str">
            <v>45263579000-Новокосино</v>
          </cell>
        </row>
        <row r="14400">
          <cell r="A14400" t="str">
            <v>45263581000-Метрогородок</v>
          </cell>
        </row>
        <row r="14401">
          <cell r="A14401" t="str">
            <v>45263583000-Перово</v>
          </cell>
        </row>
        <row r="14402">
          <cell r="A14402" t="str">
            <v>45263585000-Северное Измайлово</v>
          </cell>
        </row>
        <row r="14403">
          <cell r="A14403" t="str">
            <v>45263588000-Соколиная Гора</v>
          </cell>
        </row>
        <row r="14404">
          <cell r="A14404" t="str">
            <v>45263591000-Сокольники</v>
          </cell>
        </row>
        <row r="14405">
          <cell r="A14405" t="str">
            <v>45263594000-Преображенское</v>
          </cell>
        </row>
        <row r="14406">
          <cell r="A14406" t="str">
            <v>45268000000-Западный</v>
          </cell>
        </row>
        <row r="14407">
          <cell r="A14407" t="str">
            <v>45268550000-Районы Западного округа</v>
          </cell>
        </row>
        <row r="14408">
          <cell r="A14408" t="str">
            <v>45268552000-Поселок Внуково</v>
          </cell>
        </row>
        <row r="14409">
          <cell r="A14409" t="str">
            <v>45268554000-Дорогомилово</v>
          </cell>
        </row>
        <row r="14410">
          <cell r="A14410" t="str">
            <v>45268560000-Крылатское</v>
          </cell>
        </row>
        <row r="14411">
          <cell r="A14411" t="str">
            <v>45268562000-Кунцево</v>
          </cell>
        </row>
        <row r="14412">
          <cell r="A14412" t="str">
            <v>45268569000-Можайский</v>
          </cell>
        </row>
        <row r="14413">
          <cell r="A14413" t="str">
            <v>45268577000-НовоПеределкино</v>
          </cell>
        </row>
        <row r="14414">
          <cell r="A14414" t="str">
            <v>45268579000-ОчаковоМатвеевское</v>
          </cell>
        </row>
        <row r="14415">
          <cell r="A14415" t="str">
            <v>45268581000-Проспект Вернадского</v>
          </cell>
        </row>
        <row r="14416">
          <cell r="A14416" t="str">
            <v>45268584000-Раменки</v>
          </cell>
        </row>
        <row r="14417">
          <cell r="A14417" t="str">
            <v>45268588000-Солнцево</v>
          </cell>
        </row>
        <row r="14418">
          <cell r="A14418" t="str">
            <v>45268592000-ТропаревоНикулино</v>
          </cell>
        </row>
        <row r="14419">
          <cell r="A14419" t="str">
            <v>45268595000-Филевский Парк</v>
          </cell>
        </row>
        <row r="14420">
          <cell r="A14420" t="str">
            <v>45268597000-ФилиДавыдково</v>
          </cell>
        </row>
        <row r="14421">
          <cell r="A14421" t="str">
            <v>45272000000-Город Зеленоград</v>
          </cell>
        </row>
        <row r="14422">
          <cell r="A14422" t="str">
            <v>45272550000-Районы г Зеленограда</v>
          </cell>
        </row>
        <row r="14423">
          <cell r="A14423" t="str">
            <v>45272580000-Крюково</v>
          </cell>
        </row>
        <row r="14424">
          <cell r="A14424" t="str">
            <v>45272585000-МатушкиноСавелки</v>
          </cell>
        </row>
        <row r="14425">
          <cell r="A14425" t="str">
            <v>45272591000-Панфиловский</v>
          </cell>
        </row>
        <row r="14426">
          <cell r="A14426" t="str">
            <v>45277000000-Северный</v>
          </cell>
        </row>
        <row r="14427">
          <cell r="A14427" t="str">
            <v>45277550000-Районы Северного округа</v>
          </cell>
        </row>
        <row r="14428">
          <cell r="A14428" t="str">
            <v>45277553000-Аэропорт</v>
          </cell>
        </row>
        <row r="14429">
          <cell r="A14429" t="str">
            <v>45277556000-Беговой</v>
          </cell>
        </row>
        <row r="14430">
          <cell r="A14430" t="str">
            <v>45277559000-Бескудниковский</v>
          </cell>
        </row>
        <row r="14431">
          <cell r="A14431" t="str">
            <v>45277565000-Войковский</v>
          </cell>
        </row>
        <row r="14432">
          <cell r="A14432" t="str">
            <v>45277568000-Восточное Дегунино</v>
          </cell>
        </row>
        <row r="14433">
          <cell r="A14433" t="str">
            <v>45277571000-Головинский</v>
          </cell>
        </row>
        <row r="14434">
          <cell r="A14434" t="str">
            <v>45277574000-Дмитровский</v>
          </cell>
        </row>
        <row r="14435">
          <cell r="A14435" t="str">
            <v>45277577000-Западное Дегунино</v>
          </cell>
        </row>
        <row r="14436">
          <cell r="A14436" t="str">
            <v>45277580000-Коптево</v>
          </cell>
        </row>
        <row r="14437">
          <cell r="A14437" t="str">
            <v>45277583000-Левобережный</v>
          </cell>
        </row>
        <row r="14438">
          <cell r="A14438" t="str">
            <v>45277584000-Молжаниновский</v>
          </cell>
        </row>
        <row r="14439">
          <cell r="A14439" t="str">
            <v>45277586000-Савеловский</v>
          </cell>
        </row>
        <row r="14440">
          <cell r="A14440" t="str">
            <v>45277589000-Сокол</v>
          </cell>
        </row>
        <row r="14441">
          <cell r="A14441" t="str">
            <v>45277592000-Тимирязевский</v>
          </cell>
        </row>
        <row r="14442">
          <cell r="A14442" t="str">
            <v>45277595000-Ховрино</v>
          </cell>
        </row>
        <row r="14443">
          <cell r="A14443" t="str">
            <v>45277598000-Хорошевский</v>
          </cell>
        </row>
        <row r="14444">
          <cell r="A14444" t="str">
            <v>45280000000-СевероВосточный</v>
          </cell>
        </row>
        <row r="14445">
          <cell r="A14445" t="str">
            <v>45280550000-Районы СевероВосточного округа</v>
          </cell>
        </row>
        <row r="14446">
          <cell r="A14446" t="str">
            <v>45280552000-Алексеевский</v>
          </cell>
        </row>
        <row r="14447">
          <cell r="A14447" t="str">
            <v>45280554000-Алтуфьевский</v>
          </cell>
        </row>
        <row r="14448">
          <cell r="A14448" t="str">
            <v>45280556000-Бабушкинский</v>
          </cell>
        </row>
        <row r="14449">
          <cell r="A14449" t="str">
            <v>45280558000-Бибирево</v>
          </cell>
        </row>
        <row r="14450">
          <cell r="A14450" t="str">
            <v>45280561000-Бутырский</v>
          </cell>
        </row>
        <row r="14451">
          <cell r="A14451" t="str">
            <v>45280563000-Лианозово</v>
          </cell>
        </row>
        <row r="14452">
          <cell r="A14452" t="str">
            <v>45280565000-Лосиноостровский</v>
          </cell>
        </row>
        <row r="14453">
          <cell r="A14453" t="str">
            <v>45280567000-Марфино</v>
          </cell>
        </row>
        <row r="14454">
          <cell r="A14454" t="str">
            <v>45280569000-Марьина Роща</v>
          </cell>
        </row>
        <row r="14455">
          <cell r="A14455" t="str">
            <v>45280572000-Останкинский</v>
          </cell>
        </row>
        <row r="14456">
          <cell r="A14456" t="str">
            <v>45280574000-Отрадное</v>
          </cell>
        </row>
        <row r="14457">
          <cell r="A14457" t="str">
            <v>45280577000-Ростокино</v>
          </cell>
        </row>
        <row r="14458">
          <cell r="A14458" t="str">
            <v>45280580000-Свиблово</v>
          </cell>
        </row>
        <row r="14459">
          <cell r="A14459" t="str">
            <v>45280583000-Северное Медведково</v>
          </cell>
        </row>
        <row r="14460">
          <cell r="A14460" t="str">
            <v>45280585000-Северный</v>
          </cell>
        </row>
        <row r="14461">
          <cell r="A14461" t="str">
            <v>45280594000-Южное Медведково</v>
          </cell>
        </row>
        <row r="14462">
          <cell r="A14462" t="str">
            <v>45280597000-Ярославский</v>
          </cell>
        </row>
        <row r="14463">
          <cell r="A14463" t="str">
            <v>45283000000-СевероЗападный</v>
          </cell>
        </row>
        <row r="14464">
          <cell r="A14464" t="str">
            <v>45283550000-Районы СевероЗападного округа</v>
          </cell>
        </row>
        <row r="14465">
          <cell r="A14465" t="str">
            <v>45283555000-Куркино</v>
          </cell>
        </row>
        <row r="14466">
          <cell r="A14466" t="str">
            <v>45283559000-Митино</v>
          </cell>
        </row>
        <row r="14467">
          <cell r="A14467" t="str">
            <v>45283569000-ПокровскоеСтрешнево</v>
          </cell>
        </row>
        <row r="14468">
          <cell r="A14468" t="str">
            <v>45283573000-Северное Тушино</v>
          </cell>
        </row>
        <row r="14469">
          <cell r="A14469" t="str">
            <v>45283577000-Строгино</v>
          </cell>
        </row>
        <row r="14470">
          <cell r="A14470" t="str">
            <v>45283582000-ХорошевоМневники</v>
          </cell>
        </row>
        <row r="14471">
          <cell r="A14471" t="str">
            <v>45283587000-Щукино</v>
          </cell>
        </row>
        <row r="14472">
          <cell r="A14472" t="str">
            <v>45283593000-Южное Тушино</v>
          </cell>
        </row>
        <row r="14473">
          <cell r="A14473" t="str">
            <v>45286000000-Центральный</v>
          </cell>
        </row>
        <row r="14474">
          <cell r="A14474" t="str">
            <v>45286550000-Районы Центрального округа</v>
          </cell>
        </row>
        <row r="14475">
          <cell r="A14475" t="str">
            <v>45286552000-Арбат</v>
          </cell>
        </row>
        <row r="14476">
          <cell r="A14476" t="str">
            <v>45286555000-Басманный</v>
          </cell>
        </row>
        <row r="14477">
          <cell r="A14477" t="str">
            <v>45286560000-Замоскворечье</v>
          </cell>
        </row>
        <row r="14478">
          <cell r="A14478" t="str">
            <v>45286563000-КитайГород</v>
          </cell>
        </row>
        <row r="14479">
          <cell r="A14479" t="str">
            <v>45286565000-Красносельский</v>
          </cell>
        </row>
        <row r="14480">
          <cell r="A14480" t="str">
            <v>45286570000-Мещанский</v>
          </cell>
        </row>
        <row r="14481">
          <cell r="A14481" t="str">
            <v>45286575000-Пресненский</v>
          </cell>
        </row>
        <row r="14482">
          <cell r="A14482" t="str">
            <v>45286580000-Таганский</v>
          </cell>
        </row>
        <row r="14483">
          <cell r="A14483" t="str">
            <v>45286585000-Тверской</v>
          </cell>
        </row>
        <row r="14484">
          <cell r="A14484" t="str">
            <v>45286590000-Хамовники</v>
          </cell>
        </row>
        <row r="14485">
          <cell r="A14485" t="str">
            <v>45286596000-Якиманка</v>
          </cell>
        </row>
        <row r="14486">
          <cell r="A14486" t="str">
            <v>45290000000-ЮгоВосточный</v>
          </cell>
        </row>
        <row r="14487">
          <cell r="A14487" t="str">
            <v>45290550000-Районы ЮгоВосточного округа</v>
          </cell>
        </row>
        <row r="14488">
          <cell r="A14488" t="str">
            <v>45290554000-ВыхиноЖулебино</v>
          </cell>
        </row>
        <row r="14489">
          <cell r="A14489" t="str">
            <v>45290558000-Капотня</v>
          </cell>
        </row>
        <row r="14490">
          <cell r="A14490" t="str">
            <v>45290562000-Кузьминки</v>
          </cell>
        </row>
        <row r="14491">
          <cell r="A14491" t="str">
            <v>45290564000-Лефортово</v>
          </cell>
        </row>
        <row r="14492">
          <cell r="A14492" t="str">
            <v>45290568000-Люблино</v>
          </cell>
        </row>
        <row r="14493">
          <cell r="A14493" t="str">
            <v>45290572000-Марьино</v>
          </cell>
        </row>
        <row r="14494">
          <cell r="A14494" t="str">
            <v>45290574000-Поселок Некрасовка</v>
          </cell>
        </row>
        <row r="14495">
          <cell r="A14495" t="str">
            <v>45290578000-Нижегородский</v>
          </cell>
        </row>
        <row r="14496">
          <cell r="A14496" t="str">
            <v>45290582000-Печатники</v>
          </cell>
        </row>
        <row r="14497">
          <cell r="A14497" t="str">
            <v>45290586000-Рязанский</v>
          </cell>
        </row>
        <row r="14498">
          <cell r="A14498" t="str">
            <v>45290590000-Текстильщики</v>
          </cell>
        </row>
        <row r="14499">
          <cell r="A14499" t="str">
            <v>45290594000-Южнопортовый</v>
          </cell>
        </row>
        <row r="14500">
          <cell r="A14500" t="str">
            <v>45293000000-ЮгоЗападный</v>
          </cell>
        </row>
        <row r="14501">
          <cell r="A14501" t="str">
            <v>45293550000-Районы ЮгоЗападного округа</v>
          </cell>
        </row>
        <row r="14502">
          <cell r="A14502" t="str">
            <v>45293554000-Академический</v>
          </cell>
        </row>
        <row r="14503">
          <cell r="A14503" t="str">
            <v>45293558000-Гагаринский</v>
          </cell>
        </row>
        <row r="14504">
          <cell r="A14504" t="str">
            <v>45293562000-Зюзино</v>
          </cell>
        </row>
        <row r="14505">
          <cell r="A14505" t="str">
            <v>45293566000-Коньково</v>
          </cell>
        </row>
        <row r="14506">
          <cell r="A14506" t="str">
            <v>45293570000-Котловка</v>
          </cell>
        </row>
        <row r="14507">
          <cell r="A14507" t="str">
            <v>45293574000-Ломоносовский</v>
          </cell>
        </row>
        <row r="14508">
          <cell r="A14508" t="str">
            <v>45293578000-Обручевский</v>
          </cell>
        </row>
        <row r="14509">
          <cell r="A14509" t="str">
            <v>45293582000-Северное Бутово</v>
          </cell>
        </row>
        <row r="14510">
          <cell r="A14510" t="str">
            <v>45293586000-Теплый Стан</v>
          </cell>
        </row>
        <row r="14511">
          <cell r="A14511" t="str">
            <v>45293590000-Черемушки</v>
          </cell>
        </row>
        <row r="14512">
          <cell r="A14512" t="str">
            <v>45293594000-Южное Бутово</v>
          </cell>
        </row>
        <row r="14513">
          <cell r="A14513" t="str">
            <v>45293598000-Ясенево</v>
          </cell>
        </row>
        <row r="14514">
          <cell r="A14514" t="str">
            <v>45296000000-Южный</v>
          </cell>
        </row>
        <row r="14515">
          <cell r="A14515" t="str">
            <v>45296550000-Районы Южного округа</v>
          </cell>
        </row>
        <row r="14516">
          <cell r="A14516" t="str">
            <v>45296553000-Бирюлево Восточное</v>
          </cell>
        </row>
        <row r="14517">
          <cell r="A14517" t="str">
            <v>45296555000-Бирюлево Западное</v>
          </cell>
        </row>
        <row r="14518">
          <cell r="A14518" t="str">
            <v>45296557000-Братеево</v>
          </cell>
        </row>
        <row r="14519">
          <cell r="A14519" t="str">
            <v>45296559000-Даниловский</v>
          </cell>
        </row>
        <row r="14520">
          <cell r="A14520" t="str">
            <v>45296561000-Донской</v>
          </cell>
        </row>
        <row r="14521">
          <cell r="A14521" t="str">
            <v>45296565000-Зябликово</v>
          </cell>
        </row>
        <row r="14522">
          <cell r="A14522" t="str">
            <v>45296569000-МоскворечьеСабурово</v>
          </cell>
        </row>
        <row r="14523">
          <cell r="A14523" t="str">
            <v>45296571000-НагатиноСадовники</v>
          </cell>
        </row>
        <row r="14524">
          <cell r="A14524" t="str">
            <v>45296573000-Нагатинский Затон</v>
          </cell>
        </row>
        <row r="14525">
          <cell r="A14525" t="str">
            <v>45296575000-Нагорный</v>
          </cell>
        </row>
        <row r="14526">
          <cell r="A14526" t="str">
            <v>45296577000-ОреховоБорисово Северное</v>
          </cell>
        </row>
        <row r="14527">
          <cell r="A14527" t="str">
            <v>45296579000-ОреховоБорисово Южное</v>
          </cell>
        </row>
        <row r="14528">
          <cell r="A14528" t="str">
            <v>45296590000-Царицыно</v>
          </cell>
        </row>
        <row r="14529">
          <cell r="A14529" t="str">
            <v>45296593000-Чертаново Северное</v>
          </cell>
        </row>
        <row r="14530">
          <cell r="A14530" t="str">
            <v>45296595000-Чертаново Центральное</v>
          </cell>
        </row>
        <row r="14531">
          <cell r="A14531" t="str">
            <v>45296597000-Чертаново Южное</v>
          </cell>
        </row>
        <row r="14532">
          <cell r="A14532" t="str">
            <v>46000000000-Московская область г Москва</v>
          </cell>
        </row>
        <row r="14533">
          <cell r="A14533" t="str">
            <v>46200000000-Районы Московской области</v>
          </cell>
        </row>
        <row r="14534">
          <cell r="A14534" t="str">
            <v>46204000000-Балашихинский г Балашиха</v>
          </cell>
        </row>
        <row r="14535">
          <cell r="A14535" t="str">
            <v>46204500000-Города районного подчинения Балашихинского рна</v>
          </cell>
        </row>
        <row r="14536">
          <cell r="A14536" t="str">
            <v>46204501000-Балашиха</v>
          </cell>
        </row>
        <row r="14537">
          <cell r="A14537" t="str">
            <v>46204800000-Сельсоветы Балашихинского рна</v>
          </cell>
        </row>
        <row r="14538">
          <cell r="A14538" t="str">
            <v>46204807000-Новомилетский с Новый Милет</v>
          </cell>
        </row>
        <row r="14539">
          <cell r="A14539" t="str">
            <v>46204810000-ПехраПокровский с ПехраПокровское</v>
          </cell>
        </row>
        <row r="14540">
          <cell r="A14540" t="str">
            <v>46204819000-Черновской д Черное</v>
          </cell>
        </row>
        <row r="14541">
          <cell r="A14541" t="str">
            <v>46205000000-Волоколамский г Волоколамск</v>
          </cell>
        </row>
        <row r="14542">
          <cell r="A14542" t="str">
            <v>46205500000-Города районного подчинения Волоколамского рна</v>
          </cell>
        </row>
        <row r="14543">
          <cell r="A14543" t="str">
            <v>46205501000-Волоколамск</v>
          </cell>
        </row>
        <row r="14544">
          <cell r="A14544" t="str">
            <v>46205550000-Поселки городского типа Волоколамского рна</v>
          </cell>
        </row>
        <row r="14545">
          <cell r="A14545" t="str">
            <v>46205554000-Привокзальный</v>
          </cell>
        </row>
        <row r="14546">
          <cell r="A14546" t="str">
            <v>46205558000-Сычево</v>
          </cell>
        </row>
        <row r="14547">
          <cell r="A14547" t="str">
            <v>46205800000-Сельсоветы Волоколамского рна</v>
          </cell>
        </row>
        <row r="14548">
          <cell r="A14548" t="str">
            <v>46205802000-Аннинский д Аннино</v>
          </cell>
        </row>
        <row r="14549">
          <cell r="A14549" t="str">
            <v>46205804000-Болычевский с Болычево</v>
          </cell>
        </row>
        <row r="14550">
          <cell r="A14550" t="str">
            <v>46205807000-Волоколамский п Волоколамец</v>
          </cell>
        </row>
        <row r="14551">
          <cell r="A14551" t="str">
            <v>46205810000-Ждановский д Нелидово</v>
          </cell>
        </row>
        <row r="14552">
          <cell r="A14552" t="str">
            <v>46205816000-ИльиноЯрополецкий с Ильинское</v>
          </cell>
        </row>
        <row r="14553">
          <cell r="A14553" t="str">
            <v>46205819000-Кармановский д Клишино</v>
          </cell>
        </row>
        <row r="14554">
          <cell r="A14554" t="str">
            <v>46205822000-Кашинский д Кашино</v>
          </cell>
        </row>
        <row r="14555">
          <cell r="A14555" t="str">
            <v>46205825000-Курьяновский д Курьяново</v>
          </cell>
        </row>
        <row r="14556">
          <cell r="A14556" t="str">
            <v>46205831000-Осташевский с Осташево</v>
          </cell>
        </row>
        <row r="14557">
          <cell r="A14557" t="str">
            <v>46205834000-Спасский с Спасс</v>
          </cell>
        </row>
        <row r="14558">
          <cell r="A14558" t="str">
            <v>46205837000-Стеблевский д Ботово</v>
          </cell>
        </row>
        <row r="14559">
          <cell r="A14559" t="str">
            <v>46205840000-Судниковский д Судниково</v>
          </cell>
        </row>
        <row r="14560">
          <cell r="A14560" t="str">
            <v>46205849000-Теряевский с Теряево</v>
          </cell>
        </row>
        <row r="14561">
          <cell r="A14561" t="str">
            <v>46205855000-Ченецкий п Холмогорка</v>
          </cell>
        </row>
        <row r="14562">
          <cell r="A14562" t="str">
            <v>46205861000-Чисменский п Чисмена</v>
          </cell>
        </row>
        <row r="14563">
          <cell r="A14563" t="str">
            <v>46205864000-Шестаковский с Шестаково</v>
          </cell>
        </row>
        <row r="14564">
          <cell r="A14564" t="str">
            <v>46205867000-Ярополецкий с Ярополец</v>
          </cell>
        </row>
        <row r="14565">
          <cell r="A14565" t="str">
            <v>46206000000-Воскресенский г Воскресенск</v>
          </cell>
        </row>
        <row r="14566">
          <cell r="A14566" t="str">
            <v>46206500000-Города районного подчинения Воскресенского рна</v>
          </cell>
        </row>
        <row r="14567">
          <cell r="A14567" t="str">
            <v>46206501000-Воскресенск</v>
          </cell>
        </row>
        <row r="14568">
          <cell r="A14568" t="str">
            <v>46206550000-Поселки городского типа Воскресенского рна</v>
          </cell>
        </row>
        <row r="14569">
          <cell r="A14569" t="str">
            <v>46206554000-Белоозерский</v>
          </cell>
        </row>
        <row r="14570">
          <cell r="A14570" t="str">
            <v>46206558000-Лопатинский</v>
          </cell>
        </row>
        <row r="14571">
          <cell r="A14571" t="str">
            <v>46206563000-Фосфоритный</v>
          </cell>
        </row>
        <row r="14572">
          <cell r="A14572" t="str">
            <v>46206567000-Хорлово</v>
          </cell>
        </row>
        <row r="14573">
          <cell r="A14573" t="str">
            <v>46206580000-им Цюрупы</v>
          </cell>
        </row>
        <row r="14574">
          <cell r="A14574" t="str">
            <v>46206800000-Сельсоветы Воскресенского рна</v>
          </cell>
        </row>
        <row r="14575">
          <cell r="A14575" t="str">
            <v>46206802000-Ашитковский с Ашитково</v>
          </cell>
        </row>
        <row r="14576">
          <cell r="A14576" t="str">
            <v>46206804000-Барановский с Барановское</v>
          </cell>
        </row>
        <row r="14577">
          <cell r="A14577" t="str">
            <v>46206810000-Виноградовский п Виноградово</v>
          </cell>
        </row>
        <row r="14578">
          <cell r="A14578" t="str">
            <v>46206813000-Гостиловский с Федино</v>
          </cell>
        </row>
        <row r="14579">
          <cell r="A14579" t="str">
            <v>46206816000-Елкинский д Елкино</v>
          </cell>
        </row>
        <row r="14580">
          <cell r="A14580" t="str">
            <v>46206825000-Конобеевский с Конобеево</v>
          </cell>
        </row>
        <row r="14581">
          <cell r="A14581" t="str">
            <v>46206834000-Марчуговский с Косяково</v>
          </cell>
        </row>
        <row r="14582">
          <cell r="A14582" t="str">
            <v>46206837000-Михалевский п Красный Холм</v>
          </cell>
        </row>
        <row r="14583">
          <cell r="A14583" t="str">
            <v>46206840000-Ратчинский д Ратчино</v>
          </cell>
        </row>
        <row r="14584">
          <cell r="A14584" t="str">
            <v>46206843000-Степанщинский д Степанщино</v>
          </cell>
        </row>
        <row r="14585">
          <cell r="A14585" t="str">
            <v>46206850000-Чемодуровский д Чемодурово</v>
          </cell>
        </row>
        <row r="14586">
          <cell r="A14586" t="str">
            <v>46208000000-Дмитровский г Дмитров</v>
          </cell>
        </row>
        <row r="14587">
          <cell r="A14587" t="str">
            <v>46208500000-Города районного подчинения Дмитровского рна</v>
          </cell>
        </row>
        <row r="14588">
          <cell r="A14588" t="str">
            <v>46208501000-Дмитров</v>
          </cell>
        </row>
        <row r="14589">
          <cell r="A14589" t="str">
            <v>46208505000-Яхрома</v>
          </cell>
        </row>
        <row r="14590">
          <cell r="A14590" t="str">
            <v>46208550000-Поселки городского типа Дмитровского рна</v>
          </cell>
        </row>
        <row r="14591">
          <cell r="A14591" t="str">
            <v>46208554000-Деденево</v>
          </cell>
        </row>
        <row r="14592">
          <cell r="A14592" t="str">
            <v>46208557000-Икша</v>
          </cell>
        </row>
        <row r="14593">
          <cell r="A14593" t="str">
            <v>46208563000-Некрасовский</v>
          </cell>
        </row>
        <row r="14594">
          <cell r="A14594" t="str">
            <v>46208800000-Сельсоветы Дмитровского рна</v>
          </cell>
        </row>
        <row r="14595">
          <cell r="A14595" t="str">
            <v>46208802000-Астрецовский д Астрецово</v>
          </cell>
        </row>
        <row r="14596">
          <cell r="A14596" t="str">
            <v>46208804000-Белорастовский п Опытного Хозяйства ""Ермолино"""</v>
          </cell>
        </row>
        <row r="14597">
          <cell r="A14597" t="str">
            <v>46208807000-Большерогачевский с Рогачево</v>
          </cell>
        </row>
        <row r="14598">
          <cell r="A14598" t="str">
            <v>46208808000-Бунятинский д Бунятино</v>
          </cell>
        </row>
        <row r="14599">
          <cell r="A14599" t="str">
            <v>46208810000-Внуковский с Внуково</v>
          </cell>
        </row>
        <row r="14600">
          <cell r="A14600" t="str">
            <v>46208813000-Габовский п свх ""Останкино"""</v>
          </cell>
        </row>
        <row r="14601">
          <cell r="A14601" t="str">
            <v>46208816000-Гришинский п Новое Гришино</v>
          </cell>
        </row>
        <row r="14602">
          <cell r="A14602" t="str">
            <v>46208822000-Дядьковский п Орево</v>
          </cell>
        </row>
        <row r="14603">
          <cell r="A14603" t="str">
            <v>46208824000-Зареченский д Насадкино</v>
          </cell>
        </row>
        <row r="14604">
          <cell r="A14604" t="str">
            <v>46208825000-Ильинский с Ильинское</v>
          </cell>
        </row>
        <row r="14605">
          <cell r="A14605" t="str">
            <v>46208828000-Каменский д Каменка</v>
          </cell>
        </row>
        <row r="14606">
          <cell r="A14606" t="str">
            <v>46208831000-Костинский с Костино</v>
          </cell>
        </row>
        <row r="14607">
          <cell r="A14607" t="str">
            <v>46208834000-Кузяевский п Подосинки</v>
          </cell>
        </row>
        <row r="14608">
          <cell r="A14608" t="str">
            <v>46208837000-Куликовский с Куликово</v>
          </cell>
        </row>
        <row r="14609">
          <cell r="A14609" t="str">
            <v>46208839000-Кульпинский с Семеновское</v>
          </cell>
        </row>
        <row r="14610">
          <cell r="A14610" t="str">
            <v>46208846000-Настасьинский д Горшково</v>
          </cell>
        </row>
        <row r="14611">
          <cell r="A14611" t="str">
            <v>46208849000-Орудьевский с Орудьево</v>
          </cell>
        </row>
        <row r="14612">
          <cell r="A14612" t="str">
            <v>46208852000-Подъячевский с Подъячево</v>
          </cell>
        </row>
        <row r="14613">
          <cell r="A14613" t="str">
            <v>46208855000-Покровский с Покровское</v>
          </cell>
        </row>
        <row r="14614">
          <cell r="A14614" t="str">
            <v>46208861000-Синьковский п Новосиньково</v>
          </cell>
        </row>
        <row r="14615">
          <cell r="A14615" t="str">
            <v>46208864000-Слободищевский д Ольявидово</v>
          </cell>
        </row>
        <row r="14616">
          <cell r="A14616" t="str">
            <v>46208867000-Целеевский д Целеево</v>
          </cell>
        </row>
        <row r="14617">
          <cell r="A14617" t="str">
            <v>46208870000-Якотский п свх ""Буденновец"""</v>
          </cell>
        </row>
        <row r="14618">
          <cell r="A14618" t="str">
            <v>46209000000-Домодедовский г Домодедово</v>
          </cell>
        </row>
        <row r="14619">
          <cell r="A14619" t="str">
            <v>46209500000-Города районного подчинения Домодедовского рна</v>
          </cell>
        </row>
        <row r="14620">
          <cell r="A14620" t="str">
            <v>46209501000-Домодедово</v>
          </cell>
        </row>
        <row r="14621">
          <cell r="A14621" t="str">
            <v>46209550000-Поселки городского типа Домодедовского рна</v>
          </cell>
        </row>
        <row r="14622">
          <cell r="A14622" t="str">
            <v>46209552000-Барыбино дп</v>
          </cell>
        </row>
        <row r="14623">
          <cell r="A14623" t="str">
            <v>46209553000-Белые Столбы дп</v>
          </cell>
        </row>
        <row r="14624">
          <cell r="A14624" t="str">
            <v>46209555000-Востряково</v>
          </cell>
        </row>
        <row r="14625">
          <cell r="A14625" t="str">
            <v>46209800000-Сельсоветы Домодедовского рна</v>
          </cell>
        </row>
        <row r="14626">
          <cell r="A14626" t="str">
            <v>46209807000-Вельяминовский с Вельяминово</v>
          </cell>
        </row>
        <row r="14627">
          <cell r="A14627" t="str">
            <v>46209810000-Колычевский д Чурилково</v>
          </cell>
        </row>
        <row r="14628">
          <cell r="A14628" t="str">
            <v>46209813000-Константиновский п Государственного Племенного Завода ""Константиново"""</v>
          </cell>
        </row>
        <row r="14629">
          <cell r="A14629" t="str">
            <v>46209816000-Краснопутьский п свх ""Красный Путь"""</v>
          </cell>
        </row>
        <row r="14630">
          <cell r="A14630" t="str">
            <v>46209819000-Лобановский д Гальчино</v>
          </cell>
        </row>
        <row r="14631">
          <cell r="A14631" t="str">
            <v>46209822000-Одинцовский п Санатория ""Подмосковье"""</v>
          </cell>
        </row>
        <row r="14632">
          <cell r="A14632" t="str">
            <v>46209825000-Растуновский п Агрогород</v>
          </cell>
        </row>
        <row r="14633">
          <cell r="A14633" t="str">
            <v>46209828000-Угрюмовский с Добрыниха</v>
          </cell>
        </row>
        <row r="14634">
          <cell r="A14634" t="str">
            <v>46209831000-Ямской с Ям</v>
          </cell>
        </row>
        <row r="14635">
          <cell r="A14635" t="str">
            <v>46212000000-Егорьевский г Егорьевск</v>
          </cell>
        </row>
        <row r="14636">
          <cell r="A14636" t="str">
            <v>46212500000-Города районного подчинения Егорьевского рна</v>
          </cell>
        </row>
        <row r="14637">
          <cell r="A14637" t="str">
            <v>46212501000-Егорьевск</v>
          </cell>
        </row>
        <row r="14638">
          <cell r="A14638" t="str">
            <v>46212550000-Поселки городского типа Егорьевского рна</v>
          </cell>
        </row>
        <row r="14639">
          <cell r="A14639" t="str">
            <v>46212560000-Рязановский</v>
          </cell>
        </row>
        <row r="14640">
          <cell r="A14640" t="str">
            <v>46212800000-Сельсоветы Егорьевского рна</v>
          </cell>
        </row>
        <row r="14641">
          <cell r="A14641" t="str">
            <v>46212807000-Бобковский д Поповская</v>
          </cell>
        </row>
        <row r="14642">
          <cell r="A14642" t="str">
            <v>46212810000-Болшегридинский д Большое Гридино</v>
          </cell>
        </row>
        <row r="14643">
          <cell r="A14643" t="str">
            <v>46212816000-Ефремовский п Новый</v>
          </cell>
        </row>
        <row r="14644">
          <cell r="A14644" t="str">
            <v>46212819000-Клеменовский д Клеменово</v>
          </cell>
        </row>
        <row r="14645">
          <cell r="A14645" t="str">
            <v>46212822000-Колычевский д Михали</v>
          </cell>
        </row>
        <row r="14646">
          <cell r="A14646" t="str">
            <v>46212828000-Куплиямский рп Рязановский</v>
          </cell>
        </row>
        <row r="14647">
          <cell r="A14647" t="str">
            <v>46212832000-Полбинский д Полбино</v>
          </cell>
        </row>
        <row r="14648">
          <cell r="A14648" t="str">
            <v>46212834000-Подрядниковский д Юрцово</v>
          </cell>
        </row>
        <row r="14649">
          <cell r="A14649" t="str">
            <v>46212837000-Починковский с Починки</v>
          </cell>
        </row>
        <row r="14650">
          <cell r="A14650" t="str">
            <v>46212840000-Раменский с Раменки</v>
          </cell>
        </row>
        <row r="14651">
          <cell r="A14651" t="str">
            <v>46212843000-Саввинский д Поминово</v>
          </cell>
        </row>
        <row r="14652">
          <cell r="A14652" t="str">
            <v>46212846000-Селиваниховский д Селиваниха</v>
          </cell>
        </row>
        <row r="14653">
          <cell r="A14653" t="str">
            <v>46212850000-Шувойский п Шувое</v>
          </cell>
        </row>
        <row r="14654">
          <cell r="A14654" t="str">
            <v>46215000000-СергиевоПосадский г Сергиев Посад</v>
          </cell>
        </row>
        <row r="14655">
          <cell r="A14655" t="str">
            <v>46215500000-Города районного подчинения СергиевоПосадского рна</v>
          </cell>
        </row>
        <row r="14656">
          <cell r="A14656" t="str">
            <v>46215501000-Сергиев Посад</v>
          </cell>
        </row>
        <row r="14657">
          <cell r="A14657" t="str">
            <v>46215503000-Краснозаводск</v>
          </cell>
        </row>
        <row r="14658">
          <cell r="A14658" t="str">
            <v>46215505000-Пересвет</v>
          </cell>
        </row>
        <row r="14659">
          <cell r="A14659" t="str">
            <v>46215506000-Хотьково</v>
          </cell>
        </row>
        <row r="14660">
          <cell r="A14660" t="str">
            <v>46215550000-Поселки городского типа СергиевоПосадского рна</v>
          </cell>
        </row>
        <row r="14661">
          <cell r="A14661" t="str">
            <v>46215552000-Абрамцево дп</v>
          </cell>
        </row>
        <row r="14662">
          <cell r="A14662" t="str">
            <v>46215553000-Богородское</v>
          </cell>
        </row>
        <row r="14663">
          <cell r="A14663" t="str">
            <v>46215554000-Муханово</v>
          </cell>
        </row>
        <row r="14664">
          <cell r="A14664" t="str">
            <v>46215559000-Семхоз дп</v>
          </cell>
        </row>
        <row r="14665">
          <cell r="A14665" t="str">
            <v>46215561000-Скоропусковский</v>
          </cell>
        </row>
        <row r="14666">
          <cell r="A14666" t="str">
            <v>46215800000-Сельсоветы Сергиево Посадского рна</v>
          </cell>
        </row>
        <row r="14667">
          <cell r="A14667" t="str">
            <v>46215806000-Березняковский д Березняки</v>
          </cell>
        </row>
        <row r="14668">
          <cell r="A14668" t="str">
            <v>46215808000-Шабурновский д Шабурново</v>
          </cell>
        </row>
        <row r="14669">
          <cell r="A14669" t="str">
            <v>46215810000-Бужаниновский п Бужаниново</v>
          </cell>
        </row>
        <row r="14670">
          <cell r="A14670" t="str">
            <v>46215813000-Васильевский с Васильевское</v>
          </cell>
        </row>
        <row r="14671">
          <cell r="A14671" t="str">
            <v>46215816000-Веригинский д Федорцово</v>
          </cell>
        </row>
        <row r="14672">
          <cell r="A14672" t="str">
            <v>46215819000-Воздвиженский с Воздвиженское</v>
          </cell>
        </row>
        <row r="14673">
          <cell r="A14673" t="str">
            <v>46215828000-Закубежский д Самотовино</v>
          </cell>
        </row>
        <row r="14674">
          <cell r="A14674" t="str">
            <v>46215831000-Марьинский д Марьино</v>
          </cell>
        </row>
        <row r="14675">
          <cell r="A14675" t="str">
            <v>46215834000-Константиновский с Константиново</v>
          </cell>
        </row>
        <row r="14676">
          <cell r="A14676" t="str">
            <v>46215837000-Кузьминский д Кузьмино</v>
          </cell>
        </row>
        <row r="14677">
          <cell r="A14677" t="str">
            <v>46215843000-Митинский х Митино</v>
          </cell>
        </row>
        <row r="14678">
          <cell r="A14678" t="str">
            <v>46215846000-Мишутинский с Мишутино</v>
          </cell>
        </row>
        <row r="14679">
          <cell r="A14679" t="str">
            <v>46215849000-Наугольновский д Наугольное</v>
          </cell>
        </row>
        <row r="14680">
          <cell r="A14680" t="str">
            <v>46215852000-Селковский д Селково</v>
          </cell>
        </row>
        <row r="14681">
          <cell r="A14681" t="str">
            <v>46215855000-Торгашинский д Торгашино</v>
          </cell>
        </row>
        <row r="14682">
          <cell r="A14682" t="str">
            <v>46215858000-Тураковский д Тураково</v>
          </cell>
        </row>
        <row r="14683">
          <cell r="A14683" t="str">
            <v>46215861000-Ченцовский с Шеметово</v>
          </cell>
        </row>
        <row r="14684">
          <cell r="A14684" t="str">
            <v>46216000000-Зарайский г Зарайск</v>
          </cell>
        </row>
        <row r="14685">
          <cell r="A14685" t="str">
            <v>46216500000-Города районного подчинения Зарайского рна</v>
          </cell>
        </row>
        <row r="14686">
          <cell r="A14686" t="str">
            <v>46216501000-Зарайск</v>
          </cell>
        </row>
        <row r="14687">
          <cell r="A14687" t="str">
            <v>46216800000-Сельсоветы Зарайского рна</v>
          </cell>
        </row>
        <row r="14688">
          <cell r="A14688" t="str">
            <v>46216802000-Авдеевский д Авдеево</v>
          </cell>
        </row>
        <row r="14689">
          <cell r="A14689" t="str">
            <v>46216804000-Алферьевский д Алферьево</v>
          </cell>
        </row>
        <row r="14690">
          <cell r="A14690" t="str">
            <v>46216808000-Гололобовский д Гололобово</v>
          </cell>
        </row>
        <row r="14691">
          <cell r="A14691" t="str">
            <v>46216810000-Ерновский д Ерново</v>
          </cell>
        </row>
        <row r="14692">
          <cell r="A14692" t="str">
            <v>46216813000-Журавенский д Журавна</v>
          </cell>
        </row>
        <row r="14693">
          <cell r="A14693" t="str">
            <v>46216816000-Каринский д Карино</v>
          </cell>
        </row>
        <row r="14694">
          <cell r="A14694" t="str">
            <v>46216819000-Летуновский д Летуново</v>
          </cell>
        </row>
        <row r="14695">
          <cell r="A14695" t="str">
            <v>46216822000-Макеевский с Макеево</v>
          </cell>
        </row>
        <row r="14696">
          <cell r="A14696" t="str">
            <v>46216825000-Масловский п Масловский</v>
          </cell>
        </row>
        <row r="14697">
          <cell r="A14697" t="str">
            <v>46216828000-Машоновский д Мендюкино</v>
          </cell>
        </row>
        <row r="14698">
          <cell r="A14698" t="str">
            <v>46216834000-Протекинский с Протекино</v>
          </cell>
        </row>
        <row r="14699">
          <cell r="A14699" t="str">
            <v>46216837000-Струпненский с ЧулкиСоколово</v>
          </cell>
        </row>
        <row r="14700">
          <cell r="A14700" t="str">
            <v>46216840000-Черневский п Октябрьский</v>
          </cell>
        </row>
        <row r="14701">
          <cell r="A14701" t="str">
            <v>46218000000-Истринский г Истра</v>
          </cell>
        </row>
        <row r="14702">
          <cell r="A14702" t="str">
            <v>46218500000-Города районного подчинения Истринского рна</v>
          </cell>
        </row>
        <row r="14703">
          <cell r="A14703" t="str">
            <v>46218501000-Истра</v>
          </cell>
        </row>
        <row r="14704">
          <cell r="A14704" t="str">
            <v>46218503000-Дедовск</v>
          </cell>
        </row>
        <row r="14705">
          <cell r="A14705" t="str">
            <v>46218550000-Поселки городского типа Истринского рна</v>
          </cell>
        </row>
        <row r="14706">
          <cell r="A14706" t="str">
            <v>46218556000-Снегири дп</v>
          </cell>
        </row>
        <row r="14707">
          <cell r="A14707" t="str">
            <v>46218800000-Сельсоветы Истринского рна</v>
          </cell>
        </row>
        <row r="14708">
          <cell r="A14708" t="str">
            <v>46218802000-Бужаровский д Бужарово</v>
          </cell>
        </row>
        <row r="14709">
          <cell r="A14709" t="str">
            <v>46218804000-Букаревский п Глебовский</v>
          </cell>
        </row>
        <row r="14710">
          <cell r="A14710" t="str">
            <v>46218807000-Деньковский д Деньково</v>
          </cell>
        </row>
        <row r="14711">
          <cell r="A14711" t="str">
            <v>46218810000-Духанинский д Духанино</v>
          </cell>
        </row>
        <row r="14712">
          <cell r="A14712" t="str">
            <v>46218813000-Ермолинский п Агрогородок</v>
          </cell>
        </row>
        <row r="14713">
          <cell r="A14713" t="str">
            <v>46218816000-Ивановский д Павловское</v>
          </cell>
        </row>
        <row r="14714">
          <cell r="A14714" t="str">
            <v>46218819000-Костровский д Кострово</v>
          </cell>
        </row>
        <row r="14715">
          <cell r="A14715" t="str">
            <v>46218822000-Ленинский д Талицы</v>
          </cell>
        </row>
        <row r="14716">
          <cell r="A14716" t="str">
            <v>46218825000-Лучинский с Лучинское</v>
          </cell>
        </row>
        <row r="14717">
          <cell r="A14717" t="str">
            <v>46218828000-Новопетровский с Новопетровское</v>
          </cell>
        </row>
        <row r="14718">
          <cell r="A14718" t="str">
            <v>46218831000-Обушковский д Покровское</v>
          </cell>
        </row>
        <row r="14719">
          <cell r="A14719" t="str">
            <v>46218834000-Онуфриевский с Онуфриево</v>
          </cell>
        </row>
        <row r="14720">
          <cell r="A14720" t="str">
            <v>46218837000-ПавлоСлободский с Павловская Слобода</v>
          </cell>
        </row>
        <row r="14721">
          <cell r="A14721" t="str">
            <v>46218843000-Ядроминский п Курсаково</v>
          </cell>
        </row>
        <row r="14722">
          <cell r="A14722" t="str">
            <v>46220000000-Каширский г Кашира</v>
          </cell>
        </row>
        <row r="14723">
          <cell r="A14723" t="str">
            <v>46220500000-Города районного подчинения Каширского рна</v>
          </cell>
        </row>
        <row r="14724">
          <cell r="A14724" t="str">
            <v>46220501000-Кашира</v>
          </cell>
        </row>
        <row r="14725">
          <cell r="A14725" t="str">
            <v>46220504000-Ожерелье</v>
          </cell>
        </row>
        <row r="14726">
          <cell r="A14726" t="str">
            <v>46220800000-Сельсоветы Каширского рна</v>
          </cell>
        </row>
        <row r="14727">
          <cell r="A14727" t="str">
            <v>46220802000-Базаровский п Зендиково</v>
          </cell>
        </row>
        <row r="14728">
          <cell r="A14728" t="str">
            <v>46220804000-Барабановский д Барабаново</v>
          </cell>
        </row>
        <row r="14729">
          <cell r="A14729" t="str">
            <v>46220807000-Домнинский д Каменка</v>
          </cell>
        </row>
        <row r="14730">
          <cell r="A14730" t="str">
            <v>46220810000-Знаменский п Новоселки</v>
          </cell>
        </row>
        <row r="14731">
          <cell r="A14731" t="str">
            <v>46220813000-Колтовский д Тарасково</v>
          </cell>
        </row>
        <row r="14732">
          <cell r="A14732" t="str">
            <v>46220816000-Ледовский д Ледово</v>
          </cell>
        </row>
        <row r="14733">
          <cell r="A14733" t="str">
            <v>46220819000-Топкановский п Богатищево</v>
          </cell>
        </row>
        <row r="14734">
          <cell r="A14734" t="str">
            <v>46221000000-Клинский г Клин</v>
          </cell>
        </row>
        <row r="14735">
          <cell r="A14735" t="str">
            <v>46221500000-Города районного подчинения Клинского рна</v>
          </cell>
        </row>
        <row r="14736">
          <cell r="A14736" t="str">
            <v>46221501000-Клин</v>
          </cell>
        </row>
        <row r="14737">
          <cell r="A14737" t="str">
            <v>46221503000-Высоковск</v>
          </cell>
        </row>
        <row r="14738">
          <cell r="A14738" t="str">
            <v>46221550000-Поселки городского типа Клинского рна</v>
          </cell>
        </row>
        <row r="14739">
          <cell r="A14739" t="str">
            <v>46221553000-Покровка дп</v>
          </cell>
        </row>
        <row r="14740">
          <cell r="A14740" t="str">
            <v>46221554000-Решетниково</v>
          </cell>
        </row>
        <row r="14741">
          <cell r="A14741" t="str">
            <v>46221800000-Сельсоветы Клинского рна</v>
          </cell>
        </row>
        <row r="14742">
          <cell r="A14742" t="str">
            <v>46221807000-Воздвиженский с Воздвиженское</v>
          </cell>
        </row>
        <row r="14743">
          <cell r="A14743" t="str">
            <v>46221810000-Воронинский п Шовляково</v>
          </cell>
        </row>
        <row r="14744">
          <cell r="A14744" t="str">
            <v>46221813000-Давыдковский п Чайковского</v>
          </cell>
        </row>
        <row r="14745">
          <cell r="A14745" t="str">
            <v>46221816000-Зубовский п Зубово</v>
          </cell>
        </row>
        <row r="14746">
          <cell r="A14746" t="str">
            <v>46221819000-Малеевский д Малеевка</v>
          </cell>
        </row>
        <row r="14747">
          <cell r="A14747" t="str">
            <v>46221822000-Шипулинский д Шипулино</v>
          </cell>
        </row>
        <row r="14748">
          <cell r="A14748" t="str">
            <v>46221825000-Мисиревский д Мисирево</v>
          </cell>
        </row>
        <row r="14749">
          <cell r="A14749" t="str">
            <v>46221829000-Нарынковский п Нарынка</v>
          </cell>
        </row>
        <row r="14750">
          <cell r="A14750" t="str">
            <v>46221831000-Новощаповский д Новощапово</v>
          </cell>
        </row>
        <row r="14751">
          <cell r="A14751" t="str">
            <v>46221834000-Нудольский п Нудоль</v>
          </cell>
        </row>
        <row r="14752">
          <cell r="A14752" t="str">
            <v>46221837000-Петровский с Петровское</v>
          </cell>
        </row>
        <row r="14753">
          <cell r="A14753" t="str">
            <v>46221843000-Решоткинский д Решоткино</v>
          </cell>
        </row>
        <row r="14754">
          <cell r="A14754" t="str">
            <v>46221846000-Слободской д Слобода</v>
          </cell>
        </row>
        <row r="14755">
          <cell r="A14755" t="str">
            <v>46221852000-СпассЗаулковский с СпасЗаулок</v>
          </cell>
        </row>
        <row r="14756">
          <cell r="A14756" t="str">
            <v>46221858000-Елгозинский д Елгозино</v>
          </cell>
        </row>
        <row r="14757">
          <cell r="A14757" t="str">
            <v>46221870000-Щекинский д Кузнецовоно</v>
          </cell>
        </row>
        <row r="14758">
          <cell r="A14758" t="str">
            <v>46221873000-Ямуговский д Ямуга</v>
          </cell>
        </row>
        <row r="14759">
          <cell r="A14759" t="str">
            <v>46222000000-Коломенский г Коломна</v>
          </cell>
        </row>
        <row r="14760">
          <cell r="A14760" t="str">
            <v>46222550000-Поселки городского типа Коломенского рна</v>
          </cell>
        </row>
        <row r="14761">
          <cell r="A14761" t="str">
            <v>46222554000-Пески</v>
          </cell>
        </row>
        <row r="14762">
          <cell r="A14762" t="str">
            <v>46222800000-Сельсоветы Коломенского рна</v>
          </cell>
        </row>
        <row r="14763">
          <cell r="A14763" t="str">
            <v>46222802000-Акатьевский с Акатьево</v>
          </cell>
        </row>
        <row r="14764">
          <cell r="A14764" t="str">
            <v>46222804000-Биорковский п Биорки</v>
          </cell>
        </row>
        <row r="14765">
          <cell r="A14765" t="str">
            <v>46222807000-Губастовский д Губастово</v>
          </cell>
        </row>
        <row r="14766">
          <cell r="A14766" t="str">
            <v>46222810000-Карасевский п Лесной</v>
          </cell>
        </row>
        <row r="14767">
          <cell r="A14767" t="str">
            <v>46222813000-Лукерьинский с Лукерьино</v>
          </cell>
        </row>
        <row r="14768">
          <cell r="A14768" t="str">
            <v>46222816000-Макшеевский д Запрудная</v>
          </cell>
        </row>
        <row r="14769">
          <cell r="A14769" t="str">
            <v>46222819000-Непецинский с Непецино</v>
          </cell>
        </row>
        <row r="14770">
          <cell r="A14770" t="str">
            <v>46222822000-Никульский п Радужный</v>
          </cell>
        </row>
        <row r="14771">
          <cell r="A14771" t="str">
            <v>46222825000-Пестриковский с Пестриково</v>
          </cell>
        </row>
        <row r="14772">
          <cell r="A14772" t="str">
            <v>46222828000-Пирочинский с Пирочи</v>
          </cell>
        </row>
        <row r="14773">
          <cell r="A14773" t="str">
            <v>46222831000-Федосьинский п свх ""Проводник"""</v>
          </cell>
        </row>
        <row r="14774">
          <cell r="A14774" t="str">
            <v>46222834000-Хорошовский с Нижнее Хорошово</v>
          </cell>
        </row>
        <row r="14775">
          <cell r="A14775" t="str">
            <v>46222837000-Шкиньский п Племхоза ""Индустрия"""</v>
          </cell>
        </row>
        <row r="14776">
          <cell r="A14776" t="str">
            <v>46223000000-Красногорский г Красногорск</v>
          </cell>
        </row>
        <row r="14777">
          <cell r="A14777" t="str">
            <v>46223500000-Города районного подчинения Красногорского рна</v>
          </cell>
        </row>
        <row r="14778">
          <cell r="A14778" t="str">
            <v>46223501000-Красногорск</v>
          </cell>
        </row>
        <row r="14779">
          <cell r="A14779" t="str">
            <v>46223550000-Поселки городского типа Красногорского рна</v>
          </cell>
        </row>
        <row r="14780">
          <cell r="A14780" t="str">
            <v>46223554000-Нахабино</v>
          </cell>
        </row>
        <row r="14781">
          <cell r="A14781" t="str">
            <v>46223561000-Опалиха дп</v>
          </cell>
        </row>
        <row r="14782">
          <cell r="A14782" t="str">
            <v>46223800000-Сельсоветы Красногорского рна</v>
          </cell>
        </row>
        <row r="14783">
          <cell r="A14783" t="str">
            <v>46223802000-Воронковский д Гольево</v>
          </cell>
        </row>
        <row r="14784">
          <cell r="A14784" t="str">
            <v>46223804000-Ильинский с Ильинское</v>
          </cell>
        </row>
        <row r="14785">
          <cell r="A14785" t="str">
            <v>46223807000-Марьинский д Марьино</v>
          </cell>
        </row>
        <row r="14786">
          <cell r="A14786" t="str">
            <v>46223818000-ПетровоДальневский п Мечниково</v>
          </cell>
        </row>
        <row r="14787">
          <cell r="A14787" t="str">
            <v>46223821000-Путилковский д Путилково</v>
          </cell>
        </row>
        <row r="14788">
          <cell r="A14788" t="str">
            <v>46228000000-Ленинский г Видное</v>
          </cell>
        </row>
        <row r="14789">
          <cell r="A14789" t="str">
            <v>46228500000-Города районного подчинения Ленинского рна</v>
          </cell>
        </row>
        <row r="14790">
          <cell r="A14790" t="str">
            <v>46228501000-Видное</v>
          </cell>
        </row>
        <row r="14791">
          <cell r="A14791" t="str">
            <v>46228550000-Поселки городского типа Ленинского рна</v>
          </cell>
        </row>
        <row r="14792">
          <cell r="A14792" t="str">
            <v>46228555000-Горки Ленинские</v>
          </cell>
        </row>
        <row r="14793">
          <cell r="A14793" t="str">
            <v>46228800000-Сельсоветы Ленинского рна</v>
          </cell>
        </row>
        <row r="14794">
          <cell r="A14794" t="str">
            <v>46228802000-Булатниковский п Измайлово</v>
          </cell>
        </row>
        <row r="14795">
          <cell r="A14795" t="str">
            <v>46228804000-Внуковский д Внуково</v>
          </cell>
        </row>
        <row r="14796">
          <cell r="A14796" t="str">
            <v>46228807000-Володарский п Володарского</v>
          </cell>
        </row>
        <row r="14797">
          <cell r="A14797" t="str">
            <v>46228808000-Воскресенский п Подсобного Хозяйства ""Воскресенское"""</v>
          </cell>
        </row>
        <row r="14798">
          <cell r="A14798" t="str">
            <v>46228810000-Горкинский д Горки</v>
          </cell>
        </row>
        <row r="14799">
          <cell r="A14799" t="str">
            <v>46228813000-Десеновский д Десна</v>
          </cell>
        </row>
        <row r="14800">
          <cell r="A14800" t="str">
            <v>46228816000-Картинский п Развилка</v>
          </cell>
        </row>
        <row r="14801">
          <cell r="A14801" t="str">
            <v>46228822000-Молоковский с Молоково</v>
          </cell>
        </row>
        <row r="14802">
          <cell r="A14802" t="str">
            <v>46228823000-Московский п Московский</v>
          </cell>
        </row>
        <row r="14803">
          <cell r="A14803" t="str">
            <v>46228826000-Сосенский п Газопровода</v>
          </cell>
        </row>
        <row r="14804">
          <cell r="A14804" t="str">
            <v>46228831000-Филимонковский п Валуево</v>
          </cell>
        </row>
        <row r="14805">
          <cell r="A14805" t="str">
            <v>46229000000-Лотошинский рп Лотошино</v>
          </cell>
        </row>
        <row r="14806">
          <cell r="A14806" t="str">
            <v>46229550000-Поселки городского типа Лотошинского рна</v>
          </cell>
        </row>
        <row r="14807">
          <cell r="A14807" t="str">
            <v>46229551000-Лотошино</v>
          </cell>
        </row>
        <row r="14808">
          <cell r="A14808" t="str">
            <v>46229800000-Сельсоветы Лотошинского рна</v>
          </cell>
        </row>
        <row r="14809">
          <cell r="A14809" t="str">
            <v>46229802000-Введенский д Введенское</v>
          </cell>
        </row>
        <row r="14810">
          <cell r="A14810" t="str">
            <v>46229808000-Кировский п Кировский</v>
          </cell>
        </row>
        <row r="14811">
          <cell r="A14811" t="str">
            <v>46229816000-Микулинский с Микулино</v>
          </cell>
        </row>
        <row r="14812">
          <cell r="A14812" t="str">
            <v>46229819000-Михалевский д Михалево</v>
          </cell>
        </row>
        <row r="14813">
          <cell r="A14813" t="str">
            <v>46229822000-Монасеинский д Монасеино</v>
          </cell>
        </row>
        <row r="14814">
          <cell r="A14814" t="str">
            <v>46229828000-Ошейкинский д Ошейкино</v>
          </cell>
        </row>
        <row r="14815">
          <cell r="A14815" t="str">
            <v>46229831000-Савостинский д Савостино</v>
          </cell>
        </row>
        <row r="14816">
          <cell r="A14816" t="str">
            <v>46229837000-Ушаковский д Ушаково</v>
          </cell>
        </row>
        <row r="14817">
          <cell r="A14817" t="str">
            <v>46230000000-Луховицкий г Луховицы</v>
          </cell>
        </row>
        <row r="14818">
          <cell r="A14818" t="str">
            <v>46230500000-Города районного подчинения Луховицкого рна</v>
          </cell>
        </row>
        <row r="14819">
          <cell r="A14819" t="str">
            <v>46230501000-Луховицы</v>
          </cell>
        </row>
        <row r="14820">
          <cell r="A14820" t="str">
            <v>46230550000-Поселки городского типа Луховицкого рна</v>
          </cell>
        </row>
        <row r="14821">
          <cell r="A14821" t="str">
            <v>46230553000-Белоомут</v>
          </cell>
        </row>
        <row r="14822">
          <cell r="A14822" t="str">
            <v>46230800000-Сельсоветы Луховицкого рна</v>
          </cell>
        </row>
        <row r="14823">
          <cell r="A14823" t="str">
            <v>46230802000-Аксеновский д Аксеново</v>
          </cell>
        </row>
        <row r="14824">
          <cell r="A14824" t="str">
            <v>46230804000-Алпатьевский с Алпатьево</v>
          </cell>
        </row>
        <row r="14825">
          <cell r="A14825" t="str">
            <v>46230807000-Астаповский п свх ""Астапово"""</v>
          </cell>
        </row>
        <row r="14826">
          <cell r="A14826" t="str">
            <v>46230810000-Выкопанский п Сельхозтехника</v>
          </cell>
        </row>
        <row r="14827">
          <cell r="A14827" t="str">
            <v>46230813000-Гавриловский п Газопроводск</v>
          </cell>
        </row>
        <row r="14828">
          <cell r="A14828" t="str">
            <v>46230816000-Гольцовский д Головачево</v>
          </cell>
        </row>
        <row r="14829">
          <cell r="A14829" t="str">
            <v>46230819000-Городнянский с Городна</v>
          </cell>
        </row>
        <row r="14830">
          <cell r="A14830" t="str">
            <v>46230822000-Григорьевский с Григорьевское</v>
          </cell>
        </row>
        <row r="14831">
          <cell r="A14831" t="str">
            <v>46230825000-Дединовский с Дединово</v>
          </cell>
        </row>
        <row r="14832">
          <cell r="A14832" t="str">
            <v>46230828000-Кончаковский д Павловское</v>
          </cell>
        </row>
        <row r="14833">
          <cell r="A14833" t="str">
            <v>46230831000-Краснопоймовский п Красная Пойма</v>
          </cell>
        </row>
        <row r="14834">
          <cell r="A14834" t="str">
            <v>46230834000-Ловецкий с Ловцы</v>
          </cell>
        </row>
        <row r="14835">
          <cell r="A14835" t="str">
            <v>46230840000-Матырский с Матыра</v>
          </cell>
        </row>
        <row r="14836">
          <cell r="A14836" t="str">
            <v>46230843000-Нижнемасловский д Нижнее Маслово</v>
          </cell>
        </row>
        <row r="14837">
          <cell r="A14837" t="str">
            <v>46230846000-Носовский д Носово2</v>
          </cell>
        </row>
        <row r="14838">
          <cell r="A14838" t="str">
            <v>46230852000-Фруктовский п Фруктовая</v>
          </cell>
        </row>
        <row r="14839">
          <cell r="A14839" t="str">
            <v>46231000000-Люберецкий г Люберцы</v>
          </cell>
        </row>
        <row r="14840">
          <cell r="A14840" t="str">
            <v>46231500000-Города районного подчинения Люберецкого рна</v>
          </cell>
        </row>
        <row r="14841">
          <cell r="A14841" t="str">
            <v>46231501000-Люберцы</v>
          </cell>
        </row>
        <row r="14842">
          <cell r="A14842" t="str">
            <v>46231550000-Поселки городского типа Люберецкого рна</v>
          </cell>
        </row>
        <row r="14843">
          <cell r="A14843" t="str">
            <v>46231563000-Котельники</v>
          </cell>
        </row>
        <row r="14844">
          <cell r="A14844" t="str">
            <v>46231565000-Красково дп</v>
          </cell>
        </row>
        <row r="14845">
          <cell r="A14845" t="str">
            <v>46231567000-Малаховка</v>
          </cell>
        </row>
        <row r="14846">
          <cell r="A14846" t="str">
            <v>46231570000-Октябрьский</v>
          </cell>
        </row>
        <row r="14847">
          <cell r="A14847" t="str">
            <v>46231573000-Томилино</v>
          </cell>
        </row>
        <row r="14848">
          <cell r="A14848" t="str">
            <v>46233000000-Можайский г Можайск</v>
          </cell>
        </row>
        <row r="14849">
          <cell r="A14849" t="str">
            <v>46233500000-Города районного подчинения Можайского рна</v>
          </cell>
        </row>
        <row r="14850">
          <cell r="A14850" t="str">
            <v>46233501000-Можайск</v>
          </cell>
        </row>
        <row r="14851">
          <cell r="A14851" t="str">
            <v>46233550000-Поселки городского типа Можайского рна</v>
          </cell>
        </row>
        <row r="14852">
          <cell r="A14852" t="str">
            <v>46233554000-Уваровка</v>
          </cell>
        </row>
        <row r="14853">
          <cell r="A14853" t="str">
            <v>46233800000-Сельсоветы Можайского рна</v>
          </cell>
        </row>
        <row r="14854">
          <cell r="A14854" t="str">
            <v>46233802000-Борисовский с Борисово</v>
          </cell>
        </row>
        <row r="14855">
          <cell r="A14855" t="str">
            <v>46233804000-Бородинский д Бородино</v>
          </cell>
        </row>
        <row r="14856">
          <cell r="A14856" t="str">
            <v>46233807000-Ваулинский с Тропарево</v>
          </cell>
        </row>
        <row r="14857">
          <cell r="A14857" t="str">
            <v>46233810000-Глазовский д Горетово</v>
          </cell>
        </row>
        <row r="14858">
          <cell r="A14858" t="str">
            <v>46233813000-Губинский д Ивакино</v>
          </cell>
        </row>
        <row r="14859">
          <cell r="A14859" t="str">
            <v>46233816000-Дровнинский п Цветковский</v>
          </cell>
        </row>
        <row r="14860">
          <cell r="A14860" t="str">
            <v>46233819000-Замошинский д Мокрое</v>
          </cell>
        </row>
        <row r="14861">
          <cell r="A14861" t="str">
            <v>46233822000-Клементьевский д Клементьево</v>
          </cell>
        </row>
        <row r="14862">
          <cell r="A14862" t="str">
            <v>46233825000-Кожуховский д Кожухово</v>
          </cell>
        </row>
        <row r="14863">
          <cell r="A14863" t="str">
            <v>46233828000-Колоцкий д Шохово</v>
          </cell>
        </row>
        <row r="14864">
          <cell r="A14864" t="str">
            <v>46233831000-Кукаринский д Кукарино</v>
          </cell>
        </row>
        <row r="14865">
          <cell r="A14865" t="str">
            <v>46233834000-Павлищевский д Павлищево</v>
          </cell>
        </row>
        <row r="14866">
          <cell r="A14866" t="str">
            <v>46233837000-Порецкий с Поречье</v>
          </cell>
        </row>
        <row r="14867">
          <cell r="A14867" t="str">
            <v>46233840000-Семеновский с Семеновское</v>
          </cell>
        </row>
        <row r="14868">
          <cell r="A14868" t="str">
            <v>46233843000-Синичинский п Центральной Усадьбы свх ""Синичино"""</v>
          </cell>
        </row>
        <row r="14869">
          <cell r="A14869" t="str">
            <v>46233849000-Юрловский с Сокольниково</v>
          </cell>
        </row>
        <row r="14870">
          <cell r="A14870" t="str">
            <v>46233852000-Ямской д Ямская</v>
          </cell>
        </row>
        <row r="14871">
          <cell r="A14871" t="str">
            <v>46234000000-Мытищинский г Мытищи</v>
          </cell>
        </row>
        <row r="14872">
          <cell r="A14872" t="str">
            <v>46234500000-Города районного подчинения Мытищинского рна</v>
          </cell>
        </row>
        <row r="14873">
          <cell r="A14873" t="str">
            <v>46234501000-Мытищи</v>
          </cell>
        </row>
        <row r="14874">
          <cell r="A14874" t="str">
            <v>46234550000-Поселки городского типа Мытищинского рна</v>
          </cell>
        </row>
        <row r="14875">
          <cell r="A14875" t="str">
            <v>46234562000-Пироговский</v>
          </cell>
        </row>
        <row r="14876">
          <cell r="A14876" t="str">
            <v>46234800000-Сельсоветы Мытищинского рна</v>
          </cell>
        </row>
        <row r="14877">
          <cell r="A14877" t="str">
            <v>46234802000-Виноградовский п Поведники</v>
          </cell>
        </row>
        <row r="14878">
          <cell r="A14878" t="str">
            <v>46234804000-Жостовский п Жостово</v>
          </cell>
        </row>
        <row r="14879">
          <cell r="A14879" t="str">
            <v>46234807000-Коргашинский д Пирогово</v>
          </cell>
        </row>
        <row r="14880">
          <cell r="A14880" t="str">
            <v>46234810000-Красногорский д Красная Горка</v>
          </cell>
        </row>
        <row r="14881">
          <cell r="A14881" t="str">
            <v>46234813000-Протасовский д Протасово</v>
          </cell>
        </row>
        <row r="14882">
          <cell r="A14882" t="str">
            <v>46234816000-Сгонниковский д Челобитьево</v>
          </cell>
        </row>
        <row r="14883">
          <cell r="A14883" t="str">
            <v>46234819000-Сухаревский д Сухарево</v>
          </cell>
        </row>
        <row r="14884">
          <cell r="A14884" t="str">
            <v>46234822000-Федоскинский д Данилково</v>
          </cell>
        </row>
        <row r="14885">
          <cell r="A14885" t="str">
            <v>46238000000-НароФоминский г НароФоминск</v>
          </cell>
        </row>
        <row r="14886">
          <cell r="A14886" t="str">
            <v>46238500000-Города районного подчинения НароФоминского рна</v>
          </cell>
        </row>
        <row r="14887">
          <cell r="A14887" t="str">
            <v>46238501000-НароФоминск</v>
          </cell>
        </row>
        <row r="14888">
          <cell r="A14888" t="str">
            <v>46238502000-Апрелевка</v>
          </cell>
        </row>
        <row r="14889">
          <cell r="A14889" t="str">
            <v>46238505000-Верея</v>
          </cell>
        </row>
        <row r="14890">
          <cell r="A14890" t="str">
            <v>46238550000-Поселки городского типа Наро Фоминского рна</v>
          </cell>
        </row>
        <row r="14891">
          <cell r="A14891" t="str">
            <v>46238552000-Алабино дп</v>
          </cell>
        </row>
        <row r="14892">
          <cell r="A14892" t="str">
            <v>46238558000-Киевский</v>
          </cell>
        </row>
        <row r="14893">
          <cell r="A14893" t="str">
            <v>46238560000-Кокошкино дп</v>
          </cell>
        </row>
        <row r="14894">
          <cell r="A14894" t="str">
            <v>46238800000-Сельсоветы НароФоминского рна</v>
          </cell>
        </row>
        <row r="14895">
          <cell r="A14895" t="str">
            <v>46238804000-Атепцевский с Атепцево</v>
          </cell>
        </row>
        <row r="14896">
          <cell r="A14896" t="str">
            <v>46238807000-Афанасьевский д Волченки</v>
          </cell>
        </row>
        <row r="14897">
          <cell r="A14897" t="str">
            <v>46238810000-Веселевский д Веселево</v>
          </cell>
        </row>
        <row r="14898">
          <cell r="A14898" t="str">
            <v>46238813000-Каменский с Каменское</v>
          </cell>
        </row>
        <row r="14899">
          <cell r="A14899" t="str">
            <v>46238819000-Крюковский д Головково</v>
          </cell>
        </row>
        <row r="14900">
          <cell r="A14900" t="str">
            <v>46238822000-Марушкинский д Марушкино</v>
          </cell>
        </row>
        <row r="14901">
          <cell r="A14901" t="str">
            <v>46238825000-Назарьевский п свх ""Архангельский"""</v>
          </cell>
        </row>
        <row r="14902">
          <cell r="A14902" t="str">
            <v>46238828000-Новофедоровский д Яковлевское</v>
          </cell>
        </row>
        <row r="14903">
          <cell r="A14903" t="str">
            <v>46238831000-Первомайский п Птичное</v>
          </cell>
        </row>
        <row r="14904">
          <cell r="A14904" t="str">
            <v>46238834000-Петровский с Петровское</v>
          </cell>
        </row>
        <row r="14905">
          <cell r="A14905" t="str">
            <v>46238837000-Симбуховский д Симбухово</v>
          </cell>
        </row>
        <row r="14906">
          <cell r="A14906" t="str">
            <v>46238840000-Ташировский д Таширово</v>
          </cell>
        </row>
        <row r="14907">
          <cell r="A14907" t="str">
            <v>46238843000-Шустиковский д Шустиково</v>
          </cell>
        </row>
        <row r="14908">
          <cell r="A14908" t="str">
            <v>46239000000-Ногинский г Ногинск</v>
          </cell>
        </row>
        <row r="14909">
          <cell r="A14909" t="str">
            <v>46239500000-Города районного подчинения Ногинского рна</v>
          </cell>
        </row>
        <row r="14910">
          <cell r="A14910" t="str">
            <v>46239501000-Ногинск</v>
          </cell>
        </row>
        <row r="14911">
          <cell r="A14911" t="str">
            <v>46239504000-Черноголовка</v>
          </cell>
        </row>
        <row r="14912">
          <cell r="A14912" t="str">
            <v>46239505000-Электроугли</v>
          </cell>
        </row>
        <row r="14913">
          <cell r="A14913" t="str">
            <v>46239550000-Поселки городского типа Ногинского рна</v>
          </cell>
        </row>
        <row r="14914">
          <cell r="A14914" t="str">
            <v>46239552000-Вишняковские Дачи дп</v>
          </cell>
        </row>
        <row r="14915">
          <cell r="A14915" t="str">
            <v>46239554000-им Воровского</v>
          </cell>
        </row>
        <row r="14916">
          <cell r="A14916" t="str">
            <v>46239558000-Обухово</v>
          </cell>
        </row>
        <row r="14917">
          <cell r="A14917" t="str">
            <v>46239563000-Старая Купавна</v>
          </cell>
        </row>
        <row r="14918">
          <cell r="A14918" t="str">
            <v>46239800000-Сельсоветы Ногинского рна</v>
          </cell>
        </row>
        <row r="14919">
          <cell r="A14919" t="str">
            <v>46239802000-АксеноБутырский д Подвязново Новое</v>
          </cell>
        </row>
        <row r="14920">
          <cell r="A14920" t="str">
            <v>46239804000-Балобановский с Балобаново</v>
          </cell>
        </row>
        <row r="14921">
          <cell r="A14921" t="str">
            <v>46239807000-Буньковский д Большое Буньково</v>
          </cell>
        </row>
        <row r="14922">
          <cell r="A14922" t="str">
            <v>46239813000-Кудиновский д Белая</v>
          </cell>
        </row>
        <row r="14923">
          <cell r="A14923" t="str">
            <v>46239816000-Мамонтовский с Мамонтово</v>
          </cell>
        </row>
        <row r="14924">
          <cell r="A14924" t="str">
            <v>46239819000-Пашуковский д Пятково</v>
          </cell>
        </row>
        <row r="14925">
          <cell r="A14925" t="str">
            <v>46239822000-Степановский д Степаново</v>
          </cell>
        </row>
        <row r="14926">
          <cell r="A14926" t="str">
            <v>46239828000-Ямкинский с Ямкино</v>
          </cell>
        </row>
        <row r="14927">
          <cell r="A14927" t="str">
            <v>46241000000-Одинцовский г Одинцово</v>
          </cell>
        </row>
        <row r="14928">
          <cell r="A14928" t="str">
            <v>46241500000-Города районного подчинения Одинцовского рна</v>
          </cell>
        </row>
        <row r="14929">
          <cell r="A14929" t="str">
            <v>46241501000-Одинцово</v>
          </cell>
        </row>
        <row r="14930">
          <cell r="A14930" t="str">
            <v>46241550000-Поселки городского типа Одинцовского рна</v>
          </cell>
        </row>
        <row r="14931">
          <cell r="A14931" t="str">
            <v>46241554000-Голицыно</v>
          </cell>
        </row>
        <row r="14932">
          <cell r="A14932" t="str">
            <v>46241555000-Дубки дп</v>
          </cell>
        </row>
        <row r="14933">
          <cell r="A14933" t="str">
            <v>46241556000-Жаворонки дп</v>
          </cell>
        </row>
        <row r="14934">
          <cell r="A14934" t="str">
            <v>46241558000-Кубинка</v>
          </cell>
        </row>
        <row r="14935">
          <cell r="A14935" t="str">
            <v>46241560000-Лесной Городок дп</v>
          </cell>
        </row>
        <row r="14936">
          <cell r="A14936" t="str">
            <v>46241563000-Немчиновка дп</v>
          </cell>
        </row>
        <row r="14937">
          <cell r="A14937" t="str">
            <v>46241800000-Сельсоветы Одинцовского рна</v>
          </cell>
        </row>
        <row r="14938">
          <cell r="A14938" t="str">
            <v>46241802000-Аксиньинский д Ивановка</v>
          </cell>
        </row>
        <row r="14939">
          <cell r="A14939" t="str">
            <v>46241804000-Барвихинский д Барвиха</v>
          </cell>
        </row>
        <row r="14940">
          <cell r="A14940" t="str">
            <v>46241807000-Большевяземский с Большие Вяземы</v>
          </cell>
        </row>
        <row r="14941">
          <cell r="A14941" t="str">
            <v>46241810000-Введенский с Введенское</v>
          </cell>
        </row>
        <row r="14942">
          <cell r="A14942" t="str">
            <v>46241812000-Волковский д Гигирево</v>
          </cell>
        </row>
        <row r="14943">
          <cell r="A14943" t="str">
            <v>46241813000-Горский п Горки2</v>
          </cell>
        </row>
        <row r="14944">
          <cell r="A14944" t="str">
            <v>46241819000-Ершовский д Ершово</v>
          </cell>
        </row>
        <row r="14945">
          <cell r="A14945" t="str">
            <v>46241825000-Захаровский п Летний Отдых</v>
          </cell>
        </row>
        <row r="14946">
          <cell r="A14946" t="str">
            <v>46241828000-Каринский с Каринское</v>
          </cell>
        </row>
        <row r="14947">
          <cell r="A14947" t="str">
            <v>46241830000-Крымский п Дубки</v>
          </cell>
        </row>
        <row r="14948">
          <cell r="A14948" t="str">
            <v>46241834000-Ликинский д Ликино</v>
          </cell>
        </row>
        <row r="14949">
          <cell r="A14949" t="str">
            <v>46241837000-Мамоновский д Вырубово</v>
          </cell>
        </row>
        <row r="14950">
          <cell r="A14950" t="str">
            <v>46241840000-Назарьевский п Матвейково</v>
          </cell>
        </row>
        <row r="14951">
          <cell r="A14951" t="str">
            <v>46241843000-НароОсановский д Чупряково</v>
          </cell>
        </row>
        <row r="14952">
          <cell r="A14952" t="str">
            <v>46241849000-Никольский с Никольское</v>
          </cell>
        </row>
        <row r="14953">
          <cell r="A14953" t="str">
            <v>46241852000-Новоивановский п НИИ Сельского Хозяйства ""Немчиновка"""</v>
          </cell>
        </row>
        <row r="14954">
          <cell r="A14954" t="str">
            <v>46241855000-Саввинский с Саввинская Слобода</v>
          </cell>
        </row>
        <row r="14955">
          <cell r="A14955" t="str">
            <v>46241858000-Сидоровский д Кобяково</v>
          </cell>
        </row>
        <row r="14956">
          <cell r="A14956" t="str">
            <v>46241861000-Успенский с Успенское</v>
          </cell>
        </row>
        <row r="14957">
          <cell r="A14957" t="str">
            <v>46241864000-Часцовский п Петелинской Птицефабрики</v>
          </cell>
        </row>
        <row r="14958">
          <cell r="A14958" t="str">
            <v>46241867000-Шараповский с Шарапово</v>
          </cell>
        </row>
        <row r="14959">
          <cell r="A14959" t="str">
            <v>46241870000-Юдинский д Юдино</v>
          </cell>
        </row>
        <row r="14960">
          <cell r="A14960" t="str">
            <v>46242000000-Озерский г Озеры</v>
          </cell>
        </row>
        <row r="14961">
          <cell r="A14961" t="str">
            <v>46242500000-Города районного подчинения Озерского рна</v>
          </cell>
        </row>
        <row r="14962">
          <cell r="A14962" t="str">
            <v>46242501000-Озеры</v>
          </cell>
        </row>
        <row r="14963">
          <cell r="A14963" t="str">
            <v>46242800000-Сельсоветы Озерского рна</v>
          </cell>
        </row>
        <row r="14964">
          <cell r="A14964" t="str">
            <v>46242802000-Бояркинский с Бояркино</v>
          </cell>
        </row>
        <row r="14965">
          <cell r="A14965" t="str">
            <v>46242804000-Горский с Горы</v>
          </cell>
        </row>
        <row r="14966">
          <cell r="A14966" t="str">
            <v>46242807000-Дулебинский д Облезьево</v>
          </cell>
        </row>
        <row r="14967">
          <cell r="A14967" t="str">
            <v>46242810000-Клишинский с Клишино</v>
          </cell>
        </row>
        <row r="14968">
          <cell r="A14968" t="str">
            <v>46242813000-Редькинский с Редькино</v>
          </cell>
        </row>
        <row r="14969">
          <cell r="A14969" t="str">
            <v>46242816000-Сенницкий с Полурядинки</v>
          </cell>
        </row>
        <row r="14970">
          <cell r="A14970" t="str">
            <v>46242819000-Сосновский с Сосновка</v>
          </cell>
        </row>
        <row r="14971">
          <cell r="A14971" t="str">
            <v>46242822000-Тарбушевский д Тарбушево</v>
          </cell>
        </row>
        <row r="14972">
          <cell r="A14972" t="str">
            <v>46243000000-ОреховоЗуевский г ОреховоЗуево</v>
          </cell>
        </row>
        <row r="14973">
          <cell r="A14973" t="str">
            <v>46243500000-Города районного подчинения ОреховоЗуевского рна</v>
          </cell>
        </row>
        <row r="14974">
          <cell r="A14974" t="str">
            <v>46243504000-Дрезна</v>
          </cell>
        </row>
        <row r="14975">
          <cell r="A14975" t="str">
            <v>46243508000-Куровское</v>
          </cell>
        </row>
        <row r="14976">
          <cell r="A14976" t="str">
            <v>46243513000-ЛикиноДулево</v>
          </cell>
        </row>
        <row r="14977">
          <cell r="A14977" t="str">
            <v>46243550000-Поселки городского типа ОреховоЗуевского рна</v>
          </cell>
        </row>
        <row r="14978">
          <cell r="A14978" t="str">
            <v>46243553000-Верея</v>
          </cell>
        </row>
        <row r="14979">
          <cell r="A14979" t="str">
            <v>46243800000-Сельсоветы ОреховоЗуевского рна</v>
          </cell>
        </row>
        <row r="14980">
          <cell r="A14980" t="str">
            <v>46243802000-Абрамовский д Абрамовка</v>
          </cell>
        </row>
        <row r="14981">
          <cell r="A14981" t="str">
            <v>46243804000-Беззубовский д Беззубово</v>
          </cell>
        </row>
        <row r="14982">
          <cell r="A14982" t="str">
            <v>46243807000-Белавинский д Савинская</v>
          </cell>
        </row>
        <row r="14983">
          <cell r="A14983" t="str">
            <v>46243810000-Горбачихинский д Горбачиха</v>
          </cell>
        </row>
        <row r="14984">
          <cell r="A14984" t="str">
            <v>46243813000-Горский д Кабаново</v>
          </cell>
        </row>
        <row r="14985">
          <cell r="A14985" t="str">
            <v>46243816000-Губинский д Губино</v>
          </cell>
        </row>
        <row r="14986">
          <cell r="A14986" t="str">
            <v>46243819000-Давыдовский д Давыдово</v>
          </cell>
        </row>
        <row r="14987">
          <cell r="A14987" t="str">
            <v>46243822000-Демиховский д Демихово</v>
          </cell>
        </row>
        <row r="14988">
          <cell r="A14988" t="str">
            <v>46243825000-Дороховский п Авсюнино</v>
          </cell>
        </row>
        <row r="14989">
          <cell r="A14989" t="str">
            <v>46243828000-Дровосецкий д Дровосеки</v>
          </cell>
        </row>
        <row r="14990">
          <cell r="A14990" t="str">
            <v>46243831000-Ильинский с Ильинский Погост</v>
          </cell>
        </row>
        <row r="14991">
          <cell r="A14991" t="str">
            <v>46243834000-Красновский д Запутное</v>
          </cell>
        </row>
        <row r="14992">
          <cell r="A14992" t="str">
            <v>46243837000-Малодубенский д Малая Дубна</v>
          </cell>
        </row>
        <row r="14993">
          <cell r="A14993" t="str">
            <v>46243840000-Мальковский д Заполицы</v>
          </cell>
        </row>
        <row r="14994">
          <cell r="A14994" t="str">
            <v>46243843000-Новинский д Новое</v>
          </cell>
        </row>
        <row r="14995">
          <cell r="A14995" t="str">
            <v>46243846000-Соболевский д Соболево</v>
          </cell>
        </row>
        <row r="14996">
          <cell r="A14996" t="str">
            <v>46243849000-Язвищенский д Дуброво</v>
          </cell>
        </row>
        <row r="14997">
          <cell r="A14997" t="str">
            <v>46245000000-ПавловоПосадский г Павловский Посад</v>
          </cell>
        </row>
        <row r="14998">
          <cell r="A14998" t="str">
            <v>46245500000-Города районного подчинения ПавловоПосадского рна</v>
          </cell>
        </row>
        <row r="14999">
          <cell r="A14999" t="str">
            <v>46245501000-Павловский Посад</v>
          </cell>
        </row>
        <row r="15000">
          <cell r="A15000" t="str">
            <v>46245505000-Электрогорск</v>
          </cell>
        </row>
        <row r="15001">
          <cell r="A15001" t="str">
            <v>46245550000-Поселки городского типа ПавловоПосадского рна</v>
          </cell>
        </row>
        <row r="15002">
          <cell r="A15002" t="str">
            <v>46245552000-Большие Дворы</v>
          </cell>
        </row>
        <row r="15003">
          <cell r="A15003" t="str">
            <v>46245800000-Сельсоветы ПавловоПосадского рна</v>
          </cell>
        </row>
        <row r="15004">
          <cell r="A15004" t="str">
            <v>46245802000-Аверкиевский д Алферово</v>
          </cell>
        </row>
        <row r="15005">
          <cell r="A15005" t="str">
            <v>46245804000-Кузнецовский д Кузнецы</v>
          </cell>
        </row>
        <row r="15006">
          <cell r="A15006" t="str">
            <v>46245810000-Рахмановский с Рахманово</v>
          </cell>
        </row>
        <row r="15007">
          <cell r="A15007" t="str">
            <v>46245816000-Улитинский д Евсеево</v>
          </cell>
        </row>
        <row r="15008">
          <cell r="A15008" t="str">
            <v>46246000000-Подольский г Подольск</v>
          </cell>
        </row>
        <row r="15009">
          <cell r="A15009" t="str">
            <v>46246550000-Поселки городского типа Подольского рна</v>
          </cell>
        </row>
        <row r="15010">
          <cell r="A15010" t="str">
            <v>46246554000-Львовский</v>
          </cell>
        </row>
        <row r="15011">
          <cell r="A15011" t="str">
            <v>46246800000-Сельсоветы Подольского рна</v>
          </cell>
        </row>
        <row r="15012">
          <cell r="A15012" t="str">
            <v>46246802000-Брянцевский д Федюково</v>
          </cell>
        </row>
        <row r="15013">
          <cell r="A15013" t="str">
            <v>46246804000-Вороновский с Вороново</v>
          </cell>
        </row>
        <row r="15014">
          <cell r="A15014" t="str">
            <v>46246807000-Кленовский с Кленово</v>
          </cell>
        </row>
        <row r="15015">
          <cell r="A15015" t="str">
            <v>46246810000-Краснопахорский с Красная Пахра</v>
          </cell>
        </row>
        <row r="15016">
          <cell r="A15016" t="str">
            <v>46246813000-Дубровицкий п Дубровицы</v>
          </cell>
        </row>
        <row r="15017">
          <cell r="A15017" t="str">
            <v>46246816000-Лаговский п Центральной Усадьбы свх ""Подольский"""</v>
          </cell>
        </row>
        <row r="15018">
          <cell r="A15018" t="str">
            <v>46246819000-МихайловоЯрцевский п Шишкин Лес</v>
          </cell>
        </row>
        <row r="15019">
          <cell r="A15019" t="str">
            <v>46246822000-Роговский п Рогово</v>
          </cell>
        </row>
        <row r="15020">
          <cell r="A15020" t="str">
            <v>46246825000-Рязановский п Фабрики им 1го Мая</v>
          </cell>
        </row>
        <row r="15021">
          <cell r="A15021" t="str">
            <v>46246828000-Стрелковский п Быково</v>
          </cell>
        </row>
        <row r="15022">
          <cell r="A15022" t="str">
            <v>46246831000-Сынковский с Сынково</v>
          </cell>
        </row>
        <row r="15023">
          <cell r="A15023" t="str">
            <v>46246834000-Щаповский п Щапово</v>
          </cell>
        </row>
        <row r="15024">
          <cell r="A15024" t="str">
            <v>46247000000-Пушкинский г Пушкино</v>
          </cell>
        </row>
        <row r="15025">
          <cell r="A15025" t="str">
            <v>46247500000-Города районного подчинения Пушкинского рна</v>
          </cell>
        </row>
        <row r="15026">
          <cell r="A15026" t="str">
            <v>46247501000-Пушкино</v>
          </cell>
        </row>
        <row r="15027">
          <cell r="A15027" t="str">
            <v>46247550000-Поселки городского типа Пушкинского рна</v>
          </cell>
        </row>
        <row r="15028">
          <cell r="A15028" t="str">
            <v>46247552000-Ашукино дп</v>
          </cell>
        </row>
        <row r="15029">
          <cell r="A15029" t="str">
            <v>46247554000-Зеленоградский дп</v>
          </cell>
        </row>
        <row r="15030">
          <cell r="A15030" t="str">
            <v>46247556000-Лесной</v>
          </cell>
        </row>
        <row r="15031">
          <cell r="A15031" t="str">
            <v>46247558000-Правдинский</v>
          </cell>
        </row>
        <row r="15032">
          <cell r="A15032" t="str">
            <v>46247563000-Софрино</v>
          </cell>
        </row>
        <row r="15033">
          <cell r="A15033" t="str">
            <v>46247568000-Черкизово дп</v>
          </cell>
        </row>
        <row r="15034">
          <cell r="A15034" t="str">
            <v>46247800000-Сельсоветы Пушкинского рна</v>
          </cell>
        </row>
        <row r="15035">
          <cell r="A15035" t="str">
            <v>46247804000-Братовщинский с Братовщина</v>
          </cell>
        </row>
        <row r="15036">
          <cell r="A15036" t="str">
            <v>46247807000-Ельдигинский с Ельдигино</v>
          </cell>
        </row>
        <row r="15037">
          <cell r="A15037" t="str">
            <v>46247822000-Луговской д Мураново</v>
          </cell>
        </row>
        <row r="15038">
          <cell r="A15038" t="str">
            <v>46247825000-Майский д Митрополье</v>
          </cell>
        </row>
        <row r="15039">
          <cell r="A15039" t="str">
            <v>46247831000-Пушкинский с Пушкино</v>
          </cell>
        </row>
        <row r="15040">
          <cell r="A15040" t="str">
            <v>46247834000-Талицкий д Талицы</v>
          </cell>
        </row>
        <row r="15041">
          <cell r="A15041" t="str">
            <v>46247837000-Тарасовский с Тарасовка</v>
          </cell>
        </row>
        <row r="15042">
          <cell r="A15042" t="str">
            <v>46247840000-Тишковский с Тишково</v>
          </cell>
        </row>
        <row r="15043">
          <cell r="A15043" t="str">
            <v>46247843000-Царевский с Царево</v>
          </cell>
        </row>
        <row r="15044">
          <cell r="A15044" t="str">
            <v>46248000000-Раменский г Раменское</v>
          </cell>
        </row>
        <row r="15045">
          <cell r="A15045" t="str">
            <v>46248500000-Города районного подчинения Раменского рна</v>
          </cell>
        </row>
        <row r="15046">
          <cell r="A15046" t="str">
            <v>46248501000-Раменское</v>
          </cell>
        </row>
        <row r="15047">
          <cell r="A15047" t="str">
            <v>46248550000-Поселки городского типа Раменского рна</v>
          </cell>
        </row>
        <row r="15048">
          <cell r="A15048" t="str">
            <v>46248552000-Быково</v>
          </cell>
        </row>
        <row r="15049">
          <cell r="A15049" t="str">
            <v>46248555000-Ильинский</v>
          </cell>
        </row>
        <row r="15050">
          <cell r="A15050" t="str">
            <v>46248557000-Кратово дп</v>
          </cell>
        </row>
        <row r="15051">
          <cell r="A15051" t="str">
            <v>46248562000-Родники дп</v>
          </cell>
        </row>
        <row r="15052">
          <cell r="A15052" t="str">
            <v>46248568000-Удельная дп</v>
          </cell>
        </row>
        <row r="15053">
          <cell r="A15053" t="str">
            <v>46248800000-Сельсоветы Раменского рна</v>
          </cell>
        </row>
        <row r="15054">
          <cell r="A15054" t="str">
            <v>46248802000-Быковский д Верея</v>
          </cell>
        </row>
        <row r="15055">
          <cell r="A15055" t="str">
            <v>46248807000-Вялковский д Осеченки</v>
          </cell>
        </row>
        <row r="15056">
          <cell r="A15056" t="str">
            <v>46248810000-Ганусовский п Рылеево</v>
          </cell>
        </row>
        <row r="15057">
          <cell r="A15057" t="str">
            <v>46248813000-Гжельский с Речицы</v>
          </cell>
        </row>
        <row r="15058">
          <cell r="A15058" t="str">
            <v>46248816000-Дементьевский д Дементьево</v>
          </cell>
        </row>
        <row r="15059">
          <cell r="A15059" t="str">
            <v>46248822000-Заболотьевский с Новое</v>
          </cell>
        </row>
        <row r="15060">
          <cell r="A15060" t="str">
            <v>46248834000-Константиновский д Константиново</v>
          </cell>
        </row>
        <row r="15061">
          <cell r="A15061" t="str">
            <v>46248843000-Кузнецовский д Кузнецово</v>
          </cell>
        </row>
        <row r="15062">
          <cell r="A15062" t="str">
            <v>46248855000-Никоновский с Никоновское</v>
          </cell>
        </row>
        <row r="15063">
          <cell r="A15063" t="str">
            <v>46248858000-Новохаритоновский п Электроизолятор</v>
          </cell>
        </row>
        <row r="15064">
          <cell r="A15064" t="str">
            <v>46248861000-Островецкий д Островцы</v>
          </cell>
        </row>
        <row r="15065">
          <cell r="A15065" t="str">
            <v>46248870000-Рыболовский д Рыболово</v>
          </cell>
        </row>
        <row r="15066">
          <cell r="A15066" t="str">
            <v>46248873000-Сафоновский п Дубовая Роща</v>
          </cell>
        </row>
        <row r="15067">
          <cell r="A15067" t="str">
            <v>46248876000-Софьинский с Софьино</v>
          </cell>
        </row>
        <row r="15068">
          <cell r="A15068" t="str">
            <v>46248882000-Тимонинский д Тимонино</v>
          </cell>
        </row>
        <row r="15069">
          <cell r="A15069" t="str">
            <v>46248888000-Ульянинский с Ульянино</v>
          </cell>
        </row>
        <row r="15070">
          <cell r="A15070" t="str">
            <v>46248891000-Чулковский п им Тельмана</v>
          </cell>
        </row>
        <row r="15071">
          <cell r="A15071" t="str">
            <v>46248894000-Юровский д Юрово</v>
          </cell>
        </row>
        <row r="15072">
          <cell r="A15072" t="str">
            <v>46249000000-Рузский г Руза</v>
          </cell>
        </row>
        <row r="15073">
          <cell r="A15073" t="str">
            <v>46249500000-Города районного подчинения Рузского рна</v>
          </cell>
        </row>
        <row r="15074">
          <cell r="A15074" t="str">
            <v>46249501000-Руза</v>
          </cell>
        </row>
        <row r="15075">
          <cell r="A15075" t="str">
            <v>46249550000-Поселки городского типа Рузского рна</v>
          </cell>
        </row>
        <row r="15076">
          <cell r="A15076" t="str">
            <v>46249554000-Дорохово</v>
          </cell>
        </row>
        <row r="15077">
          <cell r="A15077" t="str">
            <v>46249557000-Колюбакино</v>
          </cell>
        </row>
        <row r="15078">
          <cell r="A15078" t="str">
            <v>46249563000-Тучково</v>
          </cell>
        </row>
        <row r="15079">
          <cell r="A15079" t="str">
            <v>46249800000-Сельсоветы Рузского рна</v>
          </cell>
        </row>
        <row r="15080">
          <cell r="A15080" t="str">
            <v>46249802000-Барынинский д Орешки</v>
          </cell>
        </row>
        <row r="15081">
          <cell r="A15081" t="str">
            <v>46249804000-Волковский д Нововолково</v>
          </cell>
        </row>
        <row r="15082">
          <cell r="A15082" t="str">
            <v>46249807000-Ивановский п Беляная Гора</v>
          </cell>
        </row>
        <row r="15083">
          <cell r="A15083" t="str">
            <v>46249810000-Космодемьянский п Космодемьянский</v>
          </cell>
        </row>
        <row r="15084">
          <cell r="A15084" t="str">
            <v>46249813000-Комлевский д Сытьково</v>
          </cell>
        </row>
        <row r="15085">
          <cell r="A15085" t="str">
            <v>46249816000-Краснооктябрьский д Поречье</v>
          </cell>
        </row>
        <row r="15086">
          <cell r="A15086" t="str">
            <v>46249819000-Никольский с Никольское</v>
          </cell>
        </row>
        <row r="15087">
          <cell r="A15087" t="str">
            <v>46249825000-Покровский с Покровское</v>
          </cell>
        </row>
        <row r="15088">
          <cell r="A15088" t="str">
            <v>46249828000-Старониколаевский п Кожино</v>
          </cell>
        </row>
        <row r="15089">
          <cell r="A15089" t="str">
            <v>46249831000-Старорузский д Нестерово</v>
          </cell>
        </row>
        <row r="15090">
          <cell r="A15090" t="str">
            <v>46249834000-Сумароковский д Лидино</v>
          </cell>
        </row>
        <row r="15091">
          <cell r="A15091" t="str">
            <v>46250000000-СеребряноПрудский рп Серебряные Пруды</v>
          </cell>
        </row>
        <row r="15092">
          <cell r="A15092" t="str">
            <v>46250550000-Поселки городского типа СеребряноПрудского рна</v>
          </cell>
        </row>
        <row r="15093">
          <cell r="A15093" t="str">
            <v>46250551000-Серебряные Пруды</v>
          </cell>
        </row>
        <row r="15094">
          <cell r="A15094" t="str">
            <v>46250800000-Сельсоветы Серебряно Прудского рна</v>
          </cell>
        </row>
        <row r="15095">
          <cell r="A15095" t="str">
            <v>46250801000-Глубоковский с Глубокое</v>
          </cell>
        </row>
        <row r="15096">
          <cell r="A15096" t="str">
            <v>46250802000-Дмитриевский п Дмитриевский</v>
          </cell>
        </row>
        <row r="15097">
          <cell r="A15097" t="str">
            <v>46250804000-Клемовский п Новоклемово</v>
          </cell>
        </row>
        <row r="15098">
          <cell r="A15098" t="str">
            <v>46250807000-Крутовской с Крутое</v>
          </cell>
        </row>
        <row r="15099">
          <cell r="A15099" t="str">
            <v>46250809000-Мочильский с Мочилы</v>
          </cell>
        </row>
        <row r="15100">
          <cell r="A15100" t="str">
            <v>46250810000-Петровский с Петрово</v>
          </cell>
        </row>
        <row r="15101">
          <cell r="A15101" t="str">
            <v>46250813000-Подхоженский с Подхожее</v>
          </cell>
        </row>
        <row r="15102">
          <cell r="A15102" t="str">
            <v>46250816000-Совхозный п Биохимзавода</v>
          </cell>
        </row>
        <row r="15103">
          <cell r="A15103" t="str">
            <v>46250819000-Узуновский с Узуново</v>
          </cell>
        </row>
        <row r="15104">
          <cell r="A15104" t="str">
            <v>46250822000-Шеметовский д Шеметово</v>
          </cell>
        </row>
        <row r="15105">
          <cell r="A15105" t="str">
            <v>46251000000-Серпуховский г Серпухов</v>
          </cell>
        </row>
        <row r="15106">
          <cell r="A15106" t="str">
            <v>46251550000-Поселки городского типа Серпуховского рна</v>
          </cell>
        </row>
        <row r="15107">
          <cell r="A15107" t="str">
            <v>46251552000-Оболенск</v>
          </cell>
        </row>
        <row r="15108">
          <cell r="A15108" t="str">
            <v>46251554000-Пролетарский</v>
          </cell>
        </row>
        <row r="15109">
          <cell r="A15109" t="str">
            <v>46251800000-Сельсоветы Серпуховского рна</v>
          </cell>
        </row>
        <row r="15110">
          <cell r="A15110" t="str">
            <v>46251802000-Арнеевский д Арнеево</v>
          </cell>
        </row>
        <row r="15111">
          <cell r="A15111" t="str">
            <v>46251804000-Балковский д Большое Грызлово</v>
          </cell>
        </row>
        <row r="15112">
          <cell r="A15112" t="str">
            <v>46251807000-Бутурлинский д Бутурлино</v>
          </cell>
        </row>
        <row r="15113">
          <cell r="A15113" t="str">
            <v>46251810000-Васильевский д Васильевское</v>
          </cell>
        </row>
        <row r="15114">
          <cell r="A15114" t="str">
            <v>46251813000-Глазовский д Глазово</v>
          </cell>
        </row>
        <row r="15115">
          <cell r="A15115" t="str">
            <v>46251816000-Калиновский п Большевик</v>
          </cell>
        </row>
        <row r="15116">
          <cell r="A15116" t="str">
            <v>46251822000-Липицкий с Липицы</v>
          </cell>
        </row>
        <row r="15117">
          <cell r="A15117" t="str">
            <v>46251825000-Лукьяновский д Лукьяново</v>
          </cell>
        </row>
        <row r="15118">
          <cell r="A15118" t="str">
            <v>46251828000-Нефедовский п Дома отдыха ""Авангард"""</v>
          </cell>
        </row>
        <row r="15119">
          <cell r="A15119" t="str">
            <v>46251831000-Райсеменовский д Райсеменовское</v>
          </cell>
        </row>
        <row r="15120">
          <cell r="A15120" t="str">
            <v>46251834000-Туровский с Турово</v>
          </cell>
        </row>
        <row r="15121">
          <cell r="A15121" t="str">
            <v>46252000000-Солнечногорский г Солнечногорск</v>
          </cell>
        </row>
        <row r="15122">
          <cell r="A15122" t="str">
            <v>46252500000-Города районного подчинения Солнечногорского рна</v>
          </cell>
        </row>
        <row r="15123">
          <cell r="A15123" t="str">
            <v>46252501000-Солнечногорск</v>
          </cell>
        </row>
        <row r="15124">
          <cell r="A15124" t="str">
            <v>46252550000-Поселки городского типа Солнечногорского рна</v>
          </cell>
        </row>
        <row r="15125">
          <cell r="A15125" t="str">
            <v>46252552000-Алабушево дп</v>
          </cell>
        </row>
        <row r="15126">
          <cell r="A15126" t="str">
            <v>46252558000-Менделеево</v>
          </cell>
        </row>
        <row r="15127">
          <cell r="A15127" t="str">
            <v>46252562000-Поварово дп</v>
          </cell>
        </row>
        <row r="15128">
          <cell r="A15128" t="str">
            <v>46252800000-Сельсоветы Солнечногорского рна</v>
          </cell>
        </row>
        <row r="15129">
          <cell r="A15129" t="str">
            <v>46252804000-Андреевский п Андреевка</v>
          </cell>
        </row>
        <row r="15130">
          <cell r="A15130" t="str">
            <v>46252810000-Вертлинский д Вертлино</v>
          </cell>
        </row>
        <row r="15131">
          <cell r="A15131" t="str">
            <v>46252816000-Искровский п Лунево</v>
          </cell>
        </row>
        <row r="15132">
          <cell r="A15132" t="str">
            <v>46252819000-Кировский д Радумля</v>
          </cell>
        </row>
        <row r="15133">
          <cell r="A15133" t="str">
            <v>46252822000-Кутузовский д Брехово</v>
          </cell>
        </row>
        <row r="15134">
          <cell r="A15134" t="str">
            <v>46252825000-Мошницкий п Смирновка</v>
          </cell>
        </row>
        <row r="15135">
          <cell r="A15135" t="str">
            <v>46252828000-Обуховский д Обухово</v>
          </cell>
        </row>
        <row r="15136">
          <cell r="A15136" t="str">
            <v>46252831000-Пешковский д Пешки</v>
          </cell>
        </row>
        <row r="15137">
          <cell r="A15137" t="str">
            <v>46252837000-Подолинский п Санатория ""Мцыри"""</v>
          </cell>
        </row>
        <row r="15138">
          <cell r="A15138" t="str">
            <v>46252840000-Пятницкий д Пятница</v>
          </cell>
        </row>
        <row r="15139">
          <cell r="A15139" t="str">
            <v>46252843000-Ржавский п Ржавки</v>
          </cell>
        </row>
        <row r="15140">
          <cell r="A15140" t="str">
            <v>46252846000-Соколовский д Новая</v>
          </cell>
        </row>
        <row r="15141">
          <cell r="A15141" t="str">
            <v>46252849000-Солнечногорский д Дубинино</v>
          </cell>
        </row>
        <row r="15142">
          <cell r="A15142" t="str">
            <v>46253000000-Ступинский г Ступино</v>
          </cell>
        </row>
        <row r="15143">
          <cell r="A15143" t="str">
            <v>46253500000-Города районного подчинения Ступинского рна</v>
          </cell>
        </row>
        <row r="15144">
          <cell r="A15144" t="str">
            <v>46253501000-Ступино</v>
          </cell>
        </row>
        <row r="15145">
          <cell r="A15145" t="str">
            <v>46253550000-Поселки городского типа Ступинского рна</v>
          </cell>
        </row>
        <row r="15146">
          <cell r="A15146" t="str">
            <v>46253554000-Жилево</v>
          </cell>
        </row>
        <row r="15147">
          <cell r="A15147" t="str">
            <v>46253556000-Малино</v>
          </cell>
        </row>
        <row r="15148">
          <cell r="A15148" t="str">
            <v>46253558000-Михнево</v>
          </cell>
        </row>
        <row r="15149">
          <cell r="A15149" t="str">
            <v>46253800000-Сельсоветы Ступинского рна</v>
          </cell>
        </row>
        <row r="15150">
          <cell r="A15150" t="str">
            <v>46253802000-Аксиньинский с Аксиньино</v>
          </cell>
        </row>
        <row r="15151">
          <cell r="A15151" t="str">
            <v>46253804000-Алфимовский д Алфимово</v>
          </cell>
        </row>
        <row r="15152">
          <cell r="A15152" t="str">
            <v>46253807000-Большеалексеевский с Большое Алексеевское</v>
          </cell>
        </row>
        <row r="15153">
          <cell r="A15153" t="str">
            <v>46253808000-Березнецовский с Березнецово</v>
          </cell>
        </row>
        <row r="15154">
          <cell r="A15154" t="str">
            <v>46253810000-Городищинский д Городище</v>
          </cell>
        </row>
        <row r="15155">
          <cell r="A15155" t="str">
            <v>46253813000-Дубневский д Дубнево</v>
          </cell>
        </row>
        <row r="15156">
          <cell r="A15156" t="str">
            <v>46253816000-Ивановский с Ивановское</v>
          </cell>
        </row>
        <row r="15157">
          <cell r="A15157" t="str">
            <v>46253819000-Кузьминский п Усады</v>
          </cell>
        </row>
        <row r="15158">
          <cell r="A15158" t="str">
            <v>46253822000-Леонтьевский д Леонтьево</v>
          </cell>
        </row>
        <row r="15159">
          <cell r="A15159" t="str">
            <v>46253825000-Лужниковский с Лужники</v>
          </cell>
        </row>
        <row r="15160">
          <cell r="A15160" t="str">
            <v>46253831000-Мещеринский с Мещерино</v>
          </cell>
        </row>
        <row r="15161">
          <cell r="A15161" t="str">
            <v>46253834000-Новоселковский с Шугарово</v>
          </cell>
        </row>
        <row r="15162">
          <cell r="A15162" t="str">
            <v>46253836000-Семеновский с Семеновское</v>
          </cell>
        </row>
        <row r="15163">
          <cell r="A15163" t="str">
            <v>46253838000-СитнеЩелкановский с СитнеЩелканово</v>
          </cell>
        </row>
        <row r="15164">
          <cell r="A15164" t="str">
            <v>46253840000-Староситненский с Старая Ситня</v>
          </cell>
        </row>
        <row r="15165">
          <cell r="A15165" t="str">
            <v>46253843000-Татариновский с Татариново</v>
          </cell>
        </row>
        <row r="15166">
          <cell r="A15166" t="str">
            <v>46253846000-Хатунский с Хатунь</v>
          </cell>
        </row>
        <row r="15167">
          <cell r="A15167" t="str">
            <v>46254000000-Талдомский г Талдом</v>
          </cell>
        </row>
        <row r="15168">
          <cell r="A15168" t="str">
            <v>46254500000-Города районного подчинения Талдомского рна</v>
          </cell>
        </row>
        <row r="15169">
          <cell r="A15169" t="str">
            <v>46254501000-Талдом</v>
          </cell>
        </row>
        <row r="15170">
          <cell r="A15170" t="str">
            <v>46254550000-Поселки городского типа Талдомского рна</v>
          </cell>
        </row>
        <row r="15171">
          <cell r="A15171" t="str">
            <v>46254554000-Вербилки</v>
          </cell>
        </row>
        <row r="15172">
          <cell r="A15172" t="str">
            <v>46254558000-Запрудня</v>
          </cell>
        </row>
        <row r="15173">
          <cell r="A15173" t="str">
            <v>46254563000-Северный</v>
          </cell>
        </row>
        <row r="15174">
          <cell r="A15174" t="str">
            <v>46254800000-Сельсоветы Талдомского рна</v>
          </cell>
        </row>
        <row r="15175">
          <cell r="A15175" t="str">
            <v>46254802000-Великодворский с Великий Двор</v>
          </cell>
        </row>
        <row r="15176">
          <cell r="A15176" t="str">
            <v>46254807000-Гуслевский п Новогуслево</v>
          </cell>
        </row>
        <row r="15177">
          <cell r="A15177" t="str">
            <v>46254810000-Ермолинский д Ермолино</v>
          </cell>
        </row>
        <row r="15178">
          <cell r="A15178" t="str">
            <v>46254816000-Квашенковский с Квашенки</v>
          </cell>
        </row>
        <row r="15179">
          <cell r="A15179" t="str">
            <v>46254818000-Кошелевский д Кошелево</v>
          </cell>
        </row>
        <row r="15180">
          <cell r="A15180" t="str">
            <v>46254820000-НиколоКропоткинский с НиколоКропотки</v>
          </cell>
        </row>
        <row r="15181">
          <cell r="A15181" t="str">
            <v>46254825000-Павловический д Павловичи</v>
          </cell>
        </row>
        <row r="15182">
          <cell r="A15182" t="str">
            <v>46254826000-Темповый п Темпы</v>
          </cell>
        </row>
        <row r="15183">
          <cell r="A15183" t="str">
            <v>46254828000-Юркинский д Юркино</v>
          </cell>
        </row>
        <row r="15184">
          <cell r="A15184" t="str">
            <v>46254831000-Ахтимнеевский д Ахтимнеево</v>
          </cell>
        </row>
        <row r="15185">
          <cell r="A15185" t="str">
            <v>46254837000-Юдинский д Юдино</v>
          </cell>
        </row>
        <row r="15186">
          <cell r="A15186" t="str">
            <v>46255000000-Химкинский г Химки</v>
          </cell>
        </row>
        <row r="15187">
          <cell r="A15187" t="str">
            <v>46255500000-Города районного подчинения Химкинского рна</v>
          </cell>
        </row>
        <row r="15188">
          <cell r="A15188" t="str">
            <v>46255501000-Химки</v>
          </cell>
        </row>
        <row r="15189">
          <cell r="A15189" t="str">
            <v>46255504000-Сходня</v>
          </cell>
        </row>
        <row r="15190">
          <cell r="A15190" t="str">
            <v>46255550000-Поселки городского типа Химкинского рна</v>
          </cell>
        </row>
        <row r="15191">
          <cell r="A15191" t="str">
            <v>46255554000-Новоподрезково</v>
          </cell>
        </row>
        <row r="15192">
          <cell r="A15192" t="str">
            <v>46255558000-Старбеево дп</v>
          </cell>
        </row>
        <row r="15193">
          <cell r="A15193" t="str">
            <v>46255562000-Фирсановка дп</v>
          </cell>
        </row>
        <row r="15194">
          <cell r="A15194" t="str">
            <v>46255800000-Сельсоветы Химкинского рна</v>
          </cell>
        </row>
        <row r="15195">
          <cell r="A15195" t="str">
            <v>46255802000-Клязьминский д Клязьма</v>
          </cell>
        </row>
        <row r="15196">
          <cell r="A15196" t="str">
            <v>46256000000-Чеховский г Чехов</v>
          </cell>
        </row>
        <row r="15197">
          <cell r="A15197" t="str">
            <v>46256500000-Города районного подчинения Чеховского рна</v>
          </cell>
        </row>
        <row r="15198">
          <cell r="A15198" t="str">
            <v>46256501000-Чехов</v>
          </cell>
        </row>
        <row r="15199">
          <cell r="A15199" t="str">
            <v>46256550000-Поселки городского типа Чеховского рна</v>
          </cell>
        </row>
        <row r="15200">
          <cell r="A15200" t="str">
            <v>46256555000-Столбовая</v>
          </cell>
        </row>
        <row r="15201">
          <cell r="A15201" t="str">
            <v>46256558000-Талалихино</v>
          </cell>
        </row>
        <row r="15202">
          <cell r="A15202" t="str">
            <v>46256800000-Сельсоветы Чеховского рна</v>
          </cell>
        </row>
        <row r="15203">
          <cell r="A15203" t="str">
            <v>46256802000-Антроповский с Троицкое</v>
          </cell>
        </row>
        <row r="15204">
          <cell r="A15204" t="str">
            <v>46256804000-Баранцевский с Новый Быт</v>
          </cell>
        </row>
        <row r="15205">
          <cell r="A15205" t="str">
            <v>46256807000-Дубненский с Дубна</v>
          </cell>
        </row>
        <row r="15206">
          <cell r="A15206" t="str">
            <v>46256813000-Кулаковский д Манушкино</v>
          </cell>
        </row>
        <row r="15207">
          <cell r="A15207" t="str">
            <v>46256816000-Любучанский п Любучаны</v>
          </cell>
        </row>
        <row r="15208">
          <cell r="A15208" t="str">
            <v>46256819000-Мещерский п Мещерское</v>
          </cell>
        </row>
        <row r="15209">
          <cell r="A15209" t="str">
            <v>46256822000-Молодинский с Молоди</v>
          </cell>
        </row>
        <row r="15210">
          <cell r="A15210" t="str">
            <v>46256825000-Новоселковский с Новоселки</v>
          </cell>
        </row>
        <row r="15211">
          <cell r="A15211" t="str">
            <v>46256828000-Стремиловский с Стремилово</v>
          </cell>
        </row>
        <row r="15212">
          <cell r="A15212" t="str">
            <v>46256831000-Ходаевский д Скурыгино</v>
          </cell>
        </row>
        <row r="15213">
          <cell r="A15213" t="str">
            <v>46256834000-Чепелевский г Чехов</v>
          </cell>
        </row>
        <row r="15214">
          <cell r="A15214" t="str">
            <v>46256837000-Шараповский с Шарапово</v>
          </cell>
        </row>
        <row r="15215">
          <cell r="A15215" t="str">
            <v>46257000000-Шатурский г Шатура</v>
          </cell>
        </row>
        <row r="15216">
          <cell r="A15216" t="str">
            <v>46257500000-Города районного подчинения Шатурского рна</v>
          </cell>
        </row>
        <row r="15217">
          <cell r="A15217" t="str">
            <v>46257501000-Шатура</v>
          </cell>
        </row>
        <row r="15218">
          <cell r="A15218" t="str">
            <v>46257550000-Поселки городского типа Шатурского рна</v>
          </cell>
        </row>
        <row r="15219">
          <cell r="A15219" t="str">
            <v>46257554000-Бакшеево</v>
          </cell>
        </row>
        <row r="15220">
          <cell r="A15220" t="str">
            <v>46257558000-Керва</v>
          </cell>
        </row>
        <row r="15221">
          <cell r="A15221" t="str">
            <v>46257563000-Мишеронский</v>
          </cell>
        </row>
        <row r="15222">
          <cell r="A15222" t="str">
            <v>46257567000-Радовицкий</v>
          </cell>
        </row>
        <row r="15223">
          <cell r="A15223" t="str">
            <v>46257582000-Туголесский Бор</v>
          </cell>
        </row>
        <row r="15224">
          <cell r="A15224" t="str">
            <v>46257587000-Черусти</v>
          </cell>
        </row>
        <row r="15225">
          <cell r="A15225" t="str">
            <v>46257590000-Шатурторф</v>
          </cell>
        </row>
        <row r="15226">
          <cell r="A15226" t="str">
            <v>46257800000-Сельсоветы Шатурского рна</v>
          </cell>
        </row>
        <row r="15227">
          <cell r="A15227" t="str">
            <v>46257802000-Белоозерский п Санатория ""Озеро Белое"""</v>
          </cell>
        </row>
        <row r="15228">
          <cell r="A15228" t="str">
            <v>46257804000-Бордуковский д Бордуки</v>
          </cell>
        </row>
        <row r="15229">
          <cell r="A15229" t="str">
            <v>46257807000-Бородинский д Дерзсковская</v>
          </cell>
        </row>
        <row r="15230">
          <cell r="A15230" t="str">
            <v>46257813000-Дмитровский с Дмитровский Погост</v>
          </cell>
        </row>
        <row r="15231">
          <cell r="A15231" t="str">
            <v>46257816000-Кривандинский с Кривандино</v>
          </cell>
        </row>
        <row r="15232">
          <cell r="A15232" t="str">
            <v>46257818000-Лекинский д Лека</v>
          </cell>
        </row>
        <row r="15233">
          <cell r="A15233" t="str">
            <v>46257820000-Лузгаринский д Лузгарино</v>
          </cell>
        </row>
        <row r="15234">
          <cell r="A15234" t="str">
            <v>46257822000-Михайловский д Михайловская</v>
          </cell>
        </row>
        <row r="15235">
          <cell r="A15235" t="str">
            <v>46257825000-Новосидоровский д Новосидориха</v>
          </cell>
        </row>
        <row r="15236">
          <cell r="A15236" t="str">
            <v>46257828000-ОсановоДубовский пс п Осаново Дубовое</v>
          </cell>
        </row>
        <row r="15237">
          <cell r="A15237" t="str">
            <v>46257831000-Петровский с Петровское</v>
          </cell>
        </row>
        <row r="15238">
          <cell r="A15238" t="str">
            <v>46257834000-Пустошинский с Пустоша</v>
          </cell>
        </row>
        <row r="15239">
          <cell r="A15239" t="str">
            <v>46257837000-Пустошинский пс п Пустоша</v>
          </cell>
        </row>
        <row r="15240">
          <cell r="A15240" t="str">
            <v>46257840000-Пышлицкий с Пышлицы</v>
          </cell>
        </row>
        <row r="15241">
          <cell r="A15241" t="str">
            <v>46257846000-Середниковский с Середниково</v>
          </cell>
        </row>
        <row r="15242">
          <cell r="A15242" t="str">
            <v>46257856000-Тельминский д Кулаковка</v>
          </cell>
        </row>
        <row r="15243">
          <cell r="A15243" t="str">
            <v>46257860000-Харлампеевский д Голыгино</v>
          </cell>
        </row>
        <row r="15244">
          <cell r="A15244" t="str">
            <v>46257866000-Шараповский с Шарапово</v>
          </cell>
        </row>
        <row r="15245">
          <cell r="A15245" t="str">
            <v>46258000000-Шаховской рп Шаховская</v>
          </cell>
        </row>
        <row r="15246">
          <cell r="A15246" t="str">
            <v>46258550000-Поселки городского типа Шаховского рна</v>
          </cell>
        </row>
        <row r="15247">
          <cell r="A15247" t="str">
            <v>46258551000-Шаховская</v>
          </cell>
        </row>
        <row r="15248">
          <cell r="A15248" t="str">
            <v>46258800000-Сельсоветы Шаховского рна</v>
          </cell>
        </row>
        <row r="15249">
          <cell r="A15249" t="str">
            <v>46258802000-Белоколпский с Белая Колпь</v>
          </cell>
        </row>
        <row r="15250">
          <cell r="A15250" t="str">
            <v>46258804000-Бухоловский д Степаньково</v>
          </cell>
        </row>
        <row r="15251">
          <cell r="A15251" t="str">
            <v>46258807000-Волочановский д Муриково</v>
          </cell>
        </row>
        <row r="15252">
          <cell r="A15252" t="str">
            <v>46258810000-Дорский д Дор</v>
          </cell>
        </row>
        <row r="15253">
          <cell r="A15253" t="str">
            <v>46258816000-Ивашковский с Ивашково</v>
          </cell>
        </row>
        <row r="15254">
          <cell r="A15254" t="str">
            <v>46258822000-Косиловский д Дубранивка</v>
          </cell>
        </row>
        <row r="15255">
          <cell r="A15255" t="str">
            <v>46258837000-Раменский с Раменье</v>
          </cell>
        </row>
        <row r="15256">
          <cell r="A15256" t="str">
            <v>46258840000-Серединский с Середа</v>
          </cell>
        </row>
        <row r="15257">
          <cell r="A15257" t="str">
            <v>46258843000-Судисловский д Судислово</v>
          </cell>
        </row>
        <row r="15258">
          <cell r="A15258" t="str">
            <v>46259000000-Щелковский г Щелково</v>
          </cell>
        </row>
        <row r="15259">
          <cell r="A15259" t="str">
            <v>46259500000-Города районного подчинения Щелковского рна</v>
          </cell>
        </row>
        <row r="15260">
          <cell r="A15260" t="str">
            <v>46259501000-Щелково</v>
          </cell>
        </row>
        <row r="15261">
          <cell r="A15261" t="str">
            <v>46259503000-ЛосиноПетровский</v>
          </cell>
        </row>
        <row r="15262">
          <cell r="A15262" t="str">
            <v>46259550000-Поселки городского типа Щелковского рна</v>
          </cell>
        </row>
        <row r="15263">
          <cell r="A15263" t="str">
            <v>46259552000-Загорянский дп</v>
          </cell>
        </row>
        <row r="15264">
          <cell r="A15264" t="str">
            <v>46259554000-Монино</v>
          </cell>
        </row>
        <row r="15265">
          <cell r="A15265" t="str">
            <v>46259558000-Свердловский</v>
          </cell>
        </row>
        <row r="15266">
          <cell r="A15266" t="str">
            <v>46259563000-Фряново</v>
          </cell>
        </row>
        <row r="15267">
          <cell r="A15267" t="str">
            <v>46259800000-Сельсоветы Щелковского рна</v>
          </cell>
        </row>
        <row r="15268">
          <cell r="A15268" t="str">
            <v>46259802000-Анискинский п Биокомбината</v>
          </cell>
        </row>
        <row r="15269">
          <cell r="A15269" t="str">
            <v>46259804000-Головинский д Головино</v>
          </cell>
        </row>
        <row r="15270">
          <cell r="A15270" t="str">
            <v>46259807000-Гребневский д Гребнево</v>
          </cell>
        </row>
        <row r="15271">
          <cell r="A15271" t="str">
            <v>46259810000-Жегаловский д Серково</v>
          </cell>
        </row>
        <row r="15272">
          <cell r="A15272" t="str">
            <v>46259816000-Мальцевский п Краснознаменский</v>
          </cell>
        </row>
        <row r="15273">
          <cell r="A15273" t="str">
            <v>46259819000-МедвежьеОзерский д Медвежьи Озера</v>
          </cell>
        </row>
        <row r="15274">
          <cell r="A15274" t="str">
            <v>46259822000-Огудневский д Огуднево</v>
          </cell>
        </row>
        <row r="15275">
          <cell r="A15275" t="str">
            <v>46259825000-Осеевский д Осеево</v>
          </cell>
        </row>
        <row r="15276">
          <cell r="A15276" t="str">
            <v>46259828000-Рязанцевский д Еремино</v>
          </cell>
        </row>
        <row r="15277">
          <cell r="A15277" t="str">
            <v>46259831000-Старопареевский д Булаково</v>
          </cell>
        </row>
        <row r="15278">
          <cell r="A15278" t="str">
            <v>46259834000-Трубинский с Трубино</v>
          </cell>
        </row>
        <row r="15279">
          <cell r="A15279" t="str">
            <v>46400000000-Города областного подчинения Московской области</v>
          </cell>
        </row>
        <row r="15280">
          <cell r="A15280" t="str">
            <v>46405000000-Бронницы</v>
          </cell>
        </row>
        <row r="15281">
          <cell r="A15281" t="str">
            <v>46411000000-Дзержинский</v>
          </cell>
        </row>
        <row r="15282">
          <cell r="A15282" t="str">
            <v>46416000000-Долгопрудный</v>
          </cell>
        </row>
        <row r="15283">
          <cell r="A15283" t="str">
            <v>46418000000-Дубна</v>
          </cell>
        </row>
        <row r="15284">
          <cell r="A15284" t="str">
            <v>46424000000-Железнодорожный</v>
          </cell>
        </row>
        <row r="15285">
          <cell r="A15285" t="str">
            <v>46424550000-Поселки городского типа, подчиненные Администрации г Железнодорожный</v>
          </cell>
        </row>
        <row r="15286">
          <cell r="A15286" t="str">
            <v>46424555000-Купавна дп</v>
          </cell>
        </row>
        <row r="15287">
          <cell r="A15287" t="str">
            <v>46425000000-Жуковский</v>
          </cell>
        </row>
        <row r="15288">
          <cell r="A15288" t="str">
            <v>46430000000-Звенигород</v>
          </cell>
        </row>
        <row r="15289">
          <cell r="A15289" t="str">
            <v>46432000000-Ивантеевка</v>
          </cell>
        </row>
        <row r="15290">
          <cell r="A15290" t="str">
            <v>46434000000-Королев</v>
          </cell>
        </row>
        <row r="15291">
          <cell r="A15291" t="str">
            <v>46436000000-Климовск</v>
          </cell>
        </row>
        <row r="15292">
          <cell r="A15292" t="str">
            <v>46438000000-Коломна</v>
          </cell>
        </row>
        <row r="15293">
          <cell r="A15293" t="str">
            <v>46440000000-Лобня</v>
          </cell>
        </row>
        <row r="15294">
          <cell r="A15294" t="str">
            <v>46440550000-Поселки городского типа, подчиненные Администрации г Лобня</v>
          </cell>
        </row>
        <row r="15295">
          <cell r="A15295" t="str">
            <v>46440555000-Луговая дп</v>
          </cell>
        </row>
        <row r="15296">
          <cell r="A15296" t="str">
            <v>46441000000-Лыткарино</v>
          </cell>
        </row>
        <row r="15297">
          <cell r="A15297" t="str">
            <v>46443000000-Красноармейск</v>
          </cell>
        </row>
        <row r="15298">
          <cell r="A15298" t="str">
            <v>46457000000-ОреховоЗуево</v>
          </cell>
        </row>
        <row r="15299">
          <cell r="A15299" t="str">
            <v>46460000000-Подольск</v>
          </cell>
        </row>
        <row r="15300">
          <cell r="A15300" t="str">
            <v>46462000000-Пущино</v>
          </cell>
        </row>
        <row r="15301">
          <cell r="A15301" t="str">
            <v>46464000000-Реутов</v>
          </cell>
        </row>
        <row r="15302">
          <cell r="A15302" t="str">
            <v>46465000000-Рошаль</v>
          </cell>
        </row>
        <row r="15303">
          <cell r="A15303" t="str">
            <v>46467000000-Протвино</v>
          </cell>
        </row>
        <row r="15304">
          <cell r="A15304" t="str">
            <v>46470000000-Серпухов</v>
          </cell>
        </row>
        <row r="15305">
          <cell r="A15305" t="str">
            <v>46475000000-Троицк</v>
          </cell>
        </row>
        <row r="15306">
          <cell r="A15306" t="str">
            <v>46480000000-Фрязино</v>
          </cell>
        </row>
        <row r="15307">
          <cell r="A15307" t="str">
            <v>46489000000-Щербинка</v>
          </cell>
        </row>
        <row r="15308">
          <cell r="A15308" t="str">
            <v>46490000000-Электросталь</v>
          </cell>
        </row>
        <row r="15309">
          <cell r="A15309" t="str">
            <v>46493000000-Юбилейный</v>
          </cell>
        </row>
        <row r="15310">
          <cell r="A15310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1">
          <cell r="A15311" t="str">
            <v>46505000000-Краснознаменск</v>
          </cell>
        </row>
        <row r="15312">
          <cell r="A15312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3">
          <cell r="A15313" t="str">
            <v>46560000000-Молодежный</v>
          </cell>
        </row>
        <row r="15314">
          <cell r="A15314" t="str">
            <v>46562000000-Восход</v>
          </cell>
        </row>
        <row r="15315">
          <cell r="A15315" t="str">
            <v>46572000000-Приокск</v>
          </cell>
        </row>
        <row r="15316">
          <cell r="A15316" t="str">
            <v>47000000000-Мурманская область г Мурманск</v>
          </cell>
        </row>
        <row r="15317">
          <cell r="A15317" t="str">
            <v>47200000000-Районы Мурманской области</v>
          </cell>
        </row>
        <row r="15318">
          <cell r="A15318" t="str">
            <v>47203000000-Ковдорский г Ковдор</v>
          </cell>
        </row>
        <row r="15319">
          <cell r="A15319" t="str">
            <v>47203500000-Города районного подчинения Ковдорского рна</v>
          </cell>
        </row>
        <row r="15320">
          <cell r="A15320" t="str">
            <v>47203501000-Ковдор</v>
          </cell>
        </row>
        <row r="15321">
          <cell r="A15321" t="str">
            <v>47203800000-Сельские территориальные округа Ковдорского рна</v>
          </cell>
        </row>
        <row r="15322">
          <cell r="A15322" t="str">
            <v>47203805000-Енская нп Енский</v>
          </cell>
        </row>
        <row r="15323">
          <cell r="A15323" t="str">
            <v>47205000000-Кольский г Кола</v>
          </cell>
        </row>
        <row r="15324">
          <cell r="A15324" t="str">
            <v>47205500000-Города районного подчинения Кольского рна</v>
          </cell>
        </row>
        <row r="15325">
          <cell r="A15325" t="str">
            <v>47205501000-Кола</v>
          </cell>
        </row>
        <row r="15326">
          <cell r="A15326" t="str">
            <v>47205550000-Поселки городского типа Кольского рна</v>
          </cell>
        </row>
        <row r="15327">
          <cell r="A15327" t="str">
            <v>47205554000-Верхнетуломский</v>
          </cell>
        </row>
        <row r="15328">
          <cell r="A15328" t="str">
            <v>47205558000-Кильдинстрой</v>
          </cell>
        </row>
        <row r="15329">
          <cell r="A15329" t="str">
            <v>47205561000-Молочный</v>
          </cell>
        </row>
        <row r="15330">
          <cell r="A15330" t="str">
            <v>47205563000-Мурмаши</v>
          </cell>
        </row>
        <row r="15331">
          <cell r="A15331" t="str">
            <v>47205573000-Туманный</v>
          </cell>
        </row>
        <row r="15332">
          <cell r="A15332" t="str">
            <v>47205575000-Шонгуй</v>
          </cell>
        </row>
        <row r="15333">
          <cell r="A15333" t="str">
            <v>47205800000-Сельские территориальные округа Кольского рна</v>
          </cell>
        </row>
        <row r="15334">
          <cell r="A15334" t="str">
            <v>47205802000-Междуреченский с Междуречье</v>
          </cell>
        </row>
        <row r="15335">
          <cell r="A15335" t="str">
            <v>47205804000-Пушновский нп Пушной</v>
          </cell>
        </row>
        <row r="15336">
          <cell r="A15336" t="str">
            <v>47205806000-Туломский с Тулома</v>
          </cell>
        </row>
        <row r="15337">
          <cell r="A15337" t="str">
            <v>47205807000-Урагубский с УраГуба</v>
          </cell>
        </row>
        <row r="15338">
          <cell r="A15338" t="str">
            <v>47210000000-Ловозерский с Ловозеро</v>
          </cell>
        </row>
        <row r="15339">
          <cell r="A15339" t="str">
            <v>47210550000-Поселки городского типа Ловозерского рна</v>
          </cell>
        </row>
        <row r="15340">
          <cell r="A15340" t="str">
            <v>47210554000-Ревда</v>
          </cell>
        </row>
        <row r="15341">
          <cell r="A15341" t="str">
            <v>47215000000-Печенгский рп Никель</v>
          </cell>
        </row>
        <row r="15342">
          <cell r="A15342" t="str">
            <v>47215500000-Города районного подчинения Печенгского рна</v>
          </cell>
        </row>
        <row r="15343">
          <cell r="A15343" t="str">
            <v>47215503000-Заполярный</v>
          </cell>
        </row>
        <row r="15344">
          <cell r="A15344" t="str">
            <v>47215550000-Поселки городского типа Печенгского рна</v>
          </cell>
        </row>
        <row r="15345">
          <cell r="A15345" t="str">
            <v>47215551000-Никель</v>
          </cell>
        </row>
        <row r="15346">
          <cell r="A15346" t="str">
            <v>47215562000-Печенга</v>
          </cell>
        </row>
        <row r="15347">
          <cell r="A15347" t="str">
            <v>47215573000-Приречный</v>
          </cell>
        </row>
        <row r="15348">
          <cell r="A15348" t="str">
            <v>47215800000-Сельские Представительства Администрации Печенгского рна</v>
          </cell>
        </row>
        <row r="15349">
          <cell r="A15349" t="str">
            <v>47215806000-Корзуновское нп Корзуново</v>
          </cell>
        </row>
        <row r="15350">
          <cell r="A15350" t="str">
            <v>47220000000-Терский рп Умба</v>
          </cell>
        </row>
        <row r="15351">
          <cell r="A15351" t="str">
            <v>47220550000-Поселки городского типа Терского рна</v>
          </cell>
        </row>
        <row r="15352">
          <cell r="A15352" t="str">
            <v>47220551000-Умба</v>
          </cell>
        </row>
        <row r="15353">
          <cell r="A15353" t="str">
            <v>47400000000-Города областного подчинения Мурманской области</v>
          </cell>
        </row>
        <row r="15354">
          <cell r="A15354" t="str">
            <v>47401000000-Мурманск</v>
          </cell>
        </row>
        <row r="15355">
          <cell r="A15355" t="str">
            <v>47401360000-Округа г Мурманска</v>
          </cell>
        </row>
        <row r="15356">
          <cell r="A15356" t="str">
            <v>47401364000-Ленинский</v>
          </cell>
        </row>
        <row r="15357">
          <cell r="A15357" t="str">
            <v>47401367000-Октябрьский</v>
          </cell>
        </row>
        <row r="15358">
          <cell r="A15358" t="str">
            <v>47401369000-Первомайский</v>
          </cell>
        </row>
        <row r="15359">
          <cell r="A15359" t="str">
            <v>47405000000-Апатиты</v>
          </cell>
        </row>
        <row r="15360">
          <cell r="A15360" t="str">
            <v>47408000000-Кандалакша</v>
          </cell>
        </row>
        <row r="15361">
          <cell r="A15361" t="str">
            <v>47408550000-Поселки городского типа, подчиненные Администрации г Кандалакша</v>
          </cell>
        </row>
        <row r="15362">
          <cell r="A15362" t="str">
            <v>47408558000-Зеленоборский</v>
          </cell>
        </row>
        <row r="15363">
          <cell r="A15363" t="str">
            <v>47408800000-Сельские территориальные округа, подчиненные Администрации г Кандалакша</v>
          </cell>
        </row>
        <row r="15364">
          <cell r="A15364" t="str">
            <v>47408803000-Алакурттинский с Алакуртти</v>
          </cell>
        </row>
        <row r="15365">
          <cell r="A15365" t="str">
            <v>47408806000-Беломорский нп Белое Море</v>
          </cell>
        </row>
        <row r="15366">
          <cell r="A15366" t="str">
            <v>47408807000-Зареченский нп Зареченск</v>
          </cell>
        </row>
        <row r="15367">
          <cell r="A15367" t="str">
            <v>47408808000-Лесозаводский нп Лесозаводский</v>
          </cell>
        </row>
        <row r="15368">
          <cell r="A15368" t="str">
            <v>47408809000-Лувеньгский с Лувеньга</v>
          </cell>
        </row>
        <row r="15369">
          <cell r="A15369" t="str">
            <v>47408815000-Нивский нп Нивский</v>
          </cell>
        </row>
        <row r="15370">
          <cell r="A15370" t="str">
            <v>47412000000-Кировск</v>
          </cell>
        </row>
        <row r="15371">
          <cell r="A15371" t="str">
            <v>47415000000-Мончегорск</v>
          </cell>
        </row>
        <row r="15372">
          <cell r="A15372" t="str">
            <v>47417000000-Оленегорск</v>
          </cell>
        </row>
        <row r="15373">
          <cell r="A15373" t="str">
            <v>47417800000-Сельские территориальные округа, подчиненные Администрации г Оленегорск</v>
          </cell>
        </row>
        <row r="15374">
          <cell r="A15374" t="str">
            <v>47417804000-Имандровский с Имандра</v>
          </cell>
        </row>
        <row r="15375">
          <cell r="A15375" t="str">
            <v>47419000000-Полярные Зори</v>
          </cell>
        </row>
        <row r="15376">
          <cell r="A15376" t="str">
            <v>47419550000-Поселки городского типа, подчиненные Администрации г Полярные Зори</v>
          </cell>
        </row>
        <row r="15377">
          <cell r="A15377" t="str">
            <v>47419554000-Африканда</v>
          </cell>
        </row>
        <row r="15378">
          <cell r="A15378" t="str">
            <v>47419558000-Зашеек</v>
          </cell>
        </row>
        <row r="15379">
          <cell r="A15379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80">
          <cell r="A15380" t="str">
            <v>47525000000-Полярный</v>
          </cell>
        </row>
        <row r="15381">
          <cell r="A15381" t="str">
            <v>47525800000-Сельские Администрации, подчиненные Администрации г Полярный</v>
          </cell>
        </row>
        <row r="15382">
          <cell r="A15382" t="str">
            <v>47525804000-Белокаменская с Белокаменка</v>
          </cell>
        </row>
        <row r="15383">
          <cell r="A15383" t="str">
            <v>47527000000-Снежногорск</v>
          </cell>
        </row>
        <row r="15384">
          <cell r="A15384" t="str">
            <v>47529000000-Гаджиево</v>
          </cell>
        </row>
        <row r="15385">
          <cell r="A15385" t="str">
            <v>47530000000-Североморск</v>
          </cell>
        </row>
        <row r="15386">
          <cell r="A15386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7">
          <cell r="A15387" t="str">
            <v>47530558000-Росляково</v>
          </cell>
        </row>
        <row r="15388">
          <cell r="A15388" t="str">
            <v>47530570000-Сафоново</v>
          </cell>
        </row>
        <row r="15389">
          <cell r="A15389" t="str">
            <v>47530800000-Сельские Администрации, подчиненные Администрации г Североморск</v>
          </cell>
        </row>
        <row r="15390">
          <cell r="A15390" t="str">
            <v>47530815000-Териберская с Териберка</v>
          </cell>
        </row>
        <row r="15391">
          <cell r="A15391" t="str">
            <v>47531000000-Островной</v>
          </cell>
        </row>
        <row r="15392">
          <cell r="A15392" t="str">
            <v>47533000000-Заозерск</v>
          </cell>
        </row>
        <row r="15393">
          <cell r="A15393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4">
          <cell r="A15394" t="str">
            <v>47555000000-Видяево</v>
          </cell>
        </row>
        <row r="15395">
          <cell r="A15395" t="str">
            <v>49000000000-Новгородская область г Великий Новгород</v>
          </cell>
        </row>
        <row r="15396">
          <cell r="A15396" t="str">
            <v>49200000000-Районы Новгородской области</v>
          </cell>
        </row>
        <row r="15397">
          <cell r="A15397" t="str">
            <v>49203000000-Батецкий п Батецкий</v>
          </cell>
        </row>
        <row r="15398">
          <cell r="A15398" t="str">
            <v>49203800000-Сельсоветы Батецкого рна</v>
          </cell>
        </row>
        <row r="15399">
          <cell r="A15399" t="str">
            <v>49203802000-Батецкий п Батецкий</v>
          </cell>
        </row>
        <row r="15400">
          <cell r="A15400" t="str">
            <v>49203804000-Вольногорский д Вольная Горка</v>
          </cell>
        </row>
        <row r="15401">
          <cell r="A15401" t="str">
            <v>49203807000-Воронинский д Воронино</v>
          </cell>
        </row>
        <row r="15402">
          <cell r="A15402" t="str">
            <v>49203810000-Городенский д Городня</v>
          </cell>
        </row>
        <row r="15403">
          <cell r="A15403" t="str">
            <v>49203811000-Косицкий д Косицкое</v>
          </cell>
        </row>
        <row r="15404">
          <cell r="A15404" t="str">
            <v>49203812000-Мелковичский д Мелковичи</v>
          </cell>
        </row>
        <row r="15405">
          <cell r="A15405" t="str">
            <v>49203813000-Мойкинский д Черное</v>
          </cell>
        </row>
        <row r="15406">
          <cell r="A15406" t="str">
            <v>49203825000-Передольский д Новое Овсино</v>
          </cell>
        </row>
        <row r="15407">
          <cell r="A15407" t="str">
            <v>49206000000-Боровичский г Боровичи</v>
          </cell>
        </row>
        <row r="15408">
          <cell r="A15408" t="str">
            <v>49206800000-Сельсоветы Боровичского рна</v>
          </cell>
        </row>
        <row r="15409">
          <cell r="A15409" t="str">
            <v>49206813000-Волокской д Волок</v>
          </cell>
        </row>
        <row r="15410">
          <cell r="A15410" t="str">
            <v>49206815000-Горбинский д Горбино</v>
          </cell>
        </row>
        <row r="15411">
          <cell r="A15411" t="str">
            <v>49206819000-Егольский д Егла</v>
          </cell>
        </row>
        <row r="15412">
          <cell r="A15412" t="str">
            <v>49206822000-ПочинноСопкинский д Починная Сопка</v>
          </cell>
        </row>
        <row r="15413">
          <cell r="A15413" t="str">
            <v>49206825000-Кировский п Кировский</v>
          </cell>
        </row>
        <row r="15414">
          <cell r="A15414" t="str">
            <v>49206828000-КончанскоСуворовский с Кончанско Суворовское</v>
          </cell>
        </row>
        <row r="15415">
          <cell r="A15415" t="str">
            <v>49206840000-Опеченский с Опеченский Посад</v>
          </cell>
        </row>
        <row r="15416">
          <cell r="A15416" t="str">
            <v>49206843000-Передский д Передки</v>
          </cell>
        </row>
        <row r="15417">
          <cell r="A15417" t="str">
            <v>49206844000-Перелучский д Перелучи</v>
          </cell>
        </row>
        <row r="15418">
          <cell r="A15418" t="str">
            <v>49206845000-Плавковский д Плавково</v>
          </cell>
        </row>
        <row r="15419">
          <cell r="A15419" t="str">
            <v>49206846000-Прогресский п Прогресс</v>
          </cell>
        </row>
        <row r="15420">
          <cell r="A15420" t="str">
            <v>49206847000-Реченский д Речка</v>
          </cell>
        </row>
        <row r="15421">
          <cell r="A15421" t="str">
            <v>49206848000-Семерицкий д Малые Семерицы</v>
          </cell>
        </row>
        <row r="15422">
          <cell r="A15422" t="str">
            <v>49206849000-Сушанский д Коегоща</v>
          </cell>
        </row>
        <row r="15423">
          <cell r="A15423" t="str">
            <v>49206852000-Сушиловский д Сушилово</v>
          </cell>
        </row>
        <row r="15424">
          <cell r="A15424" t="str">
            <v>49206855000-Травковский п Травково</v>
          </cell>
        </row>
        <row r="15425">
          <cell r="A15425" t="str">
            <v>49206857000-Удинский п Удино</v>
          </cell>
        </row>
        <row r="15426">
          <cell r="A15426" t="str">
            <v>49206858000-Железковский д Железково</v>
          </cell>
        </row>
        <row r="15427">
          <cell r="A15427" t="str">
            <v>49208000000-Валдайский г Валдай</v>
          </cell>
        </row>
        <row r="15428">
          <cell r="A15428" t="str">
            <v>49208500000-Города районного подчинения Валдайского рна</v>
          </cell>
        </row>
        <row r="15429">
          <cell r="A15429" t="str">
            <v>49208501000-Валдай</v>
          </cell>
        </row>
        <row r="15430">
          <cell r="A15430" t="str">
            <v>49208800000-Сельсоветы Валдайского рна</v>
          </cell>
        </row>
        <row r="15431">
          <cell r="A15431" t="str">
            <v>49208802000-Красиловский д Красилово</v>
          </cell>
        </row>
        <row r="15432">
          <cell r="A15432" t="str">
            <v>49208807000-Дворецкий д Дворец</v>
          </cell>
        </row>
        <row r="15433">
          <cell r="A15433" t="str">
            <v>49208810000-Едровский с Едрово</v>
          </cell>
        </row>
        <row r="15434">
          <cell r="A15434" t="str">
            <v>49208813000-Большезамошьевский д Большое Замошье</v>
          </cell>
        </row>
        <row r="15435">
          <cell r="A15435" t="str">
            <v>49208816000-Зимогорский с Зимогорье</v>
          </cell>
        </row>
        <row r="15436">
          <cell r="A15436" t="str">
            <v>49208819000-Ивантеевский д Ивантеево</v>
          </cell>
        </row>
        <row r="15437">
          <cell r="A15437" t="str">
            <v>49208825000-Лутовенский д Лутовенка</v>
          </cell>
        </row>
        <row r="15438">
          <cell r="A15438" t="str">
            <v>49208828000-Костковский д Костково</v>
          </cell>
        </row>
        <row r="15439">
          <cell r="A15439" t="str">
            <v>49208831000-Любницкий д Любница</v>
          </cell>
        </row>
        <row r="15440">
          <cell r="A15440" t="str">
            <v>49208837000-Наволокский д Наволок</v>
          </cell>
        </row>
        <row r="15441">
          <cell r="A15441" t="str">
            <v>49208840000-Рощинский п Рощино</v>
          </cell>
        </row>
        <row r="15442">
          <cell r="A15442" t="str">
            <v>49208843000-Семеновщинский д Семеновщина</v>
          </cell>
        </row>
        <row r="15443">
          <cell r="A15443" t="str">
            <v>49208846000-Шуйский д Шуя</v>
          </cell>
        </row>
        <row r="15444">
          <cell r="A15444" t="str">
            <v>49208849000-Яжелбицкий с Яжелбицы</v>
          </cell>
        </row>
        <row r="15445">
          <cell r="A15445" t="str">
            <v>49210000000-Волотовский п Волот</v>
          </cell>
        </row>
        <row r="15446">
          <cell r="A15446" t="str">
            <v>49210800000-Сельсоветы Волотовского рна</v>
          </cell>
        </row>
        <row r="15447">
          <cell r="A15447" t="str">
            <v>49210802000-Взглядский д Взгляды</v>
          </cell>
        </row>
        <row r="15448">
          <cell r="A15448" t="str">
            <v>49210804000-Волотовский п Волот</v>
          </cell>
        </row>
        <row r="15449">
          <cell r="A15449" t="str">
            <v>49210807000-Горицкий д Горицы</v>
          </cell>
        </row>
        <row r="15450">
          <cell r="A15450" t="str">
            <v>49210810000-Городецкий д Городцы</v>
          </cell>
        </row>
        <row r="15451">
          <cell r="A15451" t="str">
            <v>49210813000-Волотовский д Волот</v>
          </cell>
        </row>
        <row r="15452">
          <cell r="A15452" t="str">
            <v>49210816000-Соловьевский д Соловьево</v>
          </cell>
        </row>
        <row r="15453">
          <cell r="A15453" t="str">
            <v>49210822000-Ратицкий д Горки Ратицкие</v>
          </cell>
        </row>
        <row r="15454">
          <cell r="A15454" t="str">
            <v>49210825000-Славитинский д Славитино</v>
          </cell>
        </row>
        <row r="15455">
          <cell r="A15455" t="str">
            <v>49210828000-Верехновский д Верехново</v>
          </cell>
        </row>
        <row r="15456">
          <cell r="A15456" t="str">
            <v>49212000000-Демянский рп Демянск</v>
          </cell>
        </row>
        <row r="15457">
          <cell r="A15457" t="str">
            <v>49212550000-Поселки городского типа Демянского рна</v>
          </cell>
        </row>
        <row r="15458">
          <cell r="A15458" t="str">
            <v>49212551000-Демянск</v>
          </cell>
        </row>
        <row r="15459">
          <cell r="A15459" t="str">
            <v>49212558000-Лычково</v>
          </cell>
        </row>
        <row r="15460">
          <cell r="A15460" t="str">
            <v>49212800000-Сельсоветы Демянского рна</v>
          </cell>
        </row>
        <row r="15461">
          <cell r="A15461" t="str">
            <v>49212803000-Большелукский д Большие Луки</v>
          </cell>
        </row>
        <row r="15462">
          <cell r="A15462" t="str">
            <v>49212805000-Великозаходский д Великий Заход</v>
          </cell>
        </row>
        <row r="15463">
          <cell r="A15463" t="str">
            <v>49212807000-Вотолинский д Вотолино</v>
          </cell>
        </row>
        <row r="15464">
          <cell r="A15464" t="str">
            <v>49212809000-Дубровский д Дуброви</v>
          </cell>
        </row>
        <row r="15465">
          <cell r="A15465" t="str">
            <v>49212813000-Жирковский д Жирково</v>
          </cell>
        </row>
        <row r="15466">
          <cell r="A15466" t="str">
            <v>49212816000-Задненский д Задняя</v>
          </cell>
        </row>
        <row r="15467">
          <cell r="A15467" t="str">
            <v>49212819000-Ильиногорский д Ильина Гора</v>
          </cell>
        </row>
        <row r="15468">
          <cell r="A15468" t="str">
            <v>49212825000-Кневицкий п Кневицы</v>
          </cell>
        </row>
        <row r="15469">
          <cell r="A15469" t="str">
            <v>49212830000-Лычковский с Лычково</v>
          </cell>
        </row>
        <row r="15470">
          <cell r="A15470" t="str">
            <v>49212835000-Никольский с Никольское</v>
          </cell>
        </row>
        <row r="15471">
          <cell r="A15471" t="str">
            <v>49212840000-Песоцкий д Пески</v>
          </cell>
        </row>
        <row r="15472">
          <cell r="A15472" t="str">
            <v>49212843000-Полновский с Полново</v>
          </cell>
        </row>
        <row r="15473">
          <cell r="A15473" t="str">
            <v>49212849000-Селигерский д Новый Скребель</v>
          </cell>
        </row>
        <row r="15474">
          <cell r="A15474" t="str">
            <v>49212852000-Тарасовский д Тарасово</v>
          </cell>
        </row>
        <row r="15475">
          <cell r="A15475" t="str">
            <v>49212855000-Филиппогорский д Филиппова Гора</v>
          </cell>
        </row>
        <row r="15476">
          <cell r="A15476" t="str">
            <v>49212857000-Черноручейский д Черный Ручей</v>
          </cell>
        </row>
        <row r="15477">
          <cell r="A15477" t="str">
            <v>49212858000-Шишковский д Шишково</v>
          </cell>
        </row>
        <row r="15478">
          <cell r="A15478" t="str">
            <v>49212865000-Ямникский д Ямник</v>
          </cell>
        </row>
        <row r="15479">
          <cell r="A15479" t="str">
            <v>49214000000-Крестецкий рп Крестцы</v>
          </cell>
        </row>
        <row r="15480">
          <cell r="A15480" t="str">
            <v>49214550000-Поселки городского типа Крестецкого рна</v>
          </cell>
        </row>
        <row r="15481">
          <cell r="A15481" t="str">
            <v>49214551000-Крестцы</v>
          </cell>
        </row>
        <row r="15482">
          <cell r="A15482" t="str">
            <v>49214800000-Сельсоветы Крестецкого рна</v>
          </cell>
        </row>
        <row r="15483">
          <cell r="A15483" t="str">
            <v>49214802000-Амосовский д Ольховка</v>
          </cell>
        </row>
        <row r="15484">
          <cell r="A15484" t="str">
            <v>49214804000-Ручьевский д Ручьи</v>
          </cell>
        </row>
        <row r="15485">
          <cell r="A15485" t="str">
            <v>49214810000-Винский д Вины</v>
          </cell>
        </row>
        <row r="15486">
          <cell r="A15486" t="str">
            <v>49214813000-Добростской д Добрости</v>
          </cell>
        </row>
        <row r="15487">
          <cell r="A15487" t="str">
            <v>49214816000-Зайцевский д Зайцево</v>
          </cell>
        </row>
        <row r="15488">
          <cell r="A15488" t="str">
            <v>49214819000-Локотской д Локотско</v>
          </cell>
        </row>
        <row r="15489">
          <cell r="A15489" t="str">
            <v>49214822000-Ляковской д Лякова</v>
          </cell>
        </row>
        <row r="15490">
          <cell r="A15490" t="str">
            <v>49214825000-Мокроостровский д Мокрый Остров</v>
          </cell>
        </row>
        <row r="15491">
          <cell r="A15491" t="str">
            <v>49214828000-Новорахинский д Новое Рахино</v>
          </cell>
        </row>
        <row r="15492">
          <cell r="A15492" t="str">
            <v>49214831000-Ракушинский д Соменка</v>
          </cell>
        </row>
        <row r="15493">
          <cell r="A15493" t="str">
            <v>49214837000-УстьВолмский д УстьВолма</v>
          </cell>
        </row>
        <row r="15494">
          <cell r="A15494" t="str">
            <v>49214840000-Ямской с Ямская Слобода</v>
          </cell>
        </row>
        <row r="15495">
          <cell r="A15495" t="str">
            <v>49216000000-Любытинский рп Любытино</v>
          </cell>
        </row>
        <row r="15496">
          <cell r="A15496" t="str">
            <v>49216550000-Поселки городского типа Любытинского рна</v>
          </cell>
        </row>
        <row r="15497">
          <cell r="A15497" t="str">
            <v>49216551000-Любытино</v>
          </cell>
        </row>
        <row r="15498">
          <cell r="A15498" t="str">
            <v>49216554000-Зарубино</v>
          </cell>
        </row>
        <row r="15499">
          <cell r="A15499" t="str">
            <v>49216564000-Неболчи</v>
          </cell>
        </row>
        <row r="15500">
          <cell r="A15500" t="str">
            <v>49216800000-Сельсоветы Любытинского рна</v>
          </cell>
        </row>
        <row r="15501">
          <cell r="A15501" t="str">
            <v>49216802000-Агафоновский д Слобода</v>
          </cell>
        </row>
        <row r="15502">
          <cell r="A15502" t="str">
            <v>49216804000-Артемовский д Артем</v>
          </cell>
        </row>
        <row r="15503">
          <cell r="A15503" t="str">
            <v>49216810000-Вычеремский д Вычерема</v>
          </cell>
        </row>
        <row r="15504">
          <cell r="A15504" t="str">
            <v>49216816000-Дрегельский д Дрегли</v>
          </cell>
        </row>
        <row r="15505">
          <cell r="A15505" t="str">
            <v>49216822000-Звонецкий д Звонец</v>
          </cell>
        </row>
        <row r="15506">
          <cell r="A15506" t="str">
            <v>49216825000-Комаровский с Комарово</v>
          </cell>
        </row>
        <row r="15507">
          <cell r="A15507" t="str">
            <v>49216828000-Любытинский д Большой Городок</v>
          </cell>
        </row>
        <row r="15508">
          <cell r="A15508" t="str">
            <v>49216831000-Неболчский рп Неболчи</v>
          </cell>
        </row>
        <row r="15509">
          <cell r="A15509" t="str">
            <v>49216837000-Сивцевский жд ст Теребутенец</v>
          </cell>
        </row>
        <row r="15510">
          <cell r="A15510" t="str">
            <v>49216840000-Талецкий д Водогон</v>
          </cell>
        </row>
        <row r="15511">
          <cell r="A15511" t="str">
            <v>49216849000-Хировский д Хирово</v>
          </cell>
        </row>
        <row r="15512">
          <cell r="A15512" t="str">
            <v>49216852000-Запольский д Заполье</v>
          </cell>
        </row>
        <row r="15513">
          <cell r="A15513" t="str">
            <v>49216855000-Шарьинский д Радостино</v>
          </cell>
        </row>
        <row r="15514">
          <cell r="A15514" t="str">
            <v>49216858000-Шереховичский с Шереховичи</v>
          </cell>
        </row>
        <row r="15515">
          <cell r="A15515" t="str">
            <v>49216861000-Ярцевский д Ярцево</v>
          </cell>
        </row>
        <row r="15516">
          <cell r="A15516" t="str">
            <v>49220000000-Маловишерский г Малая Вишера</v>
          </cell>
        </row>
        <row r="15517">
          <cell r="A15517" t="str">
            <v>49220500000-Города районного подчинения Маловишерского рна</v>
          </cell>
        </row>
        <row r="15518">
          <cell r="A15518" t="str">
            <v>49220501000-Малая Вишера</v>
          </cell>
        </row>
        <row r="15519">
          <cell r="A15519" t="str">
            <v>49220550000-Поселки городского типа Маловишерского рна</v>
          </cell>
        </row>
        <row r="15520">
          <cell r="A15520" t="str">
            <v>49220553000-Большая Вишера</v>
          </cell>
        </row>
        <row r="15521">
          <cell r="A15521" t="str">
            <v>49220800000-Сельсоветы Маловишерского рна</v>
          </cell>
        </row>
        <row r="15522">
          <cell r="A15522" t="str">
            <v>49220802000-Бургинский д Бурга</v>
          </cell>
        </row>
        <row r="15523">
          <cell r="A15523" t="str">
            <v>49220804000-Веребьинский жд ст Веребье</v>
          </cell>
        </row>
        <row r="15524">
          <cell r="A15524" t="str">
            <v>49220810000-Грядский жд ст Гряды</v>
          </cell>
        </row>
        <row r="15525">
          <cell r="A15525" t="str">
            <v>49220813000-Дворищенский д Дворищи</v>
          </cell>
        </row>
        <row r="15526">
          <cell r="A15526" t="str">
            <v>49220819000-Карпиногорский д Карпина Гора</v>
          </cell>
        </row>
        <row r="15527">
          <cell r="A15527" t="str">
            <v>49220825000-Гарьский д Гарь</v>
          </cell>
        </row>
        <row r="15528">
          <cell r="A15528" t="str">
            <v>49220828000-Мстинский д Мстинский Мост</v>
          </cell>
        </row>
        <row r="15529">
          <cell r="A15529" t="str">
            <v>49220834000-Оксочский д Оксочи</v>
          </cell>
        </row>
        <row r="15530">
          <cell r="A15530" t="str">
            <v>49220839000-Селищенский д Селищи</v>
          </cell>
        </row>
        <row r="15531">
          <cell r="A15531" t="str">
            <v>49223000000-Маревский с Марево</v>
          </cell>
        </row>
        <row r="15532">
          <cell r="A15532" t="str">
            <v>49223800000-Сельсоветы Маревского рна</v>
          </cell>
        </row>
        <row r="15533">
          <cell r="A15533" t="str">
            <v>49223802000-Велильский с Велилы</v>
          </cell>
        </row>
        <row r="15534">
          <cell r="A15534" t="str">
            <v>49223804000-Горный д Горное</v>
          </cell>
        </row>
        <row r="15535">
          <cell r="A15535" t="str">
            <v>49223807000-Липьевский д Липье</v>
          </cell>
        </row>
        <row r="15536">
          <cell r="A15536" t="str">
            <v>49223810000-Луговской д Афаносово</v>
          </cell>
        </row>
        <row r="15537">
          <cell r="A15537" t="str">
            <v>49223813000-Любенской д Любно</v>
          </cell>
        </row>
        <row r="15538">
          <cell r="A15538" t="str">
            <v>49223816000-Мамоновщинский д Мамоновщина</v>
          </cell>
        </row>
        <row r="15539">
          <cell r="A15539" t="str">
            <v>49223819000-Маревский с Марево</v>
          </cell>
        </row>
        <row r="15540">
          <cell r="A15540" t="str">
            <v>49223821000-Моисеевский д Моисеево</v>
          </cell>
        </row>
        <row r="15541">
          <cell r="A15541" t="str">
            <v>49223822000-Молвотицкий с Молвотицы</v>
          </cell>
        </row>
        <row r="15542">
          <cell r="A15542" t="str">
            <v>49223828000-Новодеревенский д Новая Деревня</v>
          </cell>
        </row>
        <row r="15543">
          <cell r="A15543" t="str">
            <v>49223831000-Новорусский д Новая Русса</v>
          </cell>
        </row>
        <row r="15544">
          <cell r="A15544" t="str">
            <v>49224000000-Мошенской с Мошенское</v>
          </cell>
        </row>
        <row r="15545">
          <cell r="A15545" t="str">
            <v>49224800000-Сельсоветы Мошенского рна</v>
          </cell>
        </row>
        <row r="15546">
          <cell r="A15546" t="str">
            <v>49224802000-Барышовский д Барышово</v>
          </cell>
        </row>
        <row r="15547">
          <cell r="A15547" t="str">
            <v>49224803000-Бродский д Броди</v>
          </cell>
        </row>
        <row r="15548">
          <cell r="A15548" t="str">
            <v>49224804000-Городищенский д Петрово</v>
          </cell>
        </row>
        <row r="15549">
          <cell r="A15549" t="str">
            <v>49224813000-Долговский д Долгое</v>
          </cell>
        </row>
        <row r="15550">
          <cell r="A15550" t="str">
            <v>49224815000-Дубишкинский д Дубишки</v>
          </cell>
        </row>
        <row r="15551">
          <cell r="A15551" t="str">
            <v>49224818000-Кабожский д Кабожа</v>
          </cell>
        </row>
        <row r="15552">
          <cell r="A15552" t="str">
            <v>49224820000-Калининский д Новый Поселок</v>
          </cell>
        </row>
        <row r="15553">
          <cell r="A15553" t="str">
            <v>49224822000-Кировский д Слоптово</v>
          </cell>
        </row>
        <row r="15554">
          <cell r="A15554" t="str">
            <v>49224825000-Красногорский д Красная Гора</v>
          </cell>
        </row>
        <row r="15555">
          <cell r="A15555" t="str">
            <v>49224830000-Меглецкий д Меглецы</v>
          </cell>
        </row>
        <row r="15556">
          <cell r="A15556" t="str">
            <v>49224831000-Мошенской с Мошенское</v>
          </cell>
        </row>
        <row r="15557">
          <cell r="A15557" t="str">
            <v>49224834000-Ореховский д Ореховно</v>
          </cell>
        </row>
        <row r="15558">
          <cell r="A15558" t="str">
            <v>49224836000-Осташевский д Осташево</v>
          </cell>
        </row>
        <row r="15559">
          <cell r="A15559" t="str">
            <v>49224843000-Устрекский д Устрека</v>
          </cell>
        </row>
        <row r="15560">
          <cell r="A15560" t="str">
            <v>49224844000-Чувашевогорский д Чувашева Гора</v>
          </cell>
        </row>
        <row r="15561">
          <cell r="A15561" t="str">
            <v>49225000000-Новгородский г Новгород</v>
          </cell>
        </row>
        <row r="15562">
          <cell r="A15562" t="str">
            <v>49225550000-Поселки городского типа Новгородского рна</v>
          </cell>
        </row>
        <row r="15563">
          <cell r="A15563" t="str">
            <v>49225552000-Панковка</v>
          </cell>
        </row>
        <row r="15564">
          <cell r="A15564" t="str">
            <v>49225554000-Пролетарий</v>
          </cell>
        </row>
        <row r="15565">
          <cell r="A15565" t="str">
            <v>49225558000-ТесовоНетыльский</v>
          </cell>
        </row>
        <row r="15566">
          <cell r="A15566" t="str">
            <v>49225563000-Тесовский</v>
          </cell>
        </row>
        <row r="15567">
          <cell r="A15567" t="str">
            <v>49225800000-Сельсоветы Новгородского рна</v>
          </cell>
        </row>
        <row r="15568">
          <cell r="A15568" t="str">
            <v>49225807000-Борковский д Борки</v>
          </cell>
        </row>
        <row r="15569">
          <cell r="A15569" t="str">
            <v>49225808000-Бронницкий с Бронница</v>
          </cell>
        </row>
        <row r="15570">
          <cell r="A15570" t="str">
            <v>49225813000-Волотовский д Волотово</v>
          </cell>
        </row>
        <row r="15571">
          <cell r="A15571" t="str">
            <v>49225816000-Гостецкий д Гостцы</v>
          </cell>
        </row>
        <row r="15572">
          <cell r="A15572" t="str">
            <v>49225817000-Дубровский д Дубровка</v>
          </cell>
        </row>
        <row r="15573">
          <cell r="A15573" t="str">
            <v>49225818000-Ермолинский д Ермолино</v>
          </cell>
        </row>
        <row r="15574">
          <cell r="A15574" t="str">
            <v>49225819000-Григоровский д Григорово</v>
          </cell>
        </row>
        <row r="15575">
          <cell r="A15575" t="str">
            <v>49225820000-Захарьинский д Захарьино</v>
          </cell>
        </row>
        <row r="15576">
          <cell r="A15576" t="str">
            <v>49225822000-Ильменский д Ильмень</v>
          </cell>
        </row>
        <row r="15577">
          <cell r="A15577" t="str">
            <v>49225825000-Красностанский д Красные Станки</v>
          </cell>
        </row>
        <row r="15578">
          <cell r="A15578" t="str">
            <v>49225826000-Лесновский д Лесная</v>
          </cell>
        </row>
        <row r="15579">
          <cell r="A15579" t="str">
            <v>49225834000-Новоселицкий д Новоселицы</v>
          </cell>
        </row>
        <row r="15580">
          <cell r="A15580" t="str">
            <v>49225843000-Подберезский д Подберезье</v>
          </cell>
        </row>
        <row r="15581">
          <cell r="A15581" t="str">
            <v>49225846000-Ракомский д Старое Ракомо</v>
          </cell>
        </row>
        <row r="15582">
          <cell r="A15582" t="str">
            <v>49225850000-Савинский д Савино</v>
          </cell>
        </row>
        <row r="15583">
          <cell r="A15583" t="str">
            <v>49225852000-Селогорский д СелоГора</v>
          </cell>
        </row>
        <row r="15584">
          <cell r="A15584" t="str">
            <v>49225855000-Серговский д Сергово</v>
          </cell>
        </row>
        <row r="15585">
          <cell r="A15585" t="str">
            <v>49225856000-Сырковский д Сырково</v>
          </cell>
        </row>
        <row r="15586">
          <cell r="A15586" t="str">
            <v>49225858000-Трубичинский д Трубичино</v>
          </cell>
        </row>
        <row r="15587">
          <cell r="A15587" t="str">
            <v>49225861000-Финевский д Финев Луг</v>
          </cell>
        </row>
        <row r="15588">
          <cell r="A15588" t="str">
            <v>49225864000-Холынский д Холынья</v>
          </cell>
        </row>
        <row r="15589">
          <cell r="A15589" t="str">
            <v>49225870000-Частовской д Частова</v>
          </cell>
        </row>
        <row r="15590">
          <cell r="A15590" t="str">
            <v>49225872000-Чечулинский д Чечулино</v>
          </cell>
        </row>
        <row r="15591">
          <cell r="A15591" t="str">
            <v>49228000000-Окуловский г Окуловка</v>
          </cell>
        </row>
        <row r="15592">
          <cell r="A15592" t="str">
            <v>49228500000-Города районного подчинения Окуловского рна</v>
          </cell>
        </row>
        <row r="15593">
          <cell r="A15593" t="str">
            <v>49228501000-Окуловка</v>
          </cell>
        </row>
        <row r="15594">
          <cell r="A15594" t="str">
            <v>49228550000-Поселки городского типа Окуловского рна</v>
          </cell>
        </row>
        <row r="15595">
          <cell r="A15595" t="str">
            <v>49228554000-Кулотино</v>
          </cell>
        </row>
        <row r="15596">
          <cell r="A15596" t="str">
            <v>49228562000-Угловка</v>
          </cell>
        </row>
        <row r="15597">
          <cell r="A15597" t="str">
            <v>49228800000-Сельсоветы Окуловского рна</v>
          </cell>
        </row>
        <row r="15598">
          <cell r="A15598" t="str">
            <v>49228802000-Березовикский с Березовик</v>
          </cell>
        </row>
        <row r="15599">
          <cell r="A15599" t="str">
            <v>49228804000-Боровенковский п Боровенка</v>
          </cell>
        </row>
        <row r="15600">
          <cell r="A15600" t="str">
            <v>49228810000-Висленеостровский д Висленев Остров</v>
          </cell>
        </row>
        <row r="15601">
          <cell r="A15601" t="str">
            <v>49228822000-Званский жд ст Селище</v>
          </cell>
        </row>
        <row r="15602">
          <cell r="A15602" t="str">
            <v>49228828000-Известковый д Березовка</v>
          </cell>
        </row>
        <row r="15603">
          <cell r="A15603" t="str">
            <v>49228831000-Озерковский д Озерки</v>
          </cell>
        </row>
        <row r="15604">
          <cell r="A15604" t="str">
            <v>49228834000-Каевский д Каево</v>
          </cell>
        </row>
        <row r="15605">
          <cell r="A15605" t="str">
            <v>49228846000-Перетенковский п Котово</v>
          </cell>
        </row>
        <row r="15606">
          <cell r="A15606" t="str">
            <v>49228849000-Полищенский д Полищи</v>
          </cell>
        </row>
        <row r="15607">
          <cell r="A15607" t="str">
            <v>49228852000-Топорковский п Топорок</v>
          </cell>
        </row>
        <row r="15608">
          <cell r="A15608" t="str">
            <v>49228855000-Торбинский жд ст Торбино</v>
          </cell>
        </row>
        <row r="15609">
          <cell r="A15609" t="str">
            <v>49228858000-Турбинный д Мельница</v>
          </cell>
        </row>
        <row r="15610">
          <cell r="A15610" t="str">
            <v>49230000000-Парфинский рп Парфино</v>
          </cell>
        </row>
        <row r="15611">
          <cell r="A15611" t="str">
            <v>49230550000-Поселки городского типа Парфинского рна</v>
          </cell>
        </row>
        <row r="15612">
          <cell r="A15612" t="str">
            <v>49230551000-Парфино</v>
          </cell>
        </row>
        <row r="15613">
          <cell r="A15613" t="str">
            <v>49230800000-Сельсоветы Парфинского рна</v>
          </cell>
        </row>
        <row r="15614">
          <cell r="A15614" t="str">
            <v>49230802000-Дворецкий д Большое Яблоново</v>
          </cell>
        </row>
        <row r="15615">
          <cell r="A15615" t="str">
            <v>49230804000-Дубровский д Бабки</v>
          </cell>
        </row>
        <row r="15616">
          <cell r="A15616" t="str">
            <v>49230806000-Кузьминский д Кузьминское</v>
          </cell>
        </row>
        <row r="15617">
          <cell r="A15617" t="str">
            <v>49230807000-Лажинский д Лажины</v>
          </cell>
        </row>
        <row r="15618">
          <cell r="A15618" t="str">
            <v>49230810000-Лазарицкий д Сергеево</v>
          </cell>
        </row>
        <row r="15619">
          <cell r="A15619" t="str">
            <v>49230813000-Мануйловский д Мануйлово</v>
          </cell>
        </row>
        <row r="15620">
          <cell r="A15620" t="str">
            <v>49230816000-Новодеревенский д Новая Деревня</v>
          </cell>
        </row>
        <row r="15621">
          <cell r="A15621" t="str">
            <v>49230819000-Полавский п Пола</v>
          </cell>
        </row>
        <row r="15622">
          <cell r="A15622" t="str">
            <v>49230822000-Федорковский д Федорково</v>
          </cell>
        </row>
        <row r="15623">
          <cell r="A15623" t="str">
            <v>49230825000-Юрьевский д Юрьево</v>
          </cell>
        </row>
        <row r="15624">
          <cell r="A15624" t="str">
            <v>49232000000-Пестовский г Пестово</v>
          </cell>
        </row>
        <row r="15625">
          <cell r="A15625" t="str">
            <v>49232500000-Города районного подчинения Пестовского рна</v>
          </cell>
        </row>
        <row r="15626">
          <cell r="A15626" t="str">
            <v>49232501000-Пестово</v>
          </cell>
        </row>
        <row r="15627">
          <cell r="A15627" t="str">
            <v>49232800000-Сельсоветы Пестовского рна</v>
          </cell>
        </row>
        <row r="15628">
          <cell r="A15628" t="str">
            <v>49232801000-Абросовский жд ст Абросово</v>
          </cell>
        </row>
        <row r="15629">
          <cell r="A15629" t="str">
            <v>49232802000-Барсанихский д Барсаниха</v>
          </cell>
        </row>
        <row r="15630">
          <cell r="A15630" t="str">
            <v>49232804000-Беззубцевский д Беззубцево</v>
          </cell>
        </row>
        <row r="15631">
          <cell r="A15631" t="str">
            <v>49232807000-Богословский д Богослово</v>
          </cell>
        </row>
        <row r="15632">
          <cell r="A15632" t="str">
            <v>49232810000-Быковский д Быково</v>
          </cell>
        </row>
        <row r="15633">
          <cell r="A15633" t="str">
            <v>49232813000-Воскресенский д Карпелово</v>
          </cell>
        </row>
        <row r="15634">
          <cell r="A15634" t="str">
            <v>49232814000-Вотросский д Вотроса</v>
          </cell>
        </row>
        <row r="15635">
          <cell r="A15635" t="str">
            <v>49232815000-Вятский д Вятка</v>
          </cell>
        </row>
        <row r="15636">
          <cell r="A15636" t="str">
            <v>49232819000-Елкинский д Елкино</v>
          </cell>
        </row>
        <row r="15637">
          <cell r="A15637" t="str">
            <v>49232825000-Лаптевский д Лаптево</v>
          </cell>
        </row>
        <row r="15638">
          <cell r="A15638" t="str">
            <v>49232831000-Охонский д Охона</v>
          </cell>
        </row>
        <row r="15639">
          <cell r="A15639" t="str">
            <v>49232834000-Пестовский д Русское Пестово</v>
          </cell>
        </row>
        <row r="15640">
          <cell r="A15640" t="str">
            <v>49232837000-Погореловский д Погорелово</v>
          </cell>
        </row>
        <row r="15641">
          <cell r="A15641" t="str">
            <v>49232840000-Почугинский д Почугинское</v>
          </cell>
        </row>
        <row r="15642">
          <cell r="A15642" t="str">
            <v>49232843000-Семытинский д Семытино</v>
          </cell>
        </row>
        <row r="15643">
          <cell r="A15643" t="str">
            <v>49232849000-Тарасовский д Москотово</v>
          </cell>
        </row>
        <row r="15644">
          <cell r="A15644" t="str">
            <v>49232855000-Устюцкий д Устюцкое</v>
          </cell>
        </row>
        <row r="15645">
          <cell r="A15645" t="str">
            <v>49234000000-Поддорский с Поддорье</v>
          </cell>
        </row>
        <row r="15646">
          <cell r="A15646" t="str">
            <v>49234800000-Сельсоветы Поддорского рна</v>
          </cell>
        </row>
        <row r="15647">
          <cell r="A15647" t="str">
            <v>49234802000-Белебелковский с Белебелка</v>
          </cell>
        </row>
        <row r="15648">
          <cell r="A15648" t="str">
            <v>49234804000-Бураковский д Бураково</v>
          </cell>
        </row>
        <row r="15649">
          <cell r="A15649" t="str">
            <v>49234810000-Заозерский д Заозерье</v>
          </cell>
        </row>
        <row r="15650">
          <cell r="A15650" t="str">
            <v>49234822000-Селеевский д Селеево</v>
          </cell>
        </row>
        <row r="15651">
          <cell r="A15651" t="str">
            <v>49234825000-Нивский д Нивки</v>
          </cell>
        </row>
        <row r="15652">
          <cell r="A15652" t="str">
            <v>49234828000-Перегинский д Перегино</v>
          </cell>
        </row>
        <row r="15653">
          <cell r="A15653" t="str">
            <v>49234831000-Переездовский д Переезд</v>
          </cell>
        </row>
        <row r="15654">
          <cell r="A15654" t="str">
            <v>49234837000-Поддорский с Поддорье</v>
          </cell>
        </row>
        <row r="15655">
          <cell r="A15655" t="str">
            <v>49234843000-Масловский с Масловское</v>
          </cell>
        </row>
        <row r="15656">
          <cell r="A15656" t="str">
            <v>49238000000-Солецкий г Сольцы</v>
          </cell>
        </row>
        <row r="15657">
          <cell r="A15657" t="str">
            <v>49238500000-Города районного подчинения Солецкого рна</v>
          </cell>
        </row>
        <row r="15658">
          <cell r="A15658" t="str">
            <v>49238501000-Сольцы</v>
          </cell>
        </row>
        <row r="15659">
          <cell r="A15659" t="str">
            <v>49238800000-Сельсоветы Солецкого рна</v>
          </cell>
        </row>
        <row r="15660">
          <cell r="A15660" t="str">
            <v>49238804000-Вшельский д Вшели</v>
          </cell>
        </row>
        <row r="15661">
          <cell r="A15661" t="str">
            <v>49238807000-Выбитский д Выбити</v>
          </cell>
        </row>
        <row r="15662">
          <cell r="A15662" t="str">
            <v>49238819000-Горский д Горки</v>
          </cell>
        </row>
        <row r="15663">
          <cell r="A15663" t="str">
            <v>49238822000-Дубровский д Дуброво</v>
          </cell>
        </row>
        <row r="15664">
          <cell r="A15664" t="str">
            <v>49238831000-Куклинский д Куклино</v>
          </cell>
        </row>
        <row r="15665">
          <cell r="A15665" t="str">
            <v>49238843000-Невский д Невское</v>
          </cell>
        </row>
        <row r="15666">
          <cell r="A15666" t="str">
            <v>49238849000-Ретновский д Ретно</v>
          </cell>
        </row>
        <row r="15667">
          <cell r="A15667" t="str">
            <v>49238851000-Светлицкий д Светлицы</v>
          </cell>
        </row>
        <row r="15668">
          <cell r="A15668" t="str">
            <v>49238852000-Ситненский д Ситня</v>
          </cell>
        </row>
        <row r="15669">
          <cell r="A15669" t="str">
            <v>49238855000-Солецкий г Сольцы</v>
          </cell>
        </row>
        <row r="15670">
          <cell r="A15670" t="str">
            <v>49238857000-Толчинский д Толчино</v>
          </cell>
        </row>
        <row r="15671">
          <cell r="A15671" t="str">
            <v>49239000000-Старорусский г Старая Русса</v>
          </cell>
        </row>
        <row r="15672">
          <cell r="A15672" t="str">
            <v>49239800000-Сельсоветы Старорусского рна</v>
          </cell>
        </row>
        <row r="15673">
          <cell r="A15673" t="str">
            <v>49239802000-Астриловский д Астрилово</v>
          </cell>
        </row>
        <row r="15674">
          <cell r="A15674" t="str">
            <v>49239804000-Березовский д Березка</v>
          </cell>
        </row>
        <row r="15675">
          <cell r="A15675" t="str">
            <v>49239807000-Борисовский д Борисово</v>
          </cell>
        </row>
        <row r="15676">
          <cell r="A15676" t="str">
            <v>49239813000-Бурегский д Буреги</v>
          </cell>
        </row>
        <row r="15677">
          <cell r="A15677" t="str">
            <v>49239819000-Взвадский д Взвад</v>
          </cell>
        </row>
        <row r="15678">
          <cell r="A15678" t="str">
            <v>49239822000-Виленский д Луньшино</v>
          </cell>
        </row>
        <row r="15679">
          <cell r="A15679" t="str">
            <v>49239825000-Высоцкий д Великое Село</v>
          </cell>
        </row>
        <row r="15680">
          <cell r="A15680" t="str">
            <v>49239828000-Дретенской д Большие Боры</v>
          </cell>
        </row>
        <row r="15681">
          <cell r="A15681" t="str">
            <v>49239831000-Дубковский д Коровитчино</v>
          </cell>
        </row>
        <row r="15682">
          <cell r="A15682" t="str">
            <v>49239834000-Дубовицкий д Дубовицы</v>
          </cell>
        </row>
        <row r="15683">
          <cell r="A15683" t="str">
            <v>49239837000-Залучский с Залучье</v>
          </cell>
        </row>
        <row r="15684">
          <cell r="A15684" t="str">
            <v>49239840000-Зехинский д Пробуждение</v>
          </cell>
        </row>
        <row r="15685">
          <cell r="A15685" t="str">
            <v>49239846000-Ляховичский д Пинаевы Горки</v>
          </cell>
        </row>
        <row r="15686">
          <cell r="A15686" t="str">
            <v>49239849000-Медниковский д Медниково</v>
          </cell>
        </row>
        <row r="15687">
          <cell r="A15687" t="str">
            <v>49239852000-Наговский д Нагово</v>
          </cell>
        </row>
        <row r="15688">
          <cell r="A15688" t="str">
            <v>49239855000-Новосельский п Новосельский</v>
          </cell>
        </row>
        <row r="15689">
          <cell r="A15689" t="str">
            <v>49239858000-Пеньковский д Большое Вороново</v>
          </cell>
        </row>
        <row r="15690">
          <cell r="A15690" t="str">
            <v>49239864000-Рамушевский д Давыдово</v>
          </cell>
        </row>
        <row r="15691">
          <cell r="A15691" t="str">
            <v>49239867000-Сусоловский д Сусолово</v>
          </cell>
        </row>
        <row r="15692">
          <cell r="A15692" t="str">
            <v>49239870000-Троховский д Виджа</v>
          </cell>
        </row>
        <row r="15693">
          <cell r="A15693" t="str">
            <v>49239873000-Утушкинский д Утушкино</v>
          </cell>
        </row>
        <row r="15694">
          <cell r="A15694" t="str">
            <v>49239876000-Шубинский п Шубино</v>
          </cell>
        </row>
        <row r="15695">
          <cell r="A15695" t="str">
            <v>49245000000-Хвойнинский рп Хвойная</v>
          </cell>
        </row>
        <row r="15696">
          <cell r="A15696" t="str">
            <v>49245550000-Поселки городского типа Хвойнинского рна</v>
          </cell>
        </row>
        <row r="15697">
          <cell r="A15697" t="str">
            <v>49245551000-Хвойная</v>
          </cell>
        </row>
        <row r="15698">
          <cell r="A15698" t="str">
            <v>49245554000-Анциферово</v>
          </cell>
        </row>
        <row r="15699">
          <cell r="A15699" t="str">
            <v>49245557000-Песь</v>
          </cell>
        </row>
        <row r="15700">
          <cell r="A15700" t="str">
            <v>49245800000-Сельсоветы Хвойнинского рна</v>
          </cell>
        </row>
        <row r="15701">
          <cell r="A15701" t="str">
            <v>49245801000-Анциферовский с Анциферово</v>
          </cell>
        </row>
        <row r="15702">
          <cell r="A15702" t="str">
            <v>49245802000-Боровский д Боровское</v>
          </cell>
        </row>
        <row r="15703">
          <cell r="A15703" t="str">
            <v>49245804000-Бродский д Брод</v>
          </cell>
        </row>
        <row r="15704">
          <cell r="A15704" t="str">
            <v>49245810000-Звягинский д Звягино</v>
          </cell>
        </row>
        <row r="15705">
          <cell r="A15705" t="str">
            <v>49245813000-Кабожский жд ст Кабожа</v>
          </cell>
        </row>
        <row r="15706">
          <cell r="A15706" t="str">
            <v>49245819000-Кушаверский д Дворищи</v>
          </cell>
        </row>
        <row r="15707">
          <cell r="A15707" t="str">
            <v>49245822000-Миголощский д Миголощи</v>
          </cell>
        </row>
        <row r="15708">
          <cell r="A15708" t="str">
            <v>49245825000-Минецкий с Минцы</v>
          </cell>
        </row>
        <row r="15709">
          <cell r="A15709" t="str">
            <v>49245828000-Остахновский д Остахново</v>
          </cell>
        </row>
        <row r="15710">
          <cell r="A15710" t="str">
            <v>49245830000-Песьский с Песь</v>
          </cell>
        </row>
        <row r="15711">
          <cell r="A15711" t="str">
            <v>49245831000-Ракитинский д Ракитино</v>
          </cell>
        </row>
        <row r="15712">
          <cell r="A15712" t="str">
            <v>49245840000-Сосновский п Юбилейный</v>
          </cell>
        </row>
        <row r="15713">
          <cell r="A15713" t="str">
            <v>49247000000-Холмский г Холм</v>
          </cell>
        </row>
        <row r="15714">
          <cell r="A15714" t="str">
            <v>49247500000-Города районного подчинения Холмского рна</v>
          </cell>
        </row>
        <row r="15715">
          <cell r="A15715" t="str">
            <v>49247501000-Холм</v>
          </cell>
        </row>
        <row r="15716">
          <cell r="A15716" t="str">
            <v>49247800000-Сельсоветы Холмского рна</v>
          </cell>
        </row>
        <row r="15717">
          <cell r="A15717" t="str">
            <v>49247802000-Аполецкий д Тогодь</v>
          </cell>
        </row>
        <row r="15718">
          <cell r="A15718" t="str">
            <v>49247804000-Ельненский д Большое Ельно</v>
          </cell>
        </row>
        <row r="15719">
          <cell r="A15719" t="str">
            <v>49247810000-Каменский д Каменка</v>
          </cell>
        </row>
        <row r="15720">
          <cell r="A15720" t="str">
            <v>49247813000-Красноборский д Красный Бор</v>
          </cell>
        </row>
        <row r="15721">
          <cell r="A15721" t="str">
            <v>49247816000-Медовский д Залесье</v>
          </cell>
        </row>
        <row r="15722">
          <cell r="A15722" t="str">
            <v>49247819000-Морховский д Морхово</v>
          </cell>
        </row>
        <row r="15723">
          <cell r="A15723" t="str">
            <v>49247822000-Наволокский д Наволок</v>
          </cell>
        </row>
        <row r="15724">
          <cell r="A15724" t="str">
            <v>49247825000-Находский д Наход</v>
          </cell>
        </row>
        <row r="15725">
          <cell r="A15725" t="str">
            <v>49247828000-Сопкинский д Сопки</v>
          </cell>
        </row>
        <row r="15726">
          <cell r="A15726" t="str">
            <v>49247831000-Тухомичский д Тухомичи</v>
          </cell>
        </row>
        <row r="15727">
          <cell r="A15727" t="str">
            <v>49247834000-Устьевский д Устье</v>
          </cell>
        </row>
        <row r="15728">
          <cell r="A15728" t="str">
            <v>49250000000-Чудовский г Чудово</v>
          </cell>
        </row>
        <row r="15729">
          <cell r="A15729" t="str">
            <v>49250500000-Города районного подчинения Чудовского рна</v>
          </cell>
        </row>
        <row r="15730">
          <cell r="A15730" t="str">
            <v>49250501000-Чудово</v>
          </cell>
        </row>
        <row r="15731">
          <cell r="A15731" t="str">
            <v>49250550000-Поселки городского типа Чудовского рна</v>
          </cell>
        </row>
        <row r="15732">
          <cell r="A15732" t="str">
            <v>49250554000-Краснофарфорный</v>
          </cell>
        </row>
        <row r="15733">
          <cell r="A15733" t="str">
            <v>49250800000-Сельсоветы Чудовского рна</v>
          </cell>
        </row>
        <row r="15734">
          <cell r="A15734" t="str">
            <v>49250802000-Грузинский с Грузино</v>
          </cell>
        </row>
        <row r="15735">
          <cell r="A15735" t="str">
            <v>49250807000-Лезненский д Карловка</v>
          </cell>
        </row>
        <row r="15736">
          <cell r="A15736" t="str">
            <v>49250810000-Оскуйский с Оскуй</v>
          </cell>
        </row>
        <row r="15737">
          <cell r="A15737" t="str">
            <v>49250813000-Селищенский д Селищи</v>
          </cell>
        </row>
        <row r="15738">
          <cell r="A15738" t="str">
            <v>49250821000-Трегубовский д Трегубово</v>
          </cell>
        </row>
        <row r="15739">
          <cell r="A15739" t="str">
            <v>49250830000-Успенский с Успенское</v>
          </cell>
        </row>
        <row r="15740">
          <cell r="A15740" t="str">
            <v>49255000000-Шимский рп Шимск</v>
          </cell>
        </row>
        <row r="15741">
          <cell r="A15741" t="str">
            <v>49255550000-Поселки городского типа Шимского рна</v>
          </cell>
        </row>
        <row r="15742">
          <cell r="A15742" t="str">
            <v>49255551000-Шимск</v>
          </cell>
        </row>
        <row r="15743">
          <cell r="A15743" t="str">
            <v>49255800000-Сельсоветы Шимского рна</v>
          </cell>
        </row>
        <row r="15744">
          <cell r="A15744" t="str">
            <v>49255803000-Борский д Бор</v>
          </cell>
        </row>
        <row r="15745">
          <cell r="A15745" t="str">
            <v>49255805000-Веряжский д Коростынь</v>
          </cell>
        </row>
        <row r="15746">
          <cell r="A15746" t="str">
            <v>49255810000-Высоковский д Закибье</v>
          </cell>
        </row>
        <row r="15747">
          <cell r="A15747" t="str">
            <v>49255815000-Горноверетьевский д Менюша</v>
          </cell>
        </row>
        <row r="15748">
          <cell r="A15748" t="str">
            <v>49255820000-Городищенский д Городище</v>
          </cell>
        </row>
        <row r="15749">
          <cell r="A15749" t="str">
            <v>49255825000-Краснодворский д Красный Двор</v>
          </cell>
        </row>
        <row r="15750">
          <cell r="A15750" t="str">
            <v>49255830000-Любынский д Любыни</v>
          </cell>
        </row>
        <row r="15751">
          <cell r="A15751" t="str">
            <v>49255835000-Медведский с Медведь</v>
          </cell>
        </row>
        <row r="15752">
          <cell r="A15752" t="str">
            <v>49255840000-Подгощский с Подгощи</v>
          </cell>
        </row>
        <row r="15753">
          <cell r="A15753" t="str">
            <v>49255842000-Старомедведский д Старый Медведь</v>
          </cell>
        </row>
        <row r="15754">
          <cell r="A15754" t="str">
            <v>49255845000-Турскогорский д Турская Горка</v>
          </cell>
        </row>
        <row r="15755">
          <cell r="A15755" t="str">
            <v>49255850000-Уторгошский жд ст Уторгош</v>
          </cell>
        </row>
        <row r="15756">
          <cell r="A15756" t="str">
            <v>49400000000-Города областного подчинения Новгородской области</v>
          </cell>
        </row>
        <row r="15757">
          <cell r="A15757" t="str">
            <v>49401000000-Великий Новгород</v>
          </cell>
        </row>
        <row r="15758">
          <cell r="A15758" t="str">
            <v>49401550000-Поселки городского типа, подчиненные Администрации г Великий Новгород</v>
          </cell>
        </row>
        <row r="15759">
          <cell r="A15759" t="str">
            <v>49401552000-Волховский</v>
          </cell>
        </row>
        <row r="15760">
          <cell r="A15760" t="str">
            <v>49401555000-Кречевицы</v>
          </cell>
        </row>
        <row r="15761">
          <cell r="A15761" t="str">
            <v>49408000000-Боровичи</v>
          </cell>
        </row>
        <row r="15762">
          <cell r="A15762" t="str">
            <v>49413000000-Старая Русса</v>
          </cell>
        </row>
        <row r="15763">
          <cell r="A15763" t="str">
            <v>50000000000-Новосибирская область г Новосибирск</v>
          </cell>
        </row>
        <row r="15764">
          <cell r="A15764" t="str">
            <v>50200000000-Районы Новосибирской области</v>
          </cell>
        </row>
        <row r="15765">
          <cell r="A15765" t="str">
            <v>50203000000-Баганский с Баган</v>
          </cell>
        </row>
        <row r="15766">
          <cell r="A15766" t="str">
            <v>50203800000-Сельсоветы Баганского рна</v>
          </cell>
        </row>
        <row r="15767">
          <cell r="A15767" t="str">
            <v>50203802000-Андреевский с Андреевка</v>
          </cell>
        </row>
        <row r="15768">
          <cell r="A15768" t="str">
            <v>50203804000-Баганский с Баган</v>
          </cell>
        </row>
        <row r="15769">
          <cell r="A15769" t="str">
            <v>50203807000-Лозовской с Лозовское</v>
          </cell>
        </row>
        <row r="15770">
          <cell r="A15770" t="str">
            <v>50203810000-Ивановский с Ивановка</v>
          </cell>
        </row>
        <row r="15771">
          <cell r="A15771" t="str">
            <v>50203813000-Казанский с Казанка</v>
          </cell>
        </row>
        <row r="15772">
          <cell r="A15772" t="str">
            <v>50203814000-Кузнецовский с Кузнецовка</v>
          </cell>
        </row>
        <row r="15773">
          <cell r="A15773" t="str">
            <v>50203816000-Мироновский с Мироновка</v>
          </cell>
        </row>
        <row r="15774">
          <cell r="A15774" t="str">
            <v>50203818000-Палецкий с Палецкое</v>
          </cell>
        </row>
        <row r="15775">
          <cell r="A15775" t="str">
            <v>50203822000-Савкинский с Савкино</v>
          </cell>
        </row>
        <row r="15776">
          <cell r="A15776" t="str">
            <v>50204000000-Барабинский г Барабинск</v>
          </cell>
        </row>
        <row r="15777">
          <cell r="A15777" t="str">
            <v>50204800000-Сельсоветы Барабинского рна</v>
          </cell>
        </row>
        <row r="15778">
          <cell r="A15778" t="str">
            <v>50204802000-3юзинский с 3юзя</v>
          </cell>
        </row>
        <row r="15779">
          <cell r="A15779" t="str">
            <v>50204804000-Козловский с Новокозловское</v>
          </cell>
        </row>
        <row r="15780">
          <cell r="A15780" t="str">
            <v>50204806000-Межозерный д Юный Пионер</v>
          </cell>
        </row>
        <row r="15781">
          <cell r="A15781" t="str">
            <v>50204807000-Новониколаевский с Новониколаевка</v>
          </cell>
        </row>
        <row r="15782">
          <cell r="A15782" t="str">
            <v>50204810000-Новоспасский с Новоспасск</v>
          </cell>
        </row>
        <row r="15783">
          <cell r="A15783" t="str">
            <v>50204813000-Новочановский с Новочановское</v>
          </cell>
        </row>
        <row r="15784">
          <cell r="A15784" t="str">
            <v>50204816000-Новоярковский с Новоярково</v>
          </cell>
        </row>
        <row r="15785">
          <cell r="A15785" t="str">
            <v>50204818000-Устьянцевский д Устьянцево</v>
          </cell>
        </row>
        <row r="15786">
          <cell r="A15786" t="str">
            <v>50204819000-Таскаевский с Таскаево</v>
          </cell>
        </row>
        <row r="15787">
          <cell r="A15787" t="str">
            <v>50204822000-Шубинский с Шубинское</v>
          </cell>
        </row>
        <row r="15788">
          <cell r="A15788" t="str">
            <v>50204825000-Щербаковский д Старощербаково</v>
          </cell>
        </row>
        <row r="15789">
          <cell r="A15789" t="str">
            <v>50206000000-Болотнинский г Болотное</v>
          </cell>
        </row>
        <row r="15790">
          <cell r="A15790" t="str">
            <v>50206500000-Города районного подчинения Болотнинского рна</v>
          </cell>
        </row>
        <row r="15791">
          <cell r="A15791" t="str">
            <v>50206501000-Болотное</v>
          </cell>
        </row>
        <row r="15792">
          <cell r="A15792" t="str">
            <v>50206800000-Сельсоветы Болотнинского рна</v>
          </cell>
        </row>
        <row r="15793">
          <cell r="A15793" t="str">
            <v>50206802000-Ачинский с Ача</v>
          </cell>
        </row>
        <row r="15794">
          <cell r="A15794" t="str">
            <v>50206804000-Байкальский д Байкал</v>
          </cell>
        </row>
        <row r="15795">
          <cell r="A15795" t="str">
            <v>50206805000-Баратаевский д Баратаевка</v>
          </cell>
        </row>
        <row r="15796">
          <cell r="A15796" t="str">
            <v>50206807000-Боровской п Бор</v>
          </cell>
        </row>
        <row r="15797">
          <cell r="A15797" t="str">
            <v>50206810000-Варламовский с Варламово</v>
          </cell>
        </row>
        <row r="15798">
          <cell r="A15798" t="str">
            <v>50206813000-Дивинский п Дивинка</v>
          </cell>
        </row>
        <row r="15799">
          <cell r="A15799" t="str">
            <v>50206816000-Егоровский с Егоровка</v>
          </cell>
        </row>
        <row r="15800">
          <cell r="A15800" t="str">
            <v>50206819000-Зудовский с Зудово</v>
          </cell>
        </row>
        <row r="15801">
          <cell r="A15801" t="str">
            <v>50206822000-Карасевский с Карасево</v>
          </cell>
        </row>
        <row r="15802">
          <cell r="A15802" t="str">
            <v>50206825000-Корниловский с Корнилово</v>
          </cell>
        </row>
        <row r="15803">
          <cell r="A15803" t="str">
            <v>50206828000-Кунчурукский с Кунчурук</v>
          </cell>
        </row>
        <row r="15804">
          <cell r="A15804" t="str">
            <v>50206834000-Новобибеевский с Новобибеево</v>
          </cell>
        </row>
        <row r="15805">
          <cell r="A15805" t="str">
            <v>50206837000-Ояшинский с Ояш</v>
          </cell>
        </row>
        <row r="15806">
          <cell r="A15806" t="str">
            <v>50206843000-Светлополянский с Светлая Поляна</v>
          </cell>
        </row>
        <row r="15807">
          <cell r="A15807" t="str">
            <v>50208000000-Венгеровский с Венгерово</v>
          </cell>
        </row>
        <row r="15808">
          <cell r="A15808" t="str">
            <v>50208800000-Сельсоветы Венгеровского рна</v>
          </cell>
        </row>
        <row r="15809">
          <cell r="A15809" t="str">
            <v>50208802000-Венгеровский с Венгерово</v>
          </cell>
        </row>
        <row r="15810">
          <cell r="A15810" t="str">
            <v>50208804000-Вознесенский с Вознесенка</v>
          </cell>
        </row>
        <row r="15811">
          <cell r="A15811" t="str">
            <v>50208807000-Воробьевский с Воробьево</v>
          </cell>
        </row>
        <row r="15812">
          <cell r="A15812" t="str">
            <v>50208810000-Ключевской с Ключевая</v>
          </cell>
        </row>
        <row r="15813">
          <cell r="A15813" t="str">
            <v>50208813000-Меньшиковский с Меньшиково</v>
          </cell>
        </row>
        <row r="15814">
          <cell r="A15814" t="str">
            <v>50208816000-Мининский с Минино</v>
          </cell>
        </row>
        <row r="15815">
          <cell r="A15815" t="str">
            <v>50208819000-Новокуликовский с Новые Кулики</v>
          </cell>
        </row>
        <row r="15816">
          <cell r="A15816" t="str">
            <v>50208820000-Новотартасский с Новый Тартас</v>
          </cell>
        </row>
        <row r="15817">
          <cell r="A15817" t="str">
            <v>50208822000-Павловский с Павлово</v>
          </cell>
        </row>
        <row r="15818">
          <cell r="A15818" t="str">
            <v>50208825000-Петропавловский 1й с Петропавловка 1я</v>
          </cell>
        </row>
        <row r="15819">
          <cell r="A15819" t="str">
            <v>50208828000-Петропавловский 2й с Петропавловка 2я</v>
          </cell>
        </row>
        <row r="15820">
          <cell r="A15820" t="str">
            <v>50208831000-Сибирцевский 1й с Сибирцево 1е</v>
          </cell>
        </row>
        <row r="15821">
          <cell r="A15821" t="str">
            <v>50208834000-Сибирцевский 2й с Сибирцево 2е</v>
          </cell>
        </row>
        <row r="15822">
          <cell r="A15822" t="str">
            <v>50208837000-Тартасский с Заречье</v>
          </cell>
        </row>
        <row r="15823">
          <cell r="A15823" t="str">
            <v>50208840000-Туруновский с Туруновка</v>
          </cell>
        </row>
        <row r="15824">
          <cell r="A15824" t="str">
            <v>50208843000-Урезский с Урез</v>
          </cell>
        </row>
        <row r="15825">
          <cell r="A15825" t="str">
            <v>50208846000-УстьИзесский с УстьИзес</v>
          </cell>
        </row>
        <row r="15826">
          <cell r="A15826" t="str">
            <v>50208847000-УстьЛаменский с УстьЛаменка</v>
          </cell>
        </row>
        <row r="15827">
          <cell r="A15827" t="str">
            <v>50208849000-Филошенский с Филошенка</v>
          </cell>
        </row>
        <row r="15828">
          <cell r="A15828" t="str">
            <v>50208852000-Шипицынский с Шипицыно</v>
          </cell>
        </row>
        <row r="15829">
          <cell r="A15829" t="str">
            <v>50210000000-Доволенский с Довольное</v>
          </cell>
        </row>
        <row r="15830">
          <cell r="A15830" t="str">
            <v>50210800000-Сельсоветы Доволенского рна</v>
          </cell>
        </row>
        <row r="15831">
          <cell r="A15831" t="str">
            <v>50210802000-Баклушевский с Баклуши</v>
          </cell>
        </row>
        <row r="15832">
          <cell r="A15832" t="str">
            <v>50210804000-Волчанский с Волчанка</v>
          </cell>
        </row>
        <row r="15833">
          <cell r="A15833" t="str">
            <v>50210807000-Доволенский с Довольное</v>
          </cell>
        </row>
        <row r="15834">
          <cell r="A15834" t="str">
            <v>50210810000-Ильинский с Ильинка</v>
          </cell>
        </row>
        <row r="15835">
          <cell r="A15835" t="str">
            <v>50210813000-Индерский с Индерь</v>
          </cell>
        </row>
        <row r="15836">
          <cell r="A15836" t="str">
            <v>50210816000-Комарьевский с Комарье</v>
          </cell>
        </row>
        <row r="15837">
          <cell r="A15837" t="str">
            <v>50210819000-Красногривенский п Красная Грива</v>
          </cell>
        </row>
        <row r="15838">
          <cell r="A15838" t="str">
            <v>50210822000-Согорнский с Согорное</v>
          </cell>
        </row>
        <row r="15839">
          <cell r="A15839" t="str">
            <v>50210825000-Суздальский с Суздалка</v>
          </cell>
        </row>
        <row r="15840">
          <cell r="A15840" t="str">
            <v>50210828000-Травнинский с Травное</v>
          </cell>
        </row>
        <row r="15841">
          <cell r="A15841" t="str">
            <v>50210831000-Утянский с Утянка</v>
          </cell>
        </row>
        <row r="15842">
          <cell r="A15842" t="str">
            <v>50210833000-Шагальский с Шагалка</v>
          </cell>
        </row>
        <row r="15843">
          <cell r="A15843" t="str">
            <v>50210834000-Ярковский с Ярки</v>
          </cell>
        </row>
        <row r="15844">
          <cell r="A15844" t="str">
            <v>50213000000-Здвинский с Здвинск</v>
          </cell>
        </row>
        <row r="15845">
          <cell r="A15845" t="str">
            <v>50213800000-Сельсоветы 3двинского рна</v>
          </cell>
        </row>
        <row r="15846">
          <cell r="A15846" t="str">
            <v>50213801000-Алексеевский д Алексеевка</v>
          </cell>
        </row>
        <row r="15847">
          <cell r="A15847" t="str">
            <v>50213802000-ВерхКаргатский с ВерхКаргат</v>
          </cell>
        </row>
        <row r="15848">
          <cell r="A15848" t="str">
            <v>50213804000-ВерхУрюмский с ВерхУрюм</v>
          </cell>
        </row>
        <row r="15849">
          <cell r="A15849" t="str">
            <v>50213806000-Горносталевский с Старогорносталево</v>
          </cell>
        </row>
        <row r="15850">
          <cell r="A15850" t="str">
            <v>50213807000-Здвинский с Здвинск</v>
          </cell>
        </row>
        <row r="15851">
          <cell r="A15851" t="str">
            <v>50213810000-Лянинский с Лянино</v>
          </cell>
        </row>
        <row r="15852">
          <cell r="A15852" t="str">
            <v>50213813000-Нижнечулымский с Нижний Чулым</v>
          </cell>
        </row>
        <row r="15853">
          <cell r="A15853" t="str">
            <v>50213816000-Новороссийский с Новороссийское</v>
          </cell>
        </row>
        <row r="15854">
          <cell r="A15854" t="str">
            <v>50213819000-Петраковский с Петраки</v>
          </cell>
        </row>
        <row r="15855">
          <cell r="A15855" t="str">
            <v>50213822000-Рощинский п Березовка</v>
          </cell>
        </row>
        <row r="15856">
          <cell r="A15856" t="str">
            <v>50213825000-Сарыбалыкский с Сарыбалык</v>
          </cell>
        </row>
        <row r="15857">
          <cell r="A15857" t="str">
            <v>50213828000-Нижнеурюмский с Нижний Урюм</v>
          </cell>
        </row>
        <row r="15858">
          <cell r="A15858" t="str">
            <v>50213830000-Цветниковский с Цветники</v>
          </cell>
        </row>
        <row r="15859">
          <cell r="A15859" t="str">
            <v>50213831000-Чулымский с Чулым</v>
          </cell>
        </row>
        <row r="15860">
          <cell r="A15860" t="str">
            <v>50215000000-Искитимский г Искитим</v>
          </cell>
        </row>
        <row r="15861">
          <cell r="A15861" t="str">
            <v>50215550000-Поселки городского типа Искитимского рна</v>
          </cell>
        </row>
        <row r="15862">
          <cell r="A15862" t="str">
            <v>50215552000-Линево</v>
          </cell>
        </row>
        <row r="15863">
          <cell r="A15863" t="str">
            <v>50215556000-Листвянский</v>
          </cell>
        </row>
        <row r="15864">
          <cell r="A15864" t="str">
            <v>50215800000-Сельсоветы Искитимского рна</v>
          </cell>
        </row>
        <row r="15865">
          <cell r="A15865" t="str">
            <v>50215801000-Бурмистровский д Бурмистрово</v>
          </cell>
        </row>
        <row r="15866">
          <cell r="A15866" t="str">
            <v>50215802000-Быстровский с Быстровка</v>
          </cell>
        </row>
        <row r="15867">
          <cell r="A15867" t="str">
            <v>50215804000-ВерхКоенский с ВерхКоен</v>
          </cell>
        </row>
        <row r="15868">
          <cell r="A15868" t="str">
            <v>50215807000-Гилевский с Новолокти</v>
          </cell>
        </row>
        <row r="15869">
          <cell r="A15869" t="str">
            <v>50215810000-Гусельниковский с Гусельниково</v>
          </cell>
        </row>
        <row r="15870">
          <cell r="A15870" t="str">
            <v>50215813000-Евсинский ст Евсино</v>
          </cell>
        </row>
        <row r="15871">
          <cell r="A15871" t="str">
            <v>50215816000-Легостаевский с Легостаево</v>
          </cell>
        </row>
        <row r="15872">
          <cell r="A15872" t="str">
            <v>50215817000-Мичуринский п Агролес</v>
          </cell>
        </row>
        <row r="15873">
          <cell r="A15873" t="str">
            <v>50215818000-Морозовский с Морозово</v>
          </cell>
        </row>
        <row r="15874">
          <cell r="A15874" t="str">
            <v>50215819000-Преображенский с Преображенка</v>
          </cell>
        </row>
        <row r="15875">
          <cell r="A15875" t="str">
            <v>50215820000-Промышленный п Керамкомбинат</v>
          </cell>
        </row>
        <row r="15876">
          <cell r="A15876" t="str">
            <v>50215822000-Совхозный с Лебедевка</v>
          </cell>
        </row>
        <row r="15877">
          <cell r="A15877" t="str">
            <v>50215825000-Степной п Степной</v>
          </cell>
        </row>
        <row r="15878">
          <cell r="A15878" t="str">
            <v>50215828000-Тальменский с Тальменка</v>
          </cell>
        </row>
        <row r="15879">
          <cell r="A15879" t="str">
            <v>50215831000-Улыбинский с Улыбино</v>
          </cell>
        </row>
        <row r="15880">
          <cell r="A15880" t="str">
            <v>50215834000-УстьЧемской с УстьЧем</v>
          </cell>
        </row>
        <row r="15881">
          <cell r="A15881" t="str">
            <v>50215837000-Чернореченский п Чернореченский</v>
          </cell>
        </row>
        <row r="15882">
          <cell r="A15882" t="str">
            <v>50215840000-Шибковский д Шибково</v>
          </cell>
        </row>
        <row r="15883">
          <cell r="A15883" t="str">
            <v>50217000000-Карасукский г Карасук</v>
          </cell>
        </row>
        <row r="15884">
          <cell r="A15884" t="str">
            <v>50217500000-Города районного подчинения Карасукского рна</v>
          </cell>
        </row>
        <row r="15885">
          <cell r="A15885" t="str">
            <v>50217501000-Карасук</v>
          </cell>
        </row>
        <row r="15886">
          <cell r="A15886" t="str">
            <v>50217800000-Сельсоветы Карасукского рна</v>
          </cell>
        </row>
        <row r="15887">
          <cell r="A15887" t="str">
            <v>50217802000-Беленский с Белое</v>
          </cell>
        </row>
        <row r="15888">
          <cell r="A15888" t="str">
            <v>50217804000-Благодатский с Благодатное</v>
          </cell>
        </row>
        <row r="15889">
          <cell r="A15889" t="str">
            <v>50217806000-Знаменский п Поповка</v>
          </cell>
        </row>
        <row r="15890">
          <cell r="A15890" t="str">
            <v>50217807000-Ирбизинский с Ирбизино</v>
          </cell>
        </row>
        <row r="15891">
          <cell r="A15891" t="str">
            <v>50217810000-Калиновский с Калиновка</v>
          </cell>
        </row>
        <row r="15892">
          <cell r="A15892" t="str">
            <v>50217813000-Михайловский с Михайловка</v>
          </cell>
        </row>
        <row r="15893">
          <cell r="A15893" t="str">
            <v>50217816000-Октябрьский с Октябрьское</v>
          </cell>
        </row>
        <row r="15894">
          <cell r="A15894" t="str">
            <v>50217819000-Студеновский с Студеное</v>
          </cell>
        </row>
        <row r="15895">
          <cell r="A15895" t="str">
            <v>50217822000-Троицкий с Троицкое</v>
          </cell>
        </row>
        <row r="15896">
          <cell r="A15896" t="str">
            <v>50217825000-Хорошинский с Хорошее</v>
          </cell>
        </row>
        <row r="15897">
          <cell r="A15897" t="str">
            <v>50217828000-Чернокурьинский с Чернокурья</v>
          </cell>
        </row>
        <row r="15898">
          <cell r="A15898" t="str">
            <v>50219000000-Каргатский г Каргат</v>
          </cell>
        </row>
        <row r="15899">
          <cell r="A15899" t="str">
            <v>50219500000-Города районного подчинения Каргатского рна</v>
          </cell>
        </row>
        <row r="15900">
          <cell r="A15900" t="str">
            <v>50219501000-Каргат</v>
          </cell>
        </row>
        <row r="15901">
          <cell r="A15901" t="str">
            <v>50219800000-Сельсоветы Каргатского рна</v>
          </cell>
        </row>
        <row r="15902">
          <cell r="A15902" t="str">
            <v>50219802000-Алабугинский с Мамонтовое</v>
          </cell>
        </row>
        <row r="15903">
          <cell r="A15903" t="str">
            <v>50219804000-Беркутовский с Набережное</v>
          </cell>
        </row>
        <row r="15904">
          <cell r="A15904" t="str">
            <v>50219807000-ВерхКаргатский с ВерхКаргат</v>
          </cell>
        </row>
        <row r="15905">
          <cell r="A15905" t="str">
            <v>50219810000-Карганский с Карган</v>
          </cell>
        </row>
        <row r="15906">
          <cell r="A15906" t="str">
            <v>50219813000-Кубанский с Первотроицк</v>
          </cell>
        </row>
        <row r="15907">
          <cell r="A15907" t="str">
            <v>50219816000-Маршанский с Маршанское</v>
          </cell>
        </row>
        <row r="15908">
          <cell r="A15908" t="str">
            <v>50219819000-Мусинский с Мусы</v>
          </cell>
        </row>
        <row r="15909">
          <cell r="A15909" t="str">
            <v>50219822000-Первомайский с Кольцовка</v>
          </cell>
        </row>
        <row r="15910">
          <cell r="A15910" t="str">
            <v>50219825000-Суминский с Сумы</v>
          </cell>
        </row>
        <row r="15911">
          <cell r="A15911" t="str">
            <v>50219828000-ФорпостКаргатский с ФорпостКаргат</v>
          </cell>
        </row>
        <row r="15912">
          <cell r="A15912" t="str">
            <v>50221000000-Колыванский рп Колывань</v>
          </cell>
        </row>
        <row r="15913">
          <cell r="A15913" t="str">
            <v>50221550000-Поселки городского типа Колыванского рна</v>
          </cell>
        </row>
        <row r="15914">
          <cell r="A15914" t="str">
            <v>50221551000-Колывань</v>
          </cell>
        </row>
        <row r="15915">
          <cell r="A15915" t="str">
            <v>50221800000-Сельсоветы Колыванского рна</v>
          </cell>
        </row>
        <row r="15916">
          <cell r="A15916" t="str">
            <v>50221802000-Вьюнский с Вьюны</v>
          </cell>
        </row>
        <row r="15917">
          <cell r="A15917" t="str">
            <v>50221804000-Калининский п Боярка</v>
          </cell>
        </row>
        <row r="15918">
          <cell r="A15918" t="str">
            <v>50221807000-Кандауровский с Кандаурово</v>
          </cell>
        </row>
        <row r="15919">
          <cell r="A15919" t="str">
            <v>50221810000-Королевский с Королевка</v>
          </cell>
        </row>
        <row r="15920">
          <cell r="A15920" t="str">
            <v>50221813000-Новотроицкий с Новотроицк</v>
          </cell>
        </row>
        <row r="15921">
          <cell r="A15921" t="str">
            <v>50221816000-Новотырышкинский с Новотырышкино</v>
          </cell>
        </row>
        <row r="15922">
          <cell r="A15922" t="str">
            <v>50221819000-Пихтовский с Пихтовка</v>
          </cell>
        </row>
        <row r="15923">
          <cell r="A15923" t="str">
            <v>50221822000-Пономаревский с Пономаревка</v>
          </cell>
        </row>
        <row r="15924">
          <cell r="A15924" t="str">
            <v>50221825000-Сидоровский с Сидоровка</v>
          </cell>
        </row>
        <row r="15925">
          <cell r="A15925" t="str">
            <v>50221828000-Скалинский с Скала</v>
          </cell>
        </row>
        <row r="15926">
          <cell r="A15926" t="str">
            <v>50221831000-Соколовский с Соколово</v>
          </cell>
        </row>
        <row r="15927">
          <cell r="A15927" t="str">
            <v>50223000000-Коченевский рп Коченево</v>
          </cell>
        </row>
        <row r="15928">
          <cell r="A15928" t="str">
            <v>50223550000-Поселки городского типа Коченевского рна</v>
          </cell>
        </row>
        <row r="15929">
          <cell r="A15929" t="str">
            <v>50223551000-Коченево</v>
          </cell>
        </row>
        <row r="15930">
          <cell r="A15930" t="str">
            <v>50223554000-Чик</v>
          </cell>
        </row>
        <row r="15931">
          <cell r="A15931" t="str">
            <v>50223800000-Сельсоветы Коченевского рна</v>
          </cell>
        </row>
        <row r="15932">
          <cell r="A15932" t="str">
            <v>50223802000-Дупленский ст Дупленская</v>
          </cell>
        </row>
        <row r="15933">
          <cell r="A15933" t="str">
            <v>50223804000-Краснотальский рп Коченево</v>
          </cell>
        </row>
        <row r="15934">
          <cell r="A15934" t="str">
            <v>50223807000-Кремлевский с Новокремлевское</v>
          </cell>
        </row>
        <row r="15935">
          <cell r="A15935" t="str">
            <v>50223810000-Крутологовский с Крутологово</v>
          </cell>
        </row>
        <row r="15936">
          <cell r="A15936" t="str">
            <v>50223813000-Леснополянский ст Лесная Поляна</v>
          </cell>
        </row>
        <row r="15937">
          <cell r="A15937" t="str">
            <v>50223816000-Новомихайловский с Новомихайловка</v>
          </cell>
        </row>
        <row r="15938">
          <cell r="A15938" t="str">
            <v>50223818000-Овчинниковский д Овчинниково</v>
          </cell>
        </row>
        <row r="15939">
          <cell r="A15939" t="str">
            <v>50223819000-Поваренский с Поваренка</v>
          </cell>
        </row>
        <row r="15940">
          <cell r="A15940" t="str">
            <v>50223822000-Прокудский с Прокудское</v>
          </cell>
        </row>
        <row r="15941">
          <cell r="A15941" t="str">
            <v>50223825000-Совхозный рп Коченево</v>
          </cell>
        </row>
        <row r="15942">
          <cell r="A15942" t="str">
            <v>50223828000-Федосихинский с Федосиха</v>
          </cell>
        </row>
        <row r="15943">
          <cell r="A15943" t="str">
            <v>50223831000-Целинный с Целинное</v>
          </cell>
        </row>
        <row r="15944">
          <cell r="A15944" t="str">
            <v>50223834000-Чистопольский с Чистополье</v>
          </cell>
        </row>
        <row r="15945">
          <cell r="A15945" t="str">
            <v>50223837000-Шагаловский с Шагалово</v>
          </cell>
        </row>
        <row r="15946">
          <cell r="A15946" t="str">
            <v>50225000000-Кочковский с Кочки</v>
          </cell>
        </row>
        <row r="15947">
          <cell r="A15947" t="str">
            <v>50225800000-Сельсоветы Кочковского рна</v>
          </cell>
        </row>
        <row r="15948">
          <cell r="A15948" t="str">
            <v>50225802000-Быструхинский с Быструха</v>
          </cell>
        </row>
        <row r="15949">
          <cell r="A15949" t="str">
            <v>50225804000-Ермаковский п Ермаковский</v>
          </cell>
        </row>
        <row r="15950">
          <cell r="A15950" t="str">
            <v>50225807000-Жуланский с Жуланка</v>
          </cell>
        </row>
        <row r="15951">
          <cell r="A15951" t="str">
            <v>50225810000-Кочковский с Кочки</v>
          </cell>
        </row>
        <row r="15952">
          <cell r="A15952" t="str">
            <v>50225811000-Красносибирский с Красная Сибирь</v>
          </cell>
        </row>
        <row r="15953">
          <cell r="A15953" t="str">
            <v>50225812000-Новоцелинный с Новоцелинное</v>
          </cell>
        </row>
        <row r="15954">
          <cell r="A15954" t="str">
            <v>50225813000-Решетовский с Решеты</v>
          </cell>
        </row>
        <row r="15955">
          <cell r="A15955" t="str">
            <v>50225814000-Новорешетовский п Новые Решеты</v>
          </cell>
        </row>
        <row r="15956">
          <cell r="A15956" t="str">
            <v>50225816000-Троицкий п Троицкий</v>
          </cell>
        </row>
        <row r="15957">
          <cell r="A15957" t="str">
            <v>50225819000-Черновский с Черновка</v>
          </cell>
        </row>
        <row r="15958">
          <cell r="A15958" t="str">
            <v>50227000000-Краснозерский рп Краснозерское</v>
          </cell>
        </row>
        <row r="15959">
          <cell r="A15959" t="str">
            <v>50227550000-Поселки городского типа Краснозерского рна</v>
          </cell>
        </row>
        <row r="15960">
          <cell r="A15960" t="str">
            <v>50227551000-Краснозерское</v>
          </cell>
        </row>
        <row r="15961">
          <cell r="A15961" t="str">
            <v>50227800000-Сельсоветы Краснозерского рна</v>
          </cell>
        </row>
        <row r="15962">
          <cell r="A15962" t="str">
            <v>50227802000-Аксенихинский с Аксениха</v>
          </cell>
        </row>
        <row r="15963">
          <cell r="A15963" t="str">
            <v>50227804000-Веселовский с Веселовское</v>
          </cell>
        </row>
        <row r="15964">
          <cell r="A15964" t="str">
            <v>50227807000-3убковский с Зубково</v>
          </cell>
        </row>
        <row r="15965">
          <cell r="A15965" t="str">
            <v>50227808000-Казанакский с Казанак</v>
          </cell>
        </row>
        <row r="15966">
          <cell r="A15966" t="str">
            <v>50227809000-Кайгородский п Кайгородский</v>
          </cell>
        </row>
        <row r="15967">
          <cell r="A15967" t="str">
            <v>50227810000-Колыбельский с Колыбелька</v>
          </cell>
        </row>
        <row r="15968">
          <cell r="A15968" t="str">
            <v>50227813000-Коневский с Конево</v>
          </cell>
        </row>
        <row r="15969">
          <cell r="A15969" t="str">
            <v>50227819000-Лобинский с Лобино</v>
          </cell>
        </row>
        <row r="15970">
          <cell r="A15970" t="str">
            <v>50227820000-Лотошанский с Лотошное</v>
          </cell>
        </row>
        <row r="15971">
          <cell r="A15971" t="str">
            <v>50227822000-Майский с Майское</v>
          </cell>
        </row>
        <row r="15972">
          <cell r="A15972" t="str">
            <v>50227825000-Мохнатологовский с Мохнатый Лог</v>
          </cell>
        </row>
        <row r="15973">
          <cell r="A15973" t="str">
            <v>50227828000-Нижнечеремошинский с Нижнечеремошное</v>
          </cell>
        </row>
        <row r="15974">
          <cell r="A15974" t="str">
            <v>50227831000-Октябрьский п Октябрьский</v>
          </cell>
        </row>
        <row r="15975">
          <cell r="A15975" t="str">
            <v>50227834000-ОреховоЛоговской с Орехов Лог</v>
          </cell>
        </row>
        <row r="15976">
          <cell r="A15976" t="str">
            <v>50227837000-Половинский с Половинное</v>
          </cell>
        </row>
        <row r="15977">
          <cell r="A15977" t="str">
            <v>50227840000-Полойский с Полойка</v>
          </cell>
        </row>
        <row r="15978">
          <cell r="A15978" t="str">
            <v>50227843000-Садовский п Садовый</v>
          </cell>
        </row>
        <row r="15979">
          <cell r="A15979" t="str">
            <v>50227846000-Светловский с Светлое</v>
          </cell>
        </row>
        <row r="15980">
          <cell r="A15980" t="str">
            <v>50230000000-Куйбышевский г Куйбышев</v>
          </cell>
        </row>
        <row r="15981">
          <cell r="A15981" t="str">
            <v>50230800000-Сельсоветы Куйбышевского рна</v>
          </cell>
        </row>
        <row r="15982">
          <cell r="A15982" t="str">
            <v>50230802000-Абрамовский с Абрамово</v>
          </cell>
        </row>
        <row r="15983">
          <cell r="A15983" t="str">
            <v>50230804000-Балманский с Балман</v>
          </cell>
        </row>
        <row r="15984">
          <cell r="A15984" t="str">
            <v>50230807000-Булатовский с Булатово</v>
          </cell>
        </row>
        <row r="15985">
          <cell r="A15985" t="str">
            <v>50230810000-ВерхИчинский с ВерхИча</v>
          </cell>
        </row>
        <row r="15986">
          <cell r="A15986" t="str">
            <v>50230811000-Веснянский п Веснянка</v>
          </cell>
        </row>
        <row r="15987">
          <cell r="A15987" t="str">
            <v>50230813000-Гжатский с Гжатск</v>
          </cell>
        </row>
        <row r="15988">
          <cell r="A15988" t="str">
            <v>50230816000-Горбуновский с Горбуново</v>
          </cell>
        </row>
        <row r="15989">
          <cell r="A15989" t="str">
            <v>50230819000-Зоновский с Зоново</v>
          </cell>
        </row>
        <row r="15990">
          <cell r="A15990" t="str">
            <v>50230822000-Камский с Кама</v>
          </cell>
        </row>
        <row r="15991">
          <cell r="A15991" t="str">
            <v>50230825000-Куйбышевский п Комсомольский</v>
          </cell>
        </row>
        <row r="15992">
          <cell r="A15992" t="str">
            <v>50230828000-Михайловский с Михайловка</v>
          </cell>
        </row>
        <row r="15993">
          <cell r="A15993" t="str">
            <v>50230831000-Новоичинский с Новоичинское</v>
          </cell>
        </row>
        <row r="15994">
          <cell r="A15994" t="str">
            <v>50230834000-Октябрьский с Нагорное</v>
          </cell>
        </row>
        <row r="15995">
          <cell r="A15995" t="str">
            <v>50230837000-Осиновский п Кондусла</v>
          </cell>
        </row>
        <row r="15996">
          <cell r="A15996" t="str">
            <v>50230840000-Отрадненский с Отрадненское</v>
          </cell>
        </row>
        <row r="15997">
          <cell r="A15997" t="str">
            <v>50230843000-Сергинский д Сергино</v>
          </cell>
        </row>
        <row r="15998">
          <cell r="A15998" t="str">
            <v>50230846000-Чумаковский с Чумаково</v>
          </cell>
        </row>
        <row r="15999">
          <cell r="A15999" t="str">
            <v>50232000000-Купинский г Купино</v>
          </cell>
        </row>
        <row r="16000">
          <cell r="A16000" t="str">
            <v>50232500000-Города районного подчинения Купинского рна</v>
          </cell>
        </row>
        <row r="16001">
          <cell r="A16001" t="str">
            <v>50232501000-Купино</v>
          </cell>
        </row>
        <row r="16002">
          <cell r="A16002" t="str">
            <v>50232800000-Сельсоветы Купинского рна</v>
          </cell>
        </row>
        <row r="16003">
          <cell r="A16003" t="str">
            <v>50232801000-Благовещенский д Благовещенка</v>
          </cell>
        </row>
        <row r="16004">
          <cell r="A16004" t="str">
            <v>50232802000-Вишневский п Советский</v>
          </cell>
        </row>
        <row r="16005">
          <cell r="A16005" t="str">
            <v>50232804000-Копкульский с Копкуль</v>
          </cell>
        </row>
        <row r="16006">
          <cell r="A16006" t="str">
            <v>50232807000-Ленинский с Зятьковка</v>
          </cell>
        </row>
        <row r="16007">
          <cell r="A16007" t="str">
            <v>50232810000-Лягушинский с Лягушье</v>
          </cell>
        </row>
        <row r="16008">
          <cell r="A16008" t="str">
            <v>50232813000-Медяковский с Медяково</v>
          </cell>
        </row>
        <row r="16009">
          <cell r="A16009" t="str">
            <v>50232816000-Метелевский с Метелево</v>
          </cell>
        </row>
        <row r="16010">
          <cell r="A16010" t="str">
            <v>50232819000-Новоключевской с Новоключи</v>
          </cell>
        </row>
        <row r="16011">
          <cell r="A16011" t="str">
            <v>50232822000-Новониколаевский д Новониколаевка</v>
          </cell>
        </row>
        <row r="16012">
          <cell r="A16012" t="str">
            <v>50232825000-Новосельский с Новоселье</v>
          </cell>
        </row>
        <row r="16013">
          <cell r="A16013" t="str">
            <v>50232828000-Рождественский с Рождественка</v>
          </cell>
        </row>
        <row r="16014">
          <cell r="A16014" t="str">
            <v>50232831000-Сибирский п Сибирский</v>
          </cell>
        </row>
        <row r="16015">
          <cell r="A16015" t="str">
            <v>50232834000-Стеклянский с Стеклянное</v>
          </cell>
        </row>
        <row r="16016">
          <cell r="A16016" t="str">
            <v>50232837000-Чаинский с Чаинка</v>
          </cell>
        </row>
        <row r="16017">
          <cell r="A16017" t="str">
            <v>50232840000-Яркульский с Яркуль</v>
          </cell>
        </row>
        <row r="16018">
          <cell r="A16018" t="str">
            <v>50234000000-Кыштовский с Кыштовка</v>
          </cell>
        </row>
        <row r="16019">
          <cell r="A16019" t="str">
            <v>50234800000-Сельсоветы Кыштовского рна</v>
          </cell>
        </row>
        <row r="16020">
          <cell r="A16020" t="str">
            <v>50234802000-Березовский с Березовка</v>
          </cell>
        </row>
        <row r="16021">
          <cell r="A16021" t="str">
            <v>50234804000-Большереченский с Большеречье</v>
          </cell>
        </row>
        <row r="16022">
          <cell r="A16022" t="str">
            <v>50234807000-Вараксинский с Вараксино</v>
          </cell>
        </row>
        <row r="16023">
          <cell r="A16023" t="str">
            <v>50234810000-ВерхМайзасский с ВерхМайзас</v>
          </cell>
        </row>
        <row r="16024">
          <cell r="A16024" t="str">
            <v>50234813000-ВерхТаркский с ВерхТарка</v>
          </cell>
        </row>
        <row r="16025">
          <cell r="A16025" t="str">
            <v>50234816000-Ереминский д Еремино</v>
          </cell>
        </row>
        <row r="16026">
          <cell r="A16026" t="str">
            <v>50234819000-Заливинский д Заливино</v>
          </cell>
        </row>
        <row r="16027">
          <cell r="A16027" t="str">
            <v>50234822000-Колбасинский д Колбаса</v>
          </cell>
        </row>
        <row r="16028">
          <cell r="A16028" t="str">
            <v>50234825000-Крутихинский с Крутиха</v>
          </cell>
        </row>
        <row r="16029">
          <cell r="A16029" t="str">
            <v>50234828000-Кулябинский д Куляба</v>
          </cell>
        </row>
        <row r="16030">
          <cell r="A16030" t="str">
            <v>50234831000-Кыштовский с Кыштовка</v>
          </cell>
        </row>
        <row r="16031">
          <cell r="A16031" t="str">
            <v>50234834000-Малокрасноярский с Малокрасноярка</v>
          </cell>
        </row>
        <row r="16032">
          <cell r="A16032" t="str">
            <v>50234837000-Новомайзасский д Новый Майзас</v>
          </cell>
        </row>
        <row r="16033">
          <cell r="A16033" t="str">
            <v>50234840000-Новочекинский с Новоложниково</v>
          </cell>
        </row>
        <row r="16034">
          <cell r="A16034" t="str">
            <v>50234843000-Орловский д Орловка</v>
          </cell>
        </row>
        <row r="16035">
          <cell r="A16035" t="str">
            <v>50234846000-Сергеевский с Сергеевка</v>
          </cell>
        </row>
        <row r="16036">
          <cell r="A16036" t="str">
            <v>50234849000-Черновский с Черновка</v>
          </cell>
        </row>
        <row r="16037">
          <cell r="A16037" t="str">
            <v>50236000000-Маслянинский рп Маслянино</v>
          </cell>
        </row>
        <row r="16038">
          <cell r="A16038" t="str">
            <v>50236550000-Поселки городского типа Маслянинского рна</v>
          </cell>
        </row>
        <row r="16039">
          <cell r="A16039" t="str">
            <v>50236551000-Маслянино</v>
          </cell>
        </row>
        <row r="16040">
          <cell r="A16040" t="str">
            <v>50236800000-Сельсоветы Маслянинского рна</v>
          </cell>
        </row>
        <row r="16041">
          <cell r="A16041" t="str">
            <v>50236802000-Малотомский д Малая Томка</v>
          </cell>
        </row>
        <row r="16042">
          <cell r="A16042" t="str">
            <v>50236804000-Бажинский с Бажинск</v>
          </cell>
        </row>
        <row r="16043">
          <cell r="A16043" t="str">
            <v>50236807000-Березовский с Березово</v>
          </cell>
        </row>
        <row r="16044">
          <cell r="A16044" t="str">
            <v>50236810000-Большеизыракский с Большой Изырак</v>
          </cell>
        </row>
        <row r="16045">
          <cell r="A16045" t="str">
            <v>50236813000-Борковский с Борково</v>
          </cell>
        </row>
        <row r="16046">
          <cell r="A16046" t="str">
            <v>50236816000-Дубровский с Дубровка</v>
          </cell>
        </row>
        <row r="16047">
          <cell r="A16047" t="str">
            <v>50236819000-Егорьевский с Егорьевское</v>
          </cell>
        </row>
        <row r="16048">
          <cell r="A16048" t="str">
            <v>50236822000-Елбанский с Елбань</v>
          </cell>
        </row>
        <row r="16049">
          <cell r="A16049" t="str">
            <v>50236825000-Мамоновский с Мамоново</v>
          </cell>
        </row>
        <row r="16050">
          <cell r="A16050" t="str">
            <v>50236828000-Никоновский д Никоново</v>
          </cell>
        </row>
        <row r="16051">
          <cell r="A16051" t="str">
            <v>50236831000-Пеньковский с Пеньково</v>
          </cell>
        </row>
        <row r="16052">
          <cell r="A16052" t="str">
            <v>50238000000-Мошковский рп Мошково</v>
          </cell>
        </row>
        <row r="16053">
          <cell r="A16053" t="str">
            <v>50238550000-Поселки городского типа Мошковского рна</v>
          </cell>
        </row>
        <row r="16054">
          <cell r="A16054" t="str">
            <v>50238551000-Мошково</v>
          </cell>
        </row>
        <row r="16055">
          <cell r="A16055" t="str">
            <v>50238554000-СтанционноОяшинский</v>
          </cell>
        </row>
        <row r="16056">
          <cell r="A16056" t="str">
            <v>50238800000-Сельсоветы Мошковского рна</v>
          </cell>
        </row>
        <row r="16057">
          <cell r="A16057" t="str">
            <v>50238802000-Балтинский д Балта</v>
          </cell>
        </row>
        <row r="16058">
          <cell r="A16058" t="str">
            <v>50238804000-Барлакский п Октябрьский</v>
          </cell>
        </row>
        <row r="16059">
          <cell r="A16059" t="str">
            <v>50238807000-Дубровинский с Дубровино</v>
          </cell>
        </row>
        <row r="16060">
          <cell r="A16060" t="str">
            <v>50238810000-Кайлинский с Кайлы</v>
          </cell>
        </row>
        <row r="16061">
          <cell r="A16061" t="str">
            <v>50238813000-Сарапульский с Сарапулка</v>
          </cell>
        </row>
        <row r="16062">
          <cell r="A16062" t="str">
            <v>50238816000-Новомошковский с Новомошковское</v>
          </cell>
        </row>
        <row r="16063">
          <cell r="A16063" t="str">
            <v>50238819000-Сокурский с Сокур</v>
          </cell>
        </row>
        <row r="16064">
          <cell r="A16064" t="str">
            <v>50238822000-Ташаринский с Ташара</v>
          </cell>
        </row>
        <row r="16065">
          <cell r="A16065" t="str">
            <v>50238825000-Широкоярский п Широкий Яр</v>
          </cell>
        </row>
        <row r="16066">
          <cell r="A16066" t="str">
            <v>50240000000-Новосибирский г Новосибирск</v>
          </cell>
        </row>
        <row r="16067">
          <cell r="A16067" t="str">
            <v>50240550000-Поселки городского типа Новосибирского рна</v>
          </cell>
        </row>
        <row r="16068">
          <cell r="A16068" t="str">
            <v>50240552000-Кольцово</v>
          </cell>
        </row>
        <row r="16069">
          <cell r="A16069" t="str">
            <v>50240554000-Краснообск</v>
          </cell>
        </row>
        <row r="16070">
          <cell r="A16070" t="str">
            <v>50240800000-Сельсоветы Новосибирского рна</v>
          </cell>
        </row>
        <row r="16071">
          <cell r="A16071" t="str">
            <v>50240802000-Барышевский с Барышево</v>
          </cell>
        </row>
        <row r="16072">
          <cell r="A16072" t="str">
            <v>50240804000-Березовский п Железнодорожный</v>
          </cell>
        </row>
        <row r="16073">
          <cell r="A16073" t="str">
            <v>50240807000-Боровской с Боровое</v>
          </cell>
        </row>
        <row r="16074">
          <cell r="A16074" t="str">
            <v>50240810000-ВерхТулинский с ВерхТула</v>
          </cell>
        </row>
        <row r="16075">
          <cell r="A16075" t="str">
            <v>50240816000-Каменский п Восход</v>
          </cell>
        </row>
        <row r="16076">
          <cell r="A16076" t="str">
            <v>50240819000-Криводановский с Криводановка</v>
          </cell>
        </row>
        <row r="16077">
          <cell r="A16077" t="str">
            <v>50240822000-Кубовинский с Кубовая</v>
          </cell>
        </row>
        <row r="16078">
          <cell r="A16078" t="str">
            <v>50240825000-Кудряшовский дп Кудряшовский</v>
          </cell>
        </row>
        <row r="16079">
          <cell r="A16079" t="str">
            <v>50240828000-Мичуринский п Мичуринский</v>
          </cell>
        </row>
        <row r="16080">
          <cell r="A16080" t="str">
            <v>50240829000-Морской с Ленинское</v>
          </cell>
        </row>
        <row r="16081">
          <cell r="A16081" t="str">
            <v>50240831000-Мочищенский дп Мочище</v>
          </cell>
        </row>
        <row r="16082">
          <cell r="A16082" t="str">
            <v>50240834000-Новолуговской с Новолуговое</v>
          </cell>
        </row>
        <row r="16083">
          <cell r="A16083" t="str">
            <v>50240837000-Плотниковский с Плотниково</v>
          </cell>
        </row>
        <row r="16084">
          <cell r="A16084" t="str">
            <v>50240838000-Раздольненский с Раздольное</v>
          </cell>
        </row>
        <row r="16085">
          <cell r="A16085" t="str">
            <v>50240840000-Станционный ст Мочище</v>
          </cell>
        </row>
        <row r="16086">
          <cell r="A16086" t="str">
            <v>50240843000-Толмачевский с Толмачево</v>
          </cell>
        </row>
        <row r="16087">
          <cell r="A16087" t="str">
            <v>50240846000-Ярковский с Ярково</v>
          </cell>
        </row>
        <row r="16088">
          <cell r="A16088" t="str">
            <v>50242000000-Ордынский рп Ордынское</v>
          </cell>
        </row>
        <row r="16089">
          <cell r="A16089" t="str">
            <v>50242550000-Поселки городского типа Ордынского рна</v>
          </cell>
        </row>
        <row r="16090">
          <cell r="A16090" t="str">
            <v>50242551000-Ордынское</v>
          </cell>
        </row>
        <row r="16091">
          <cell r="A16091" t="str">
            <v>50242800000-Сельсоветы Ордынского рна</v>
          </cell>
        </row>
        <row r="16092">
          <cell r="A16092" t="str">
            <v>50242801000-Вагайцевский с Вагайцево</v>
          </cell>
        </row>
        <row r="16093">
          <cell r="A16093" t="str">
            <v>50242802000-ВерхАлеусский с ВерхАлеус</v>
          </cell>
        </row>
        <row r="16094">
          <cell r="A16094" t="str">
            <v>50242803000-Березовский д Березовка</v>
          </cell>
        </row>
        <row r="16095">
          <cell r="A16095" t="str">
            <v>50242804000-ВерхИрменский с ВерхИрмень</v>
          </cell>
        </row>
        <row r="16096">
          <cell r="A16096" t="str">
            <v>50242805000-ВерхЧикский д ВерхЧик</v>
          </cell>
        </row>
        <row r="16097">
          <cell r="A16097" t="str">
            <v>50242807000-Кирзинский с Кирза</v>
          </cell>
        </row>
        <row r="16098">
          <cell r="A16098" t="str">
            <v>50242810000-Козихинский с Козиха</v>
          </cell>
        </row>
        <row r="16099">
          <cell r="A16099" t="str">
            <v>50242813000-Красноярский с Красный Яр</v>
          </cell>
        </row>
        <row r="16100">
          <cell r="A16100" t="str">
            <v>50242816000-Нижнекаменский с Нижнекаменка</v>
          </cell>
        </row>
        <row r="16101">
          <cell r="A16101" t="str">
            <v>50242818000-Новопичуговский с Новопичугово</v>
          </cell>
        </row>
        <row r="16102">
          <cell r="A16102" t="str">
            <v>50242819000-Петровский п Петровский</v>
          </cell>
        </row>
        <row r="16103">
          <cell r="A16103" t="str">
            <v>50242820000-Новошарапский д Новый Шарап</v>
          </cell>
        </row>
        <row r="16104">
          <cell r="A16104" t="str">
            <v>50242822000-Пролетарский п Пролетарский</v>
          </cell>
        </row>
        <row r="16105">
          <cell r="A16105" t="str">
            <v>50242823000-Рогалевский с Рогалево</v>
          </cell>
        </row>
        <row r="16106">
          <cell r="A16106" t="str">
            <v>50242825000-Спиринский с Спирино</v>
          </cell>
        </row>
        <row r="16107">
          <cell r="A16107" t="str">
            <v>50242828000-УстьЛуковский с УстьЛуковка</v>
          </cell>
        </row>
        <row r="16108">
          <cell r="A16108" t="str">
            <v>50242831000-Устюжанинский д Устюжанино</v>
          </cell>
        </row>
        <row r="16109">
          <cell r="A16109" t="str">
            <v>50242834000-Филипповский с Филиппово</v>
          </cell>
        </row>
        <row r="16110">
          <cell r="A16110" t="str">
            <v>50242837000-Чингисский с Чингис</v>
          </cell>
        </row>
        <row r="16111">
          <cell r="A16111" t="str">
            <v>50242840000-Шайдуровский п Шайдуровский</v>
          </cell>
        </row>
        <row r="16112">
          <cell r="A16112" t="str">
            <v>50244000000-Северный с Северное</v>
          </cell>
        </row>
        <row r="16113">
          <cell r="A16113" t="str">
            <v>50244800000-Сельсоветы Северного рна</v>
          </cell>
        </row>
        <row r="16114">
          <cell r="A16114" t="str">
            <v>50244802000-Бергульский с Бергуль</v>
          </cell>
        </row>
        <row r="16115">
          <cell r="A16115" t="str">
            <v>50244804000-Биазинский с Биаза</v>
          </cell>
        </row>
        <row r="16116">
          <cell r="A16116" t="str">
            <v>50244807000-ВерхКрасноярский с ВерхКрасноярка</v>
          </cell>
        </row>
        <row r="16117">
          <cell r="A16117" t="str">
            <v>50244810000-Гражданцевский с Гражданцево</v>
          </cell>
        </row>
        <row r="16118">
          <cell r="A16118" t="str">
            <v>50244813000-Новотроицкий с Новотроицк</v>
          </cell>
        </row>
        <row r="16119">
          <cell r="A16119" t="str">
            <v>50244816000-Останинский с Останинка</v>
          </cell>
        </row>
        <row r="16120">
          <cell r="A16120" t="str">
            <v>50244819000-Остяцкий с Остяцк</v>
          </cell>
        </row>
        <row r="16121">
          <cell r="A16121" t="str">
            <v>50244822000-Потюкановский п Среднеичинский</v>
          </cell>
        </row>
        <row r="16122">
          <cell r="A16122" t="str">
            <v>50244825000-Северный с Северное</v>
          </cell>
        </row>
        <row r="16123">
          <cell r="A16123" t="str">
            <v>50244828000-Федоровский с Федоровка</v>
          </cell>
        </row>
        <row r="16124">
          <cell r="A16124" t="str">
            <v>50244831000-Чебаковский с Чебаки</v>
          </cell>
        </row>
        <row r="16125">
          <cell r="A16125" t="str">
            <v>50244834000-Чувашинский с Чуваши</v>
          </cell>
        </row>
        <row r="16126">
          <cell r="A16126" t="str">
            <v>50248000000-Сузунский рп Сузун</v>
          </cell>
        </row>
        <row r="16127">
          <cell r="A16127" t="str">
            <v>50248550000-Поселки городского типа Сузунского рна</v>
          </cell>
        </row>
        <row r="16128">
          <cell r="A16128" t="str">
            <v>50248551000-Сузун</v>
          </cell>
        </row>
        <row r="16129">
          <cell r="A16129" t="str">
            <v>50248800000-Сельсоветы Сузунского рна</v>
          </cell>
        </row>
        <row r="16130">
          <cell r="A16130" t="str">
            <v>50248802000-Битковский с Битки</v>
          </cell>
        </row>
        <row r="16131">
          <cell r="A16131" t="str">
            <v>50248804000-Бобровский с Бобровка</v>
          </cell>
        </row>
        <row r="16132">
          <cell r="A16132" t="str">
            <v>50248807000-Болтовский с Болтово</v>
          </cell>
        </row>
        <row r="16133">
          <cell r="A16133" t="str">
            <v>50248810000-ВерхСузунский с ВерхСузун</v>
          </cell>
        </row>
        <row r="16134">
          <cell r="A16134" t="str">
            <v>50248816000-Заковряжинский с Заковряжино</v>
          </cell>
        </row>
        <row r="16135">
          <cell r="A16135" t="str">
            <v>50248819000-Каргаполовский с Каргаполово</v>
          </cell>
        </row>
        <row r="16136">
          <cell r="A16136" t="str">
            <v>50248822000-Ключиковский с Ключики</v>
          </cell>
        </row>
        <row r="16137">
          <cell r="A16137" t="str">
            <v>50248825000-Малышевский с Малышево</v>
          </cell>
        </row>
        <row r="16138">
          <cell r="A16138" t="str">
            <v>50248828000-Маюровский с Маюрово</v>
          </cell>
        </row>
        <row r="16139">
          <cell r="A16139" t="str">
            <v>50248830000-Меретский с Мереть</v>
          </cell>
        </row>
        <row r="16140">
          <cell r="A16140" t="str">
            <v>50248832000-Мышланский с Мышланка</v>
          </cell>
        </row>
        <row r="16141">
          <cell r="A16141" t="str">
            <v>50248834000-Шайдуровский с Шайдурово</v>
          </cell>
        </row>
        <row r="16142">
          <cell r="A16142" t="str">
            <v>50248837000-Шарчинский с Шарчино</v>
          </cell>
        </row>
        <row r="16143">
          <cell r="A16143" t="str">
            <v>50248840000-Шипуновский с Шипуново</v>
          </cell>
        </row>
        <row r="16144">
          <cell r="A16144" t="str">
            <v>50250000000-Татарский г Татарск</v>
          </cell>
        </row>
        <row r="16145">
          <cell r="A16145" t="str">
            <v>50250800000-Сельсоветы Татарского рна</v>
          </cell>
        </row>
        <row r="16146">
          <cell r="A16146" t="str">
            <v>50250802000-Дмитриевский с Дмитриевка</v>
          </cell>
        </row>
        <row r="16147">
          <cell r="A16147" t="str">
            <v>50250803000-Зубовский д Зубовка</v>
          </cell>
        </row>
        <row r="16148">
          <cell r="A16148" t="str">
            <v>50250804000-Казаткульский с Казаткуль</v>
          </cell>
        </row>
        <row r="16149">
          <cell r="A16149" t="str">
            <v>50250807000-Казачемысский с Казачий Мыс</v>
          </cell>
        </row>
        <row r="16150">
          <cell r="A16150" t="str">
            <v>50250810000-Киевский с Киевка</v>
          </cell>
        </row>
        <row r="16151">
          <cell r="A16151" t="str">
            <v>50250813000-Козловский с Козловка</v>
          </cell>
        </row>
        <row r="16152">
          <cell r="A16152" t="str">
            <v>50250816000-Константиновский с Константиновка</v>
          </cell>
        </row>
        <row r="16153">
          <cell r="A16153" t="str">
            <v>50250819000-Кочневский с Кочневка</v>
          </cell>
        </row>
        <row r="16154">
          <cell r="A16154" t="str">
            <v>50250820000-Красноярский д Красноярка</v>
          </cell>
        </row>
        <row r="16155">
          <cell r="A16155" t="str">
            <v>50250821000-Лопатинский д Лопатино</v>
          </cell>
        </row>
        <row r="16156">
          <cell r="A16156" t="str">
            <v>50250822000-Николаевский с Николаевка</v>
          </cell>
        </row>
        <row r="16157">
          <cell r="A16157" t="str">
            <v>50250823000-Неудачинский д Неудачино</v>
          </cell>
        </row>
        <row r="16158">
          <cell r="A16158" t="str">
            <v>50250825000-Никулинский с Никулино</v>
          </cell>
        </row>
        <row r="16159">
          <cell r="A16159" t="str">
            <v>50250828000-Новомихайловский с Новомихайловка</v>
          </cell>
        </row>
        <row r="16160">
          <cell r="A16160" t="str">
            <v>50250830000-Новопервомайский с Новопервомайское</v>
          </cell>
        </row>
        <row r="16161">
          <cell r="A16161" t="str">
            <v>50250831000-Новопокровский с Новопокровка</v>
          </cell>
        </row>
        <row r="16162">
          <cell r="A16162" t="str">
            <v>50250833000-Новотроицкий с Новотроицк</v>
          </cell>
        </row>
        <row r="16163">
          <cell r="A16163" t="str">
            <v>50250835000-Орловский д Орловка</v>
          </cell>
        </row>
        <row r="16164">
          <cell r="A16164" t="str">
            <v>50250837000-Северотатарский с Северотатарское</v>
          </cell>
        </row>
        <row r="16165">
          <cell r="A16165" t="str">
            <v>50250840000-Увальский с Увальское</v>
          </cell>
        </row>
        <row r="16166">
          <cell r="A16166" t="str">
            <v>50250843000-Ускюльский с Ускюль</v>
          </cell>
        </row>
        <row r="16167">
          <cell r="A16167" t="str">
            <v>50252000000-Тогучинский г Тогучин</v>
          </cell>
        </row>
        <row r="16168">
          <cell r="A16168" t="str">
            <v>50252500000-Города районного подчинения Тогучинского рна</v>
          </cell>
        </row>
        <row r="16169">
          <cell r="A16169" t="str">
            <v>50252501000-Тогучин</v>
          </cell>
        </row>
        <row r="16170">
          <cell r="A16170" t="str">
            <v>50252550000-Поселки городского типа Тогучинского рна</v>
          </cell>
        </row>
        <row r="16171">
          <cell r="A16171" t="str">
            <v>50252553000-Горный</v>
          </cell>
        </row>
        <row r="16172">
          <cell r="A16172" t="str">
            <v>50252800000-Сельсоветы Тогучинского рна</v>
          </cell>
        </row>
        <row r="16173">
          <cell r="A16173" t="str">
            <v>50252802000-Борцовский с Борцово</v>
          </cell>
        </row>
        <row r="16174">
          <cell r="A16174" t="str">
            <v>50252804000-Буготакский с Буготак</v>
          </cell>
        </row>
        <row r="16175">
          <cell r="A16175" t="str">
            <v>50252807000-Вассинский с Пойменное</v>
          </cell>
        </row>
        <row r="16176">
          <cell r="A16176" t="str">
            <v>50252810000-Гутовский с Янченково</v>
          </cell>
        </row>
        <row r="16177">
          <cell r="A16177" t="str">
            <v>50252813000-Завьяловский с Завьялово</v>
          </cell>
        </row>
        <row r="16178">
          <cell r="A16178" t="str">
            <v>50252816000-Заречный с Заречное</v>
          </cell>
        </row>
        <row r="16179">
          <cell r="A16179" t="str">
            <v>50252822000-Киикский с Киик</v>
          </cell>
        </row>
        <row r="16180">
          <cell r="A16180" t="str">
            <v>50252825000-Кировский с Березиково</v>
          </cell>
        </row>
        <row r="16181">
          <cell r="A16181" t="str">
            <v>50252828000-Коуракский с Коурак</v>
          </cell>
        </row>
        <row r="16182">
          <cell r="A16182" t="str">
            <v>50252831000-КудельноКлючевской с Кудельный Ключ</v>
          </cell>
        </row>
        <row r="16183">
          <cell r="A16183" t="str">
            <v>50252833000-Кудринский д Кудрино</v>
          </cell>
        </row>
        <row r="16184">
          <cell r="A16184" t="str">
            <v>50252835000-Лебедевский с Лебедево</v>
          </cell>
        </row>
        <row r="16185">
          <cell r="A16185" t="str">
            <v>50252837000-Мирновский с Лекарственное</v>
          </cell>
        </row>
        <row r="16186">
          <cell r="A16186" t="str">
            <v>50252838000-Репьевский с Льниха</v>
          </cell>
        </row>
        <row r="16187">
          <cell r="A16187" t="str">
            <v>50252839000-Нечаевский п Нечаевский</v>
          </cell>
        </row>
        <row r="16188">
          <cell r="A16188" t="str">
            <v>50252841000-Степногутовский с Степногутово</v>
          </cell>
        </row>
        <row r="16189">
          <cell r="A16189" t="str">
            <v>50252843000-Сурковский с Сурково</v>
          </cell>
        </row>
        <row r="16190">
          <cell r="A16190" t="str">
            <v>50252846000-УстьКаменский с УстьКаменка</v>
          </cell>
        </row>
        <row r="16191">
          <cell r="A16191" t="str">
            <v>50252849000-Чемской с Чемское</v>
          </cell>
        </row>
        <row r="16192">
          <cell r="A16192" t="str">
            <v>50252852000-Шахтинский п Шахта</v>
          </cell>
        </row>
        <row r="16193">
          <cell r="A16193" t="str">
            <v>50254000000-Убинский с Убинское</v>
          </cell>
        </row>
        <row r="16194">
          <cell r="A16194" t="str">
            <v>50254800000-Сельсоветы Убинского рна</v>
          </cell>
        </row>
        <row r="16195">
          <cell r="A16195" t="str">
            <v>50254801000-Борисоглебский с Борисоглебка</v>
          </cell>
        </row>
        <row r="16196">
          <cell r="A16196" t="str">
            <v>50254802000-Владимировский с Владимировское</v>
          </cell>
        </row>
        <row r="16197">
          <cell r="A16197" t="str">
            <v>50254804000-Гандичевский с Новогандичево</v>
          </cell>
        </row>
        <row r="16198">
          <cell r="A16198" t="str">
            <v>50254807000-Ермолаевский с Ермолаевка</v>
          </cell>
        </row>
        <row r="16199">
          <cell r="A16199" t="str">
            <v>50254810000-Кожурлинский с Кожурла</v>
          </cell>
        </row>
        <row r="16200">
          <cell r="A16200" t="str">
            <v>50254813000-Колмаковский с Новоселово</v>
          </cell>
        </row>
        <row r="16201">
          <cell r="A16201" t="str">
            <v>50254816000-Крещенский с Крещенское</v>
          </cell>
        </row>
        <row r="16202">
          <cell r="A16202" t="str">
            <v>50254819000-Круглоозерный с Круглоозерное</v>
          </cell>
        </row>
        <row r="16203">
          <cell r="A16203" t="str">
            <v>50254822000-Кундранский с Кундран</v>
          </cell>
        </row>
        <row r="16204">
          <cell r="A16204" t="str">
            <v>50254825000-Невский с АлександроНевское</v>
          </cell>
        </row>
        <row r="16205">
          <cell r="A16205" t="str">
            <v>50254828000-Новодубровский с Новодубровское</v>
          </cell>
        </row>
        <row r="16206">
          <cell r="A16206" t="str">
            <v>50254831000-Орловский с Орловское</v>
          </cell>
        </row>
        <row r="16207">
          <cell r="A16207" t="str">
            <v>50254834000-Раисинский с Раисино</v>
          </cell>
        </row>
        <row r="16208">
          <cell r="A16208" t="str">
            <v>50254837000-Пешковский д Пешково</v>
          </cell>
        </row>
        <row r="16209">
          <cell r="A16209" t="str">
            <v>50254840000-Убинский с Убинское</v>
          </cell>
        </row>
        <row r="16210">
          <cell r="A16210" t="str">
            <v>50254843000-Черномысинский с Черный Мыс</v>
          </cell>
        </row>
        <row r="16211">
          <cell r="A16211" t="str">
            <v>50255000000-УстьТаркский с УстьТарка</v>
          </cell>
        </row>
        <row r="16212">
          <cell r="A16212" t="str">
            <v>50255800000-Сельсоветы УстьТаркского рна</v>
          </cell>
        </row>
        <row r="16213">
          <cell r="A16213" t="str">
            <v>50255802000-Дубровинский п Октябрьский</v>
          </cell>
        </row>
        <row r="16214">
          <cell r="A16214" t="str">
            <v>50255804000-Еланский с Еланка</v>
          </cell>
        </row>
        <row r="16215">
          <cell r="A16215" t="str">
            <v>50255807000-Камышевский с Камышево</v>
          </cell>
        </row>
        <row r="16216">
          <cell r="A16216" t="str">
            <v>50255810000-Козинский с Козино</v>
          </cell>
        </row>
        <row r="16217">
          <cell r="A16217" t="str">
            <v>50255813000-Кушаговский с Кушаги</v>
          </cell>
        </row>
        <row r="16218">
          <cell r="A16218" t="str">
            <v>50255816000-Новоникольский с Новоникольск</v>
          </cell>
        </row>
        <row r="16219">
          <cell r="A16219" t="str">
            <v>50255819000-Новосилишинский с Новосилиш</v>
          </cell>
        </row>
        <row r="16220">
          <cell r="A16220" t="str">
            <v>50255822000-Побединский с Победа</v>
          </cell>
        </row>
        <row r="16221">
          <cell r="A16221" t="str">
            <v>50255824000-Угуйский с Угуй</v>
          </cell>
        </row>
        <row r="16222">
          <cell r="A16222" t="str">
            <v>50255825000-УстьТаркский с УстьТарка</v>
          </cell>
        </row>
        <row r="16223">
          <cell r="A16223" t="str">
            <v>50255827000-Щербаковский с Щербаки</v>
          </cell>
        </row>
        <row r="16224">
          <cell r="A16224" t="str">
            <v>50255828000-ЯркульМатюшкинский с ЯркульМатюшкино</v>
          </cell>
        </row>
        <row r="16225">
          <cell r="A16225" t="str">
            <v>50255831000-Яркульский с Яркуль</v>
          </cell>
        </row>
        <row r="16226">
          <cell r="A16226" t="str">
            <v>50256000000-Чановский рп Чаны</v>
          </cell>
        </row>
        <row r="16227">
          <cell r="A16227" t="str">
            <v>50256550000-Поселки городского типа Чановского рна</v>
          </cell>
        </row>
        <row r="16228">
          <cell r="A16228" t="str">
            <v>50256551000-Чаны</v>
          </cell>
        </row>
        <row r="16229">
          <cell r="A16229" t="str">
            <v>50256800000-Сельсоветы Чановского рна</v>
          </cell>
        </row>
        <row r="16230">
          <cell r="A16230" t="str">
            <v>50256802000-Блюдчанский с Блюдчанское</v>
          </cell>
        </row>
        <row r="16231">
          <cell r="A16231" t="str">
            <v>50256804000-Землянозаимский с Земляная Заимка</v>
          </cell>
        </row>
        <row r="16232">
          <cell r="A16232" t="str">
            <v>50256807000-Красносельский с Красноселье</v>
          </cell>
        </row>
        <row r="16233">
          <cell r="A16233" t="str">
            <v>50256810000-Матвеевский с Песчаное Озеро</v>
          </cell>
        </row>
        <row r="16234">
          <cell r="A16234" t="str">
            <v>50256812000-Новопреображенский п Новопреображенка</v>
          </cell>
        </row>
        <row r="16235">
          <cell r="A16235" t="str">
            <v>50256813000-ОзероКарачинский п ОзероКарачи</v>
          </cell>
        </row>
        <row r="16236">
          <cell r="A16236" t="str">
            <v>50256816000-Отреченский с Отреченское</v>
          </cell>
        </row>
        <row r="16237">
          <cell r="A16237" t="str">
            <v>50256819000-Погорельский д Погорелка</v>
          </cell>
        </row>
        <row r="16238">
          <cell r="A16238" t="str">
            <v>50256822000-Покровский с Покровка</v>
          </cell>
        </row>
        <row r="16239">
          <cell r="A16239" t="str">
            <v>50256825000-Тебисский с Тебисское</v>
          </cell>
        </row>
        <row r="16240">
          <cell r="A16240" t="str">
            <v>50256828000-Старокарачинский с Старые Карачи</v>
          </cell>
        </row>
        <row r="16241">
          <cell r="A16241" t="str">
            <v>50256831000-Тагановский с Таган</v>
          </cell>
        </row>
        <row r="16242">
          <cell r="A16242" t="str">
            <v>50256834000-Щегловский с Щеглово</v>
          </cell>
        </row>
        <row r="16243">
          <cell r="A16243" t="str">
            <v>50257000000-Черепановский г Черепаново</v>
          </cell>
        </row>
        <row r="16244">
          <cell r="A16244" t="str">
            <v>50257500000-Города районного подчинения Черепановского рна</v>
          </cell>
        </row>
        <row r="16245">
          <cell r="A16245" t="str">
            <v>50257501000-Черепаново</v>
          </cell>
        </row>
        <row r="16246">
          <cell r="A16246" t="str">
            <v>50257550000-Поселки городского типа Черепановского рна</v>
          </cell>
        </row>
        <row r="16247">
          <cell r="A16247" t="str">
            <v>50257554000-Дорогино</v>
          </cell>
        </row>
        <row r="16248">
          <cell r="A16248" t="str">
            <v>50257563000-Посевная</v>
          </cell>
        </row>
        <row r="16249">
          <cell r="A16249" t="str">
            <v>50257800000-Сельсоветы Черепановского рна</v>
          </cell>
        </row>
        <row r="16250">
          <cell r="A16250" t="str">
            <v>50257802000-Безменовский ст Безменово</v>
          </cell>
        </row>
        <row r="16251">
          <cell r="A16251" t="str">
            <v>50257804000-Бочкаревский п Бочкарево</v>
          </cell>
        </row>
        <row r="16252">
          <cell r="A16252" t="str">
            <v>50257807000-ВерхМильтюшинский с ВерхМильтюши</v>
          </cell>
        </row>
        <row r="16253">
          <cell r="A16253" t="str">
            <v>50257809000-Искровский п Искра</v>
          </cell>
        </row>
        <row r="16254">
          <cell r="A16254" t="str">
            <v>50257810000-Карасевский с Карасево</v>
          </cell>
        </row>
        <row r="16255">
          <cell r="A16255" t="str">
            <v>50257813000-Майский п Майский</v>
          </cell>
        </row>
        <row r="16256">
          <cell r="A16256" t="str">
            <v>50257816000-Медведский с Медведское</v>
          </cell>
        </row>
        <row r="16257">
          <cell r="A16257" t="str">
            <v>50257819000-ОгневоЗаимковский с Огнева Заимка</v>
          </cell>
        </row>
        <row r="16258">
          <cell r="A16258" t="str">
            <v>50257822000-Пятилетский п Пятилетка</v>
          </cell>
        </row>
        <row r="16259">
          <cell r="A16259" t="str">
            <v>50257825000-Татарский с Листвянка</v>
          </cell>
        </row>
        <row r="16260">
          <cell r="A16260" t="str">
            <v>50257828000-Шурыгинский с Шурыгино</v>
          </cell>
        </row>
        <row r="16261">
          <cell r="A16261" t="str">
            <v>50258000000-Чистоозерный рп Чистоозерное</v>
          </cell>
        </row>
        <row r="16262">
          <cell r="A16262" t="str">
            <v>50258550000-Поселки городского типа Чистоозерного рна</v>
          </cell>
        </row>
        <row r="16263">
          <cell r="A16263" t="str">
            <v>50258551000-Чистоозерное</v>
          </cell>
        </row>
        <row r="16264">
          <cell r="A16264" t="str">
            <v>50258800000-Сельсоветы Чистоозерного рна</v>
          </cell>
        </row>
        <row r="16265">
          <cell r="A16265" t="str">
            <v>50258802000-БарабоЮдинский с БарабоЮдино</v>
          </cell>
        </row>
        <row r="16266">
          <cell r="A16266" t="str">
            <v>50258803000-Варваровский с Варваровка</v>
          </cell>
        </row>
        <row r="16267">
          <cell r="A16267" t="str">
            <v>50258804000-Елизаветинский с Еливаветинка</v>
          </cell>
        </row>
        <row r="16268">
          <cell r="A16268" t="str">
            <v>50258807000-Журавский с Журавка</v>
          </cell>
        </row>
        <row r="16269">
          <cell r="A16269" t="str">
            <v>50258808000-Ишимский с Ишимская</v>
          </cell>
        </row>
        <row r="16270">
          <cell r="A16270" t="str">
            <v>50258810000-Новокрасненский с Новокрасное</v>
          </cell>
        </row>
        <row r="16271">
          <cell r="A16271" t="str">
            <v>50258811000-Новокулындинский с Новая Кулында</v>
          </cell>
        </row>
        <row r="16272">
          <cell r="A16272" t="str">
            <v>50258813000-Новопесчанский с Новопесчаное</v>
          </cell>
        </row>
        <row r="16273">
          <cell r="A16273" t="str">
            <v>50258816000-Ольгинский с Ольгино</v>
          </cell>
        </row>
        <row r="16274">
          <cell r="A16274" t="str">
            <v>50258819000-Павловский с Павловка</v>
          </cell>
        </row>
        <row r="16275">
          <cell r="A16275" t="str">
            <v>50258822000-Польяновский с Польяново</v>
          </cell>
        </row>
        <row r="16276">
          <cell r="A16276" t="str">
            <v>50258823000-Прибрежный с Новопокровка</v>
          </cell>
        </row>
        <row r="16277">
          <cell r="A16277" t="str">
            <v>50258825000-Романовский с Романовка</v>
          </cell>
        </row>
        <row r="16278">
          <cell r="A16278" t="str">
            <v>50258828000-Табулгинский п Табулга</v>
          </cell>
        </row>
        <row r="16279">
          <cell r="A16279" t="str">
            <v>50258831000-Троицкий с Троицкое</v>
          </cell>
        </row>
        <row r="16280">
          <cell r="A16280" t="str">
            <v>50258834000-Шипицынский с Шипицыно</v>
          </cell>
        </row>
        <row r="16281">
          <cell r="A16281" t="str">
            <v>50259000000-Чулымский г Чулым</v>
          </cell>
        </row>
        <row r="16282">
          <cell r="A16282" t="str">
            <v>50259500000-Города районного подчинения Чулымского рна</v>
          </cell>
        </row>
        <row r="16283">
          <cell r="A16283" t="str">
            <v>50259501000-Чулым</v>
          </cell>
        </row>
        <row r="16284">
          <cell r="A16284" t="str">
            <v>50259800000-Сельсоветы Чулымского рна</v>
          </cell>
        </row>
        <row r="16285">
          <cell r="A16285" t="str">
            <v>50259802000-Базовский п Базово</v>
          </cell>
        </row>
        <row r="16286">
          <cell r="A16286" t="str">
            <v>50259804000-Большеникольский с Большеникольское</v>
          </cell>
        </row>
        <row r="16287">
          <cell r="A16287" t="str">
            <v>50259807000-Воздвиженский п Воздвиженский</v>
          </cell>
        </row>
        <row r="16288">
          <cell r="A16288" t="str">
            <v>50259810000-Иткульский с Новоиткульское</v>
          </cell>
        </row>
        <row r="16289">
          <cell r="A16289" t="str">
            <v>50259813000-Кабинетный с Кабинетное</v>
          </cell>
        </row>
        <row r="16290">
          <cell r="A16290" t="str">
            <v>50259816000-Каякский с Золотая Грива</v>
          </cell>
        </row>
        <row r="16291">
          <cell r="A16291" t="str">
            <v>50259819000-Кокошинский с Кокошино</v>
          </cell>
        </row>
        <row r="16292">
          <cell r="A16292" t="str">
            <v>50259822000-Куликовский с Куликовское</v>
          </cell>
        </row>
        <row r="16293">
          <cell r="A16293" t="str">
            <v>50259824000-Осиновский п Осиновский</v>
          </cell>
        </row>
        <row r="16294">
          <cell r="A16294" t="str">
            <v>50259825000-Пеньковский ст Пенек</v>
          </cell>
        </row>
        <row r="16295">
          <cell r="A16295" t="str">
            <v>50259828000-Серебрянский с Серебрянское</v>
          </cell>
        </row>
        <row r="16296">
          <cell r="A16296" t="str">
            <v>50259831000-Ужанихинский с Ужаниха</v>
          </cell>
        </row>
        <row r="16297">
          <cell r="A16297" t="str">
            <v>50259834000-Чикманский с Чикман</v>
          </cell>
        </row>
        <row r="16298">
          <cell r="A16298" t="str">
            <v>50400000000-Города областного подчинения Новосибирской области</v>
          </cell>
        </row>
        <row r="16299">
          <cell r="A16299" t="str">
            <v>50401000000-Новосибирск</v>
          </cell>
        </row>
        <row r="16300">
          <cell r="A16300" t="str">
            <v>50401360000-Районы г Новосибирска</v>
          </cell>
        </row>
        <row r="16301">
          <cell r="A16301" t="str">
            <v>50401364000-Дзержинский</v>
          </cell>
        </row>
        <row r="16302">
          <cell r="A16302" t="str">
            <v>50401368000-Железнодорожный</v>
          </cell>
        </row>
        <row r="16303">
          <cell r="A16303" t="str">
            <v>50401372000-Заельцовский</v>
          </cell>
        </row>
        <row r="16304">
          <cell r="A16304" t="str">
            <v>50401373000-Калининский</v>
          </cell>
        </row>
        <row r="16305">
          <cell r="A16305" t="str">
            <v>50401374000-Кировский</v>
          </cell>
        </row>
        <row r="16306">
          <cell r="A16306" t="str">
            <v>50401377000-Ленинский</v>
          </cell>
        </row>
        <row r="16307">
          <cell r="A16307" t="str">
            <v>50401379000-Октябрьский</v>
          </cell>
        </row>
        <row r="16308">
          <cell r="A16308" t="str">
            <v>50401382000-Первомайский</v>
          </cell>
        </row>
        <row r="16309">
          <cell r="A16309" t="str">
            <v>50401384000-Советский</v>
          </cell>
        </row>
        <row r="16310">
          <cell r="A16310" t="str">
            <v>50401386000-Центральный</v>
          </cell>
        </row>
        <row r="16311">
          <cell r="A16311" t="str">
            <v>50401650000-Поселки городского типа, подчиненные Администрации Калининского района г Новосибирска</v>
          </cell>
        </row>
        <row r="16312">
          <cell r="A16312" t="str">
            <v>50401654000-Пашино</v>
          </cell>
        </row>
        <row r="16313">
          <cell r="A16313" t="str">
            <v>50405000000-Барабинск</v>
          </cell>
        </row>
        <row r="16314">
          <cell r="A16314" t="str">
            <v>50408000000-Бердск</v>
          </cell>
        </row>
        <row r="16315">
          <cell r="A16315" t="str">
            <v>50412000000-Искитим</v>
          </cell>
        </row>
        <row r="16316">
          <cell r="A16316" t="str">
            <v>50415000000-Куйбышев</v>
          </cell>
        </row>
        <row r="16317">
          <cell r="A16317" t="str">
            <v>50417000000-Обь</v>
          </cell>
        </row>
        <row r="16318">
          <cell r="A16318" t="str">
            <v>50418000000-Татарск</v>
          </cell>
        </row>
        <row r="16319">
          <cell r="A16319" t="str">
            <v>52000000000-Омская область г Омск</v>
          </cell>
        </row>
        <row r="16320">
          <cell r="A16320" t="str">
            <v>52200000000-Районы Омской области</v>
          </cell>
        </row>
        <row r="16321">
          <cell r="A16321" t="str">
            <v>52201000000-Азовский Немецкий Национальный с Азово</v>
          </cell>
        </row>
        <row r="16322">
          <cell r="A16322" t="str">
            <v>52201800000-Сельские округа Азовского Немецкого Национального рна</v>
          </cell>
        </row>
        <row r="16323">
          <cell r="A16323" t="str">
            <v>52201803000-Азовский с Азово</v>
          </cell>
        </row>
        <row r="16324">
          <cell r="A16324" t="str">
            <v>52201806000-Александровский с Александровка</v>
          </cell>
        </row>
        <row r="16325">
          <cell r="A16325" t="str">
            <v>52201809000-Березовский с Березовка</v>
          </cell>
        </row>
        <row r="16326">
          <cell r="A16326" t="str">
            <v>52201815000-Звонаревокутский с Звонарев Кут</v>
          </cell>
        </row>
        <row r="16327">
          <cell r="A16327" t="str">
            <v>52201830000-Пришибский с Пришиб</v>
          </cell>
        </row>
        <row r="16328">
          <cell r="A16328" t="str">
            <v>52201835000-Сосновский с Сосновка</v>
          </cell>
        </row>
        <row r="16329">
          <cell r="A16329" t="str">
            <v>52201840000-Цветнопольский с Цветнополье</v>
          </cell>
        </row>
        <row r="16330">
          <cell r="A16330" t="str">
            <v>52203000000-Большереченский рп Большеречье</v>
          </cell>
        </row>
        <row r="16331">
          <cell r="A16331" t="str">
            <v>52203550000-Поселки городского типа Большереченского рна</v>
          </cell>
        </row>
        <row r="16332">
          <cell r="A16332" t="str">
            <v>52203551000-Большеречье</v>
          </cell>
        </row>
        <row r="16333">
          <cell r="A16333" t="str">
            <v>52203802000-Евгащинский с Евгащино</v>
          </cell>
        </row>
        <row r="16334">
          <cell r="A16334" t="str">
            <v>52203804000-Ингалинский с Ингалы</v>
          </cell>
        </row>
        <row r="16335">
          <cell r="A16335" t="str">
            <v>52203807000-Шипицынский с Шипицыно</v>
          </cell>
        </row>
        <row r="16336">
          <cell r="A16336" t="str">
            <v>52203810000-Почекуевский с Почекуево</v>
          </cell>
        </row>
        <row r="16337">
          <cell r="A16337" t="str">
            <v>52203813000-Красноярский с Красный Яр</v>
          </cell>
        </row>
        <row r="16338">
          <cell r="A16338" t="str">
            <v>52203816000-Курносовский с Курносово</v>
          </cell>
        </row>
        <row r="16339">
          <cell r="A16339" t="str">
            <v>52203819000-МогильноПосельский с МогильноПосельское</v>
          </cell>
        </row>
        <row r="16340">
          <cell r="A16340" t="str">
            <v>52203822000-Новологиновский с Новологиново</v>
          </cell>
        </row>
        <row r="16341">
          <cell r="A16341" t="str">
            <v>52203823000-Старокарасукский с Старокарасук</v>
          </cell>
        </row>
        <row r="16342">
          <cell r="A16342" t="str">
            <v>52203825000-Такмыкский с Такмык</v>
          </cell>
        </row>
        <row r="16343">
          <cell r="A16343" t="str">
            <v>52203828000-Уленкульский с Уленкуль</v>
          </cell>
        </row>
        <row r="16344">
          <cell r="A16344" t="str">
            <v>52203831000-Чебаклинский с Чебаклы</v>
          </cell>
        </row>
        <row r="16345">
          <cell r="A16345" t="str">
            <v>52203900000-Сельские округа Большереченского рна</v>
          </cell>
        </row>
        <row r="16346">
          <cell r="A16346" t="str">
            <v>52206000000-Большеуковский с Большие Уки</v>
          </cell>
        </row>
        <row r="16347">
          <cell r="A16347" t="str">
            <v>52206800000-Территориальные образования Большеуковского рна</v>
          </cell>
        </row>
        <row r="16348">
          <cell r="A16348" t="str">
            <v>52206801000-Аевское с Аев</v>
          </cell>
        </row>
        <row r="16349">
          <cell r="A16349" t="str">
            <v>52206802000-Белогривское с Белогривка</v>
          </cell>
        </row>
        <row r="16350">
          <cell r="A16350" t="str">
            <v>52206804000-Большеуковское с Большие Уки</v>
          </cell>
        </row>
        <row r="16351">
          <cell r="A16351" t="str">
            <v>52206810000-Листвяжинское с Листвяги</v>
          </cell>
        </row>
        <row r="16352">
          <cell r="A16352" t="str">
            <v>52206816000-Становское с Становка</v>
          </cell>
        </row>
        <row r="16353">
          <cell r="A16353" t="str">
            <v>52206817000-Уралинское с Уралы</v>
          </cell>
        </row>
        <row r="16354">
          <cell r="A16354" t="str">
            <v>52206819000-Фирстовское с Фирстово</v>
          </cell>
        </row>
        <row r="16355">
          <cell r="A16355" t="str">
            <v>52206825000-Чебаклинское с Чебаклы</v>
          </cell>
        </row>
        <row r="16356">
          <cell r="A16356" t="str">
            <v>52206828000-Чернецовское с Чернецовка</v>
          </cell>
        </row>
        <row r="16357">
          <cell r="A16357" t="str">
            <v>52209000000-Горьковский рп Горьковское</v>
          </cell>
        </row>
        <row r="16358">
          <cell r="A16358" t="str">
            <v>52209550000-Поселки городского типа Горьковского рна</v>
          </cell>
        </row>
        <row r="16359">
          <cell r="A16359" t="str">
            <v>52209551000-Горьковское</v>
          </cell>
        </row>
        <row r="16360">
          <cell r="A16360" t="str">
            <v>52209800000-Сельские округа Горьковского рна</v>
          </cell>
        </row>
        <row r="16361">
          <cell r="A16361" t="str">
            <v>52209802000-Алексеевский п Алексеевский</v>
          </cell>
        </row>
        <row r="16362">
          <cell r="A16362" t="str">
            <v>52209804000-Астыровский с Астыровка</v>
          </cell>
        </row>
        <row r="16363">
          <cell r="A16363" t="str">
            <v>52209807000-Георгиевский с Георгиевка</v>
          </cell>
        </row>
        <row r="16364">
          <cell r="A16364" t="str">
            <v>52209813000-Краснополянский с Красная Поляна</v>
          </cell>
        </row>
        <row r="16365">
          <cell r="A16365" t="str">
            <v>52209814000-Лежанский с Лежанка</v>
          </cell>
        </row>
        <row r="16366">
          <cell r="A16366" t="str">
            <v>52209819000-Новопокровский с Новопокровка</v>
          </cell>
        </row>
        <row r="16367">
          <cell r="A16367" t="str">
            <v>52209822000-Октябрьский с Октябрьское</v>
          </cell>
        </row>
        <row r="16368">
          <cell r="A16368" t="str">
            <v>52209825000-Павлодаровский с Павлодаровка</v>
          </cell>
        </row>
        <row r="16369">
          <cell r="A16369" t="str">
            <v>52209826000-Рощинский с Рощино</v>
          </cell>
        </row>
        <row r="16370">
          <cell r="A16370" t="str">
            <v>52209828000-Серебрянский с Серебряное</v>
          </cell>
        </row>
        <row r="16371">
          <cell r="A16371" t="str">
            <v>52209831000-Суховской с Сухое</v>
          </cell>
        </row>
        <row r="16372">
          <cell r="A16372" t="str">
            <v>52212000000-Знаменский с Знаменское</v>
          </cell>
        </row>
        <row r="16373">
          <cell r="A16373" t="str">
            <v>52212800000-Сельские округа Знаменского рна</v>
          </cell>
        </row>
        <row r="16374">
          <cell r="A16374" t="str">
            <v>52212802000-Бутаковский с Бутаково</v>
          </cell>
        </row>
        <row r="16375">
          <cell r="A16375" t="str">
            <v>52212804000-Завьяловский с Завьялово</v>
          </cell>
        </row>
        <row r="16376">
          <cell r="A16376" t="str">
            <v>52212807000-Знаменский с Знаменское</v>
          </cell>
        </row>
        <row r="16377">
          <cell r="A16377" t="str">
            <v>52212810000-Качуковский с Качуково</v>
          </cell>
        </row>
        <row r="16378">
          <cell r="A16378" t="str">
            <v>52212816000-Новоягодинский с Новоягодное</v>
          </cell>
        </row>
        <row r="16379">
          <cell r="A16379" t="str">
            <v>52212819000-Семеновский с Семеновка</v>
          </cell>
        </row>
        <row r="16380">
          <cell r="A16380" t="str">
            <v>52212822000-Чередовский с Чередово</v>
          </cell>
        </row>
        <row r="16381">
          <cell r="A16381" t="str">
            <v>52212825000-Шуховский с Шухово</v>
          </cell>
        </row>
        <row r="16382">
          <cell r="A16382" t="str">
            <v>52215000000-Исилькульский г Исилькуль</v>
          </cell>
        </row>
        <row r="16383">
          <cell r="A16383" t="str">
            <v>52215800000-Сельские Администрации Исилькульского рна</v>
          </cell>
        </row>
        <row r="16384">
          <cell r="A16384" t="str">
            <v>52215802000-Баррикадская с Баррикада</v>
          </cell>
        </row>
        <row r="16385">
          <cell r="A16385" t="str">
            <v>52215804000-Боевая п Боевой</v>
          </cell>
        </row>
        <row r="16386">
          <cell r="A16386" t="str">
            <v>52215813000-Каскатская аул Каскат</v>
          </cell>
        </row>
        <row r="16387">
          <cell r="A16387" t="str">
            <v>52215816000-Кухаревская с Маргенау</v>
          </cell>
        </row>
        <row r="16388">
          <cell r="A16388" t="str">
            <v>52215819000-Лесная п Лесной</v>
          </cell>
        </row>
        <row r="16389">
          <cell r="A16389" t="str">
            <v>52215822000-Медвежинская с Медвежье</v>
          </cell>
        </row>
        <row r="16390">
          <cell r="A16390" t="str">
            <v>52215825000-Первотаровская с Первотаровка</v>
          </cell>
        </row>
        <row r="16391">
          <cell r="A16391" t="str">
            <v>52215828000-Новорождественская с Новорождественка</v>
          </cell>
        </row>
        <row r="16392">
          <cell r="A16392" t="str">
            <v>52215831000-Солнцевская с Солнцевка</v>
          </cell>
        </row>
        <row r="16393">
          <cell r="A16393" t="str">
            <v>52215834000-Украинская с Украинка</v>
          </cell>
        </row>
        <row r="16394">
          <cell r="A16394" t="str">
            <v>52218000000-Калачинский г Калачинск</v>
          </cell>
        </row>
        <row r="16395">
          <cell r="A16395" t="str">
            <v>52218800000-Сельские округа Калачинского рна</v>
          </cell>
        </row>
        <row r="16396">
          <cell r="A16396" t="str">
            <v>52218804000-Великорусский с Великорусское</v>
          </cell>
        </row>
        <row r="16397">
          <cell r="A16397" t="str">
            <v>52218807000-Воскресенский с Воскресенка</v>
          </cell>
        </row>
        <row r="16398">
          <cell r="A16398" t="str">
            <v>52218808000-Глуховский с Глуховка</v>
          </cell>
        </row>
        <row r="16399">
          <cell r="A16399" t="str">
            <v>52218810000-Ивановский с Ивановка</v>
          </cell>
        </row>
        <row r="16400">
          <cell r="A16400" t="str">
            <v>52218813000-Кабаньевский с Кабанье</v>
          </cell>
        </row>
        <row r="16401">
          <cell r="A16401" t="str">
            <v>52218816000-Куликовский с Куликово</v>
          </cell>
        </row>
        <row r="16402">
          <cell r="A16402" t="str">
            <v>52218819000-Лагушинский с Лагушино</v>
          </cell>
        </row>
        <row r="16403">
          <cell r="A16403" t="str">
            <v>52218822000-Орловский с Орловка</v>
          </cell>
        </row>
        <row r="16404">
          <cell r="A16404" t="str">
            <v>52218824000-Осокинский с Осокино</v>
          </cell>
        </row>
        <row r="16405">
          <cell r="A16405" t="str">
            <v>52218828000-Репинский с Репинка</v>
          </cell>
        </row>
        <row r="16406">
          <cell r="A16406" t="str">
            <v>52218831000-Сорочинский с Сорочино</v>
          </cell>
        </row>
        <row r="16407">
          <cell r="A16407" t="str">
            <v>52218837000-Царицынский с Царицыно</v>
          </cell>
        </row>
        <row r="16408">
          <cell r="A16408" t="str">
            <v>52221000000-Колосовский с Колосовка</v>
          </cell>
        </row>
        <row r="16409">
          <cell r="A16409" t="str">
            <v>52221800000-Сельские округа Колосовского рна</v>
          </cell>
        </row>
        <row r="16410">
          <cell r="A16410" t="str">
            <v>52221802000-Бражниковский с Бражниково</v>
          </cell>
        </row>
        <row r="16411">
          <cell r="A16411" t="str">
            <v>52221807000-Колосовский с Колосовка</v>
          </cell>
        </row>
        <row r="16412">
          <cell r="A16412" t="str">
            <v>52221808000-Корсинский с Корсино</v>
          </cell>
        </row>
        <row r="16413">
          <cell r="A16413" t="str">
            <v>52221809000-Кутырлинский с Кутырлы</v>
          </cell>
        </row>
        <row r="16414">
          <cell r="A16414" t="str">
            <v>52221813000-Крайчиковский с Крайчиково</v>
          </cell>
        </row>
        <row r="16415">
          <cell r="A16415" t="str">
            <v>52221816000-Ламановский с Ламаново</v>
          </cell>
        </row>
        <row r="16416">
          <cell r="A16416" t="str">
            <v>52221819000-Новологиновский с Новологиново</v>
          </cell>
        </row>
        <row r="16417">
          <cell r="A16417" t="str">
            <v>52221822000-Строкинский с Строкино</v>
          </cell>
        </row>
        <row r="16418">
          <cell r="A16418" t="str">
            <v>52221824000-Таскатлинский с Таскатлы</v>
          </cell>
        </row>
        <row r="16419">
          <cell r="A16419" t="str">
            <v>52221825000-Талбакульский с Талбакуль</v>
          </cell>
        </row>
        <row r="16420">
          <cell r="A16420" t="str">
            <v>52221828000-Чапаевский с Чапаево</v>
          </cell>
        </row>
        <row r="16421">
          <cell r="A16421" t="str">
            <v>52223000000-Кормиловский рп Кормиловка</v>
          </cell>
        </row>
        <row r="16422">
          <cell r="A16422" t="str">
            <v>52223550000-Поселки городского типа Кормиловского рна</v>
          </cell>
        </row>
        <row r="16423">
          <cell r="A16423" t="str">
            <v>52223551000-Кормиловка</v>
          </cell>
        </row>
        <row r="16424">
          <cell r="A16424" t="str">
            <v>52223800000-Сельские округа Кормиловского рна</v>
          </cell>
        </row>
        <row r="16425">
          <cell r="A16425" t="str">
            <v>52223802000-Алексеевский с Алексеевка</v>
          </cell>
        </row>
        <row r="16426">
          <cell r="A16426" t="str">
            <v>52223804000-Борчанский с Борки</v>
          </cell>
        </row>
        <row r="16427">
          <cell r="A16427" t="str">
            <v>52223807000-Георгиевский с Георгиевка</v>
          </cell>
        </row>
        <row r="16428">
          <cell r="A16428" t="str">
            <v>52223810000-Михайловский с Михайловка</v>
          </cell>
        </row>
        <row r="16429">
          <cell r="A16429" t="str">
            <v>52223813000-Некрасовский с Некрасовка</v>
          </cell>
        </row>
        <row r="16430">
          <cell r="A16430" t="str">
            <v>52223816000-Новосельский с Новоселье</v>
          </cell>
        </row>
        <row r="16431">
          <cell r="A16431" t="str">
            <v>52223819000-Победительский с Победитель</v>
          </cell>
        </row>
        <row r="16432">
          <cell r="A16432" t="str">
            <v>52223822000-Сыропятский с Сыропятское</v>
          </cell>
        </row>
        <row r="16433">
          <cell r="A16433" t="str">
            <v>52223825000-Черниговский с Черниговка</v>
          </cell>
        </row>
        <row r="16434">
          <cell r="A16434" t="str">
            <v>52223828000-Юрьевский с Юрьево</v>
          </cell>
        </row>
        <row r="16435">
          <cell r="A16435" t="str">
            <v>52226000000-Крутинский рп Крутинка</v>
          </cell>
        </row>
        <row r="16436">
          <cell r="A16436" t="str">
            <v>52226550000-Поселки городского типа Крутинского рна</v>
          </cell>
        </row>
        <row r="16437">
          <cell r="A16437" t="str">
            <v>52226551000-Крутинка</v>
          </cell>
        </row>
        <row r="16438">
          <cell r="A16438" t="str">
            <v>52226800000-Сельские округа Крутинского рна</v>
          </cell>
        </row>
        <row r="16439">
          <cell r="A16439" t="str">
            <v>52226802000-Зиминский с Зимино</v>
          </cell>
        </row>
        <row r="16440">
          <cell r="A16440" t="str">
            <v>52226804000-Китерминский с Китерма</v>
          </cell>
        </row>
        <row r="16441">
          <cell r="A16441" t="str">
            <v>52226807000-Новокарасукский с Новокарасук</v>
          </cell>
        </row>
        <row r="16442">
          <cell r="A16442" t="str">
            <v>52226810000-Оглухинский с Оглухино</v>
          </cell>
        </row>
        <row r="16443">
          <cell r="A16443" t="str">
            <v>52226813000-Пановский с Паново</v>
          </cell>
        </row>
        <row r="16444">
          <cell r="A16444" t="str">
            <v>52226816000-Рыжковский с Рыжково</v>
          </cell>
        </row>
        <row r="16445">
          <cell r="A16445" t="str">
            <v>52226819000-Толоконцевский с Толоконцево</v>
          </cell>
        </row>
        <row r="16446">
          <cell r="A16446" t="str">
            <v>52226822000-Шипуновский с Шипуново</v>
          </cell>
        </row>
        <row r="16447">
          <cell r="A16447" t="str">
            <v>52226825000-Яманский с Яман</v>
          </cell>
        </row>
        <row r="16448">
          <cell r="A16448" t="str">
            <v>52229000000-Любинский рп Любинский</v>
          </cell>
        </row>
        <row r="16449">
          <cell r="A16449" t="str">
            <v>52229550000-Поселки городского типа Любинского рна</v>
          </cell>
        </row>
        <row r="16450">
          <cell r="A16450" t="str">
            <v>52229551000-Любинский</v>
          </cell>
        </row>
        <row r="16451">
          <cell r="A16451" t="str">
            <v>52229557000-Красный Яр</v>
          </cell>
        </row>
        <row r="16452">
          <cell r="A16452" t="str">
            <v>52229800000-Сельские Администрации Любинского рна</v>
          </cell>
        </row>
        <row r="16453">
          <cell r="A16453" t="str">
            <v>52229802000-Алексеевская с Алексеевка</v>
          </cell>
        </row>
        <row r="16454">
          <cell r="A16454" t="str">
            <v>52229804000-Боголюбовская с Боголюбовка</v>
          </cell>
        </row>
        <row r="16455">
          <cell r="A16455" t="str">
            <v>52229807000-Большаковская п Большаковка</v>
          </cell>
        </row>
        <row r="16456">
          <cell r="A16456" t="str">
            <v>52229808000-Веселополянская п Веселая Поляна</v>
          </cell>
        </row>
        <row r="16457">
          <cell r="A16457" t="str">
            <v>52229809000-Замелетеновская с Замелетеновка</v>
          </cell>
        </row>
        <row r="16458">
          <cell r="A16458" t="str">
            <v>52229810000-Казанская с Казанка</v>
          </cell>
        </row>
        <row r="16459">
          <cell r="A16459" t="str">
            <v>52229813000-Камышловская п Камышловский</v>
          </cell>
        </row>
        <row r="16460">
          <cell r="A16460" t="str">
            <v>52229819000-ЛюбиноМалоросская с ЛюбиноМалороссы</v>
          </cell>
        </row>
        <row r="16461">
          <cell r="A16461" t="str">
            <v>52229824000-Новоархангельская с Новоархангелка</v>
          </cell>
        </row>
        <row r="16462">
          <cell r="A16462" t="str">
            <v>52229825000-Новокиевская с Новокиевка</v>
          </cell>
        </row>
        <row r="16463">
          <cell r="A16463" t="str">
            <v>52229828000-Пролетарская п Пролетарский</v>
          </cell>
        </row>
        <row r="16464">
          <cell r="A16464" t="str">
            <v>52229831000-Протопоповская с Протопоповка</v>
          </cell>
        </row>
        <row r="16465">
          <cell r="A16465" t="str">
            <v>52229837000-СевероЛюбинская п СевероЛюбинский</v>
          </cell>
        </row>
        <row r="16466">
          <cell r="A16466" t="str">
            <v>52229838000-Тавричанская с Тавричанка</v>
          </cell>
        </row>
        <row r="16467">
          <cell r="A16467" t="str">
            <v>52229840000-УвалоЯдринская с УвалоЯдрино</v>
          </cell>
        </row>
        <row r="16468">
          <cell r="A16468" t="str">
            <v>52229843000-ЦентральноЛюбинская п ЦентральноЛюбинский</v>
          </cell>
        </row>
        <row r="16469">
          <cell r="A16469" t="str">
            <v>52229850000-ЮжноЛюбинская п Урожайный</v>
          </cell>
        </row>
        <row r="16470">
          <cell r="A16470" t="str">
            <v>52230000000-Марьяновский рп Марьяновка</v>
          </cell>
        </row>
        <row r="16471">
          <cell r="A16471" t="str">
            <v>52230550000-Поселки городского типа Марьяновского рна</v>
          </cell>
        </row>
        <row r="16472">
          <cell r="A16472" t="str">
            <v>52230551000-Марьяновка</v>
          </cell>
        </row>
        <row r="16473">
          <cell r="A16473" t="str">
            <v>52230800000-Сельские Администрации Марьяновского рна</v>
          </cell>
        </row>
        <row r="16474">
          <cell r="A16474" t="str">
            <v>52230804000-Боголюбовская с Боголюбовка</v>
          </cell>
        </row>
        <row r="16475">
          <cell r="A16475" t="str">
            <v>52230807000-Васильевская п Конезаводский</v>
          </cell>
        </row>
        <row r="16476">
          <cell r="A16476" t="str">
            <v>52230810000-Грибановская п Марьяновский</v>
          </cell>
        </row>
        <row r="16477">
          <cell r="A16477" t="str">
            <v>52230811000-Заринская с Заря Свободы</v>
          </cell>
        </row>
        <row r="16478">
          <cell r="A16478" t="str">
            <v>52230813000-Москаленская п Москаленский</v>
          </cell>
        </row>
        <row r="16479">
          <cell r="A16479" t="str">
            <v>52230816000-Орловская с Орловка</v>
          </cell>
        </row>
        <row r="16480">
          <cell r="A16480" t="str">
            <v>52230819000-Пикетинская с Пикетное</v>
          </cell>
        </row>
        <row r="16481">
          <cell r="A16481" t="str">
            <v>52230822000-Степнинская с Степное</v>
          </cell>
        </row>
        <row r="16482">
          <cell r="A16482" t="str">
            <v>52230835000-Шараповская с Новая Шараповка</v>
          </cell>
        </row>
        <row r="16483">
          <cell r="A16483" t="str">
            <v>52232000000-Москаленский рп Москаленки</v>
          </cell>
        </row>
        <row r="16484">
          <cell r="A16484" t="str">
            <v>52232550000-Поселки городского типа Москаленского рна</v>
          </cell>
        </row>
        <row r="16485">
          <cell r="A16485" t="str">
            <v>52232551000-Москаленки</v>
          </cell>
        </row>
        <row r="16486">
          <cell r="A16486" t="str">
            <v>52232800000-Сельские Администрации Москаленского рна</v>
          </cell>
        </row>
        <row r="16487">
          <cell r="A16487" t="str">
            <v>52232802000-Алексеевская с Алексеевка</v>
          </cell>
        </row>
        <row r="16488">
          <cell r="A16488" t="str">
            <v>52232804000-Екатериновская с Екатериновка</v>
          </cell>
        </row>
        <row r="16489">
          <cell r="A16489" t="str">
            <v>52232807000-Звездинская с Звездино</v>
          </cell>
        </row>
        <row r="16490">
          <cell r="A16490" t="str">
            <v>52232810000-Ильичевская с Ильичевка</v>
          </cell>
        </row>
        <row r="16491">
          <cell r="A16491" t="str">
            <v>52232813000-Новоцарицынская с Новоцарицыно</v>
          </cell>
        </row>
        <row r="16492">
          <cell r="A16492" t="str">
            <v>52232815000-Роднодолинская д Родная Долина</v>
          </cell>
        </row>
        <row r="16493">
          <cell r="A16493" t="str">
            <v>52232816000-Тумановская с Тумановка</v>
          </cell>
        </row>
        <row r="16494">
          <cell r="A16494" t="str">
            <v>52232819000-Элитовская с Элита</v>
          </cell>
        </row>
        <row r="16495">
          <cell r="A16495" t="str">
            <v>52234000000-Муромцевский рп Муромцево</v>
          </cell>
        </row>
        <row r="16496">
          <cell r="A16496" t="str">
            <v>52234550000-Поселки городского типа Муромцевского рна</v>
          </cell>
        </row>
        <row r="16497">
          <cell r="A16497" t="str">
            <v>52234551000-Муромцево</v>
          </cell>
        </row>
        <row r="16498">
          <cell r="A16498" t="str">
            <v>52234800000-Сельские округа Муромцевского рна</v>
          </cell>
        </row>
        <row r="16499">
          <cell r="A16499" t="str">
            <v>52234802000-Артынский с Артын</v>
          </cell>
        </row>
        <row r="16500">
          <cell r="A16500" t="str">
            <v>52234804000-Бергамакский с Бергамак</v>
          </cell>
        </row>
        <row r="16501">
          <cell r="A16501" t="str">
            <v>52234807000-Гуровский с Гурово</v>
          </cell>
        </row>
        <row r="16502">
          <cell r="A16502" t="str">
            <v>52234810000-КамышиноКурский с КамышиноКурское</v>
          </cell>
        </row>
        <row r="16503">
          <cell r="A16503" t="str">
            <v>52234813000-Карбызинский с Карбыза</v>
          </cell>
        </row>
        <row r="16504">
          <cell r="A16504" t="str">
            <v>52234816000-Кондратьевский с Кондратьево</v>
          </cell>
        </row>
        <row r="16505">
          <cell r="A16505" t="str">
            <v>52234817000-Костинский с Костино</v>
          </cell>
        </row>
        <row r="16506">
          <cell r="A16506" t="str">
            <v>52234819000-Курганский с Курганка</v>
          </cell>
        </row>
        <row r="16507">
          <cell r="A16507" t="str">
            <v>52234822000-Моховский с Моховой Привал</v>
          </cell>
        </row>
        <row r="16508">
          <cell r="A16508" t="str">
            <v>52234825000-Мысовский с Мыс</v>
          </cell>
        </row>
        <row r="16509">
          <cell r="A16509" t="str">
            <v>52234828000-Низовский с Низовое</v>
          </cell>
        </row>
        <row r="16510">
          <cell r="A16510" t="str">
            <v>52234831000-Пореченский с Поречье</v>
          </cell>
        </row>
        <row r="16511">
          <cell r="A16511" t="str">
            <v>52234834000-Рязанский с Рязаны</v>
          </cell>
        </row>
        <row r="16512">
          <cell r="A16512" t="str">
            <v>52234840000-Ушаковский с Ушаково</v>
          </cell>
        </row>
        <row r="16513">
          <cell r="A16513" t="str">
            <v>52236000000-Называевский г Называевск</v>
          </cell>
        </row>
        <row r="16514">
          <cell r="A16514" t="str">
            <v>52236800000-Сельские округа Называевского рна</v>
          </cell>
        </row>
        <row r="16515">
          <cell r="A16515" t="str">
            <v>52236801000-Богодуховский с Богодуховка</v>
          </cell>
        </row>
        <row r="16516">
          <cell r="A16516" t="str">
            <v>52236802000-Большепесчанский с Большепесчанка</v>
          </cell>
        </row>
        <row r="16517">
          <cell r="A16517" t="str">
            <v>52236804000-Большесафонинский с Путь Социализма</v>
          </cell>
        </row>
        <row r="16518">
          <cell r="A16518" t="str">
            <v>52236807000-Жирновский с Жирновка</v>
          </cell>
        </row>
        <row r="16519">
          <cell r="A16519" t="str">
            <v>52236810000-Искровский с Искра</v>
          </cell>
        </row>
        <row r="16520">
          <cell r="A16520" t="str">
            <v>52236813000-Кисляковский с Кисляки</v>
          </cell>
        </row>
        <row r="16521">
          <cell r="A16521" t="str">
            <v>52236816000-Князевский с Князево</v>
          </cell>
        </row>
        <row r="16522">
          <cell r="A16522" t="str">
            <v>52236819000-ЛорисМеликовский с ЛорисМеликово</v>
          </cell>
        </row>
        <row r="16523">
          <cell r="A16523" t="str">
            <v>52236822000-Мангутский с Мангут</v>
          </cell>
        </row>
        <row r="16524">
          <cell r="A16524" t="str">
            <v>52236825000-Муравьевский с Муравьевка</v>
          </cell>
        </row>
        <row r="16525">
          <cell r="A16525" t="str">
            <v>52236826000-Налимовский с Налимово</v>
          </cell>
        </row>
        <row r="16526">
          <cell r="A16526" t="str">
            <v>52236828000-Покровский с Покровка</v>
          </cell>
        </row>
        <row r="16527">
          <cell r="A16527" t="str">
            <v>52236829000-Старинский с Старинка</v>
          </cell>
        </row>
        <row r="16528">
          <cell r="A16528" t="str">
            <v>52236831000-Утинский с Утичье</v>
          </cell>
        </row>
        <row r="16529">
          <cell r="A16529" t="str">
            <v>52236834000-Черемновский с Черемновка</v>
          </cell>
        </row>
        <row r="16530">
          <cell r="A16530" t="str">
            <v>52239000000-Нижнеомский с Нижняя Омка</v>
          </cell>
        </row>
        <row r="16531">
          <cell r="A16531" t="str">
            <v>52239800000-Сельские округа Нижнеомского рна</v>
          </cell>
        </row>
        <row r="16532">
          <cell r="A16532" t="str">
            <v>52239802000-Антоновский с Антоновка</v>
          </cell>
        </row>
        <row r="16533">
          <cell r="A16533" t="str">
            <v>52239806000-Глухониколаевский с Глухониколаевка</v>
          </cell>
        </row>
        <row r="16534">
          <cell r="A16534" t="str">
            <v>52239807000-Нижнеомский с Нижняя Омка</v>
          </cell>
        </row>
        <row r="16535">
          <cell r="A16535" t="str">
            <v>52239810000-Новотроицкий с Новотроицк</v>
          </cell>
        </row>
        <row r="16536">
          <cell r="A16536" t="str">
            <v>52239813000-Паутовский с Паутовка</v>
          </cell>
        </row>
        <row r="16537">
          <cell r="A16537" t="str">
            <v>52239816000-Ситниковский с Ситниково</v>
          </cell>
        </row>
        <row r="16538">
          <cell r="A16538" t="str">
            <v>52239818000-Смирновский с Смирновка</v>
          </cell>
        </row>
        <row r="16539">
          <cell r="A16539" t="str">
            <v>52239819000-Соловецкий с Соловецкое</v>
          </cell>
        </row>
        <row r="16540">
          <cell r="A16540" t="str">
            <v>52239822000-Старомалиновский с Старомалиновка</v>
          </cell>
        </row>
        <row r="16541">
          <cell r="A16541" t="str">
            <v>52239825000-Хомутинский с Хомутинка</v>
          </cell>
        </row>
        <row r="16542">
          <cell r="A16542" t="str">
            <v>52239828000-Хортицкий с Хортицы</v>
          </cell>
        </row>
        <row r="16543">
          <cell r="A16543" t="str">
            <v>52241000000-Нововаршавский рп Нововаршавка</v>
          </cell>
        </row>
        <row r="16544">
          <cell r="A16544" t="str">
            <v>52241550000-Поселки городского типа Нововаршавского рна</v>
          </cell>
        </row>
        <row r="16545">
          <cell r="A16545" t="str">
            <v>52241551000-Нововаршавка</v>
          </cell>
        </row>
        <row r="16546">
          <cell r="A16546" t="str">
            <v>52241552000-Большегривское</v>
          </cell>
        </row>
        <row r="16547">
          <cell r="A16547" t="str">
            <v>52241800000-Сельские округа Нововаршавского рна</v>
          </cell>
        </row>
        <row r="16548">
          <cell r="A16548" t="str">
            <v>52241802000-Бобринский с Бобринка</v>
          </cell>
        </row>
        <row r="16549">
          <cell r="A16549" t="str">
            <v>52241803000-Большегривский рп Большегривское</v>
          </cell>
        </row>
        <row r="16550">
          <cell r="A16550" t="str">
            <v>52241804000-Ермаковский с Ермак</v>
          </cell>
        </row>
        <row r="16551">
          <cell r="A16551" t="str">
            <v>52241807000-Зареченский с Заречное</v>
          </cell>
        </row>
        <row r="16552">
          <cell r="A16552" t="str">
            <v>52241808000-Изумруднинский с Изумрудное</v>
          </cell>
        </row>
        <row r="16553">
          <cell r="A16553" t="str">
            <v>52241809000-Новороссийский с Новороссийка</v>
          </cell>
        </row>
        <row r="16554">
          <cell r="A16554" t="str">
            <v>52241810000-Нововаршавский рп Нововаршавка</v>
          </cell>
        </row>
        <row r="16555">
          <cell r="A16555" t="str">
            <v>52241813000-Победовский с Победа</v>
          </cell>
        </row>
        <row r="16556">
          <cell r="A16556" t="str">
            <v>52241815000-Русановский с Русановка</v>
          </cell>
        </row>
        <row r="16557">
          <cell r="A16557" t="str">
            <v>52241816000-Славянский с Славянка</v>
          </cell>
        </row>
        <row r="16558">
          <cell r="A16558" t="str">
            <v>52241840000-Черлакский с Черлакское</v>
          </cell>
        </row>
        <row r="16559">
          <cell r="A16559" t="str">
            <v>52242000000-Одесский с Одесское</v>
          </cell>
        </row>
        <row r="16560">
          <cell r="A16560" t="str">
            <v>52242800000-Сельские Администрации Одесского рна</v>
          </cell>
        </row>
        <row r="16561">
          <cell r="A16561" t="str">
            <v>52242802000-Белостокская с Белосток</v>
          </cell>
        </row>
        <row r="16562">
          <cell r="A16562" t="str">
            <v>52242803000-Благодаровская с Благодаровка</v>
          </cell>
        </row>
        <row r="16563">
          <cell r="A16563" t="str">
            <v>52242804000-Буняковская с Буняковка</v>
          </cell>
        </row>
        <row r="16564">
          <cell r="A16564" t="str">
            <v>52242805000-Ганновская с Ганновка</v>
          </cell>
        </row>
        <row r="16565">
          <cell r="A16565" t="str">
            <v>52242807000-Желанновская с Желанное</v>
          </cell>
        </row>
        <row r="16566">
          <cell r="A16566" t="str">
            <v>52242810000-Лукьяновская с Лукьяновка</v>
          </cell>
        </row>
        <row r="16567">
          <cell r="A16567" t="str">
            <v>52242813000-Одесская с Одесское</v>
          </cell>
        </row>
        <row r="16568">
          <cell r="A16568" t="str">
            <v>52242816000-Ореховская с Орехово</v>
          </cell>
        </row>
        <row r="16569">
          <cell r="A16569" t="str">
            <v>52242817000-Побочинская с Побочино</v>
          </cell>
        </row>
        <row r="16570">
          <cell r="A16570" t="str">
            <v>52243000000-Оконешниковский рп Оконешниково</v>
          </cell>
        </row>
        <row r="16571">
          <cell r="A16571" t="str">
            <v>52243550000-Поселки городского типа Оконешниковского рна</v>
          </cell>
        </row>
        <row r="16572">
          <cell r="A16572" t="str">
            <v>52243551000-Оконешниково</v>
          </cell>
        </row>
        <row r="16573">
          <cell r="A16573" t="str">
            <v>52243800000-Сельские округа Оконешниковского рна</v>
          </cell>
        </row>
        <row r="16574">
          <cell r="A16574" t="str">
            <v>52243802000-Андреевский с Маяк</v>
          </cell>
        </row>
        <row r="16575">
          <cell r="A16575" t="str">
            <v>52243804000-Золотонивский с Золотая Нива</v>
          </cell>
        </row>
        <row r="16576">
          <cell r="A16576" t="str">
            <v>52243807000-Красовский с Красовка</v>
          </cell>
        </row>
        <row r="16577">
          <cell r="A16577" t="str">
            <v>52243810000-Крестинский с Крестики</v>
          </cell>
        </row>
        <row r="16578">
          <cell r="A16578" t="str">
            <v>52243811000-Куломзинский п Куломзино</v>
          </cell>
        </row>
        <row r="16579">
          <cell r="A16579" t="str">
            <v>52243813000-Любимовский с Любимовка</v>
          </cell>
        </row>
        <row r="16580">
          <cell r="A16580" t="str">
            <v>52243819000-Сергеевский с Сергеевка</v>
          </cell>
        </row>
        <row r="16581">
          <cell r="A16581" t="str">
            <v>52243822000-Чистовский с Чистово</v>
          </cell>
        </row>
        <row r="16582">
          <cell r="A16582" t="str">
            <v>52244000000-Омский г Омск</v>
          </cell>
        </row>
        <row r="16583">
          <cell r="A16583" t="str">
            <v>52244550000-Поселки городского типа Омского рна</v>
          </cell>
        </row>
        <row r="16584">
          <cell r="A16584" t="str">
            <v>52244553000-Чернолучинский дп</v>
          </cell>
        </row>
        <row r="16585">
          <cell r="A16585" t="str">
            <v>52244800000-Сельские округа Омского рна</v>
          </cell>
        </row>
        <row r="16586">
          <cell r="A16586" t="str">
            <v>52244802000-Андреевский с Андреевка</v>
          </cell>
        </row>
        <row r="16587">
          <cell r="A16587" t="str">
            <v>52244804000-Ачаирский с Ачаир</v>
          </cell>
        </row>
        <row r="16588">
          <cell r="A16588" t="str">
            <v>52244807000-Богословский с Богословка</v>
          </cell>
        </row>
        <row r="16589">
          <cell r="A16589" t="str">
            <v>52244813000-Дружинский с Дружино</v>
          </cell>
        </row>
        <row r="16590">
          <cell r="A16590" t="str">
            <v>52244816000-Иртышский п Иртышский</v>
          </cell>
        </row>
        <row r="16591">
          <cell r="A16591" t="str">
            <v>52244819000-Калининский с Калинино</v>
          </cell>
        </row>
        <row r="16592">
          <cell r="A16592" t="str">
            <v>52244821000-Ключевской п Ключи</v>
          </cell>
        </row>
        <row r="16593">
          <cell r="A16593" t="str">
            <v>52244822000-Комсомольский п Ачаирский</v>
          </cell>
        </row>
        <row r="16594">
          <cell r="A16594" t="str">
            <v>52244825000-Красноярский с Красноярка</v>
          </cell>
        </row>
        <row r="16595">
          <cell r="A16595" t="str">
            <v>52244828000-Лузинский с Лузино</v>
          </cell>
        </row>
        <row r="16596">
          <cell r="A16596" t="str">
            <v>52244829000-Магистральный п Магистральный</v>
          </cell>
        </row>
        <row r="16597">
          <cell r="A16597" t="str">
            <v>52244830000-Морозовский с Морозовка</v>
          </cell>
        </row>
        <row r="16598">
          <cell r="A16598" t="str">
            <v>52244831000-Надеждинский с Надеждино</v>
          </cell>
        </row>
        <row r="16599">
          <cell r="A16599" t="str">
            <v>52244833000-Новоомский п Новоомский</v>
          </cell>
        </row>
        <row r="16600">
          <cell r="A16600" t="str">
            <v>52244834000-Новотроицкий с Новотроицкое</v>
          </cell>
        </row>
        <row r="16601">
          <cell r="A16601" t="str">
            <v>52244835000-Омский п Омский</v>
          </cell>
        </row>
        <row r="16602">
          <cell r="A16602" t="str">
            <v>52244837000-Петровский с Петровка</v>
          </cell>
        </row>
        <row r="16603">
          <cell r="A16603" t="str">
            <v>52244840000-Покровский с Покровка</v>
          </cell>
        </row>
        <row r="16604">
          <cell r="A16604" t="str">
            <v>52244843000-Пушкинский с Пушкино</v>
          </cell>
        </row>
        <row r="16605">
          <cell r="A16605" t="str">
            <v>52244844000-Ростовкинский п Ростовка</v>
          </cell>
        </row>
        <row r="16606">
          <cell r="A16606" t="str">
            <v>52244849000-Троицкий с Троицкое</v>
          </cell>
        </row>
        <row r="16607">
          <cell r="A16607" t="str">
            <v>52244852000-Розовский с Розовка</v>
          </cell>
        </row>
        <row r="16608">
          <cell r="A16608" t="str">
            <v>52244855000-УстьЗаостровский с УстьЗаостровка</v>
          </cell>
        </row>
        <row r="16609">
          <cell r="A16609" t="str">
            <v>52246000000-Павлоградский рп Павлоградка</v>
          </cell>
        </row>
        <row r="16610">
          <cell r="A16610" t="str">
            <v>52246550000-Поселки городского типа Павлоградского рна</v>
          </cell>
        </row>
        <row r="16611">
          <cell r="A16611" t="str">
            <v>52246551000-Павлоградка</v>
          </cell>
        </row>
        <row r="16612">
          <cell r="A16612" t="str">
            <v>52246800000-Сельсоветы Павлоградского рна</v>
          </cell>
        </row>
        <row r="16613">
          <cell r="A16613" t="str">
            <v>52246801000-Богодуховский с Богодуховка</v>
          </cell>
        </row>
        <row r="16614">
          <cell r="A16614" t="str">
            <v>52246802000-Логиновский с Логиновка</v>
          </cell>
        </row>
        <row r="16615">
          <cell r="A16615" t="str">
            <v>52246803000-Милоградовский с Милоградовка</v>
          </cell>
        </row>
        <row r="16616">
          <cell r="A16616" t="str">
            <v>52246806000-Нивский рп Павлоградка</v>
          </cell>
        </row>
        <row r="16617">
          <cell r="A16617" t="str">
            <v>52246807000-Новоуральский с Новоуральское</v>
          </cell>
        </row>
        <row r="16618">
          <cell r="A16618" t="str">
            <v>52246812000-Тихвинский с Тихвинка</v>
          </cell>
        </row>
        <row r="16619">
          <cell r="A16619" t="str">
            <v>52246813000-Хорошковский с Хорошки</v>
          </cell>
        </row>
        <row r="16620">
          <cell r="A16620" t="str">
            <v>52246816000-Южный с Южное</v>
          </cell>
        </row>
        <row r="16621">
          <cell r="A16621" t="str">
            <v>52246819000-Юрьевский с Юрьевка</v>
          </cell>
        </row>
        <row r="16622">
          <cell r="A16622" t="str">
            <v>52248000000-Полтавский рп Полтавка</v>
          </cell>
        </row>
        <row r="16623">
          <cell r="A16623" t="str">
            <v>52248550000-Поселки городского типа Полтавского рна</v>
          </cell>
        </row>
        <row r="16624">
          <cell r="A16624" t="str">
            <v>52248551000-Полтавка</v>
          </cell>
        </row>
        <row r="16625">
          <cell r="A16625" t="str">
            <v>52248800000-Сельские округа Полтавского рна</v>
          </cell>
        </row>
        <row r="16626">
          <cell r="A16626" t="str">
            <v>52248802000-Вольновский с Вольное</v>
          </cell>
        </row>
        <row r="16627">
          <cell r="A16627" t="str">
            <v>52248803000-Воронцовский с Воронцовка</v>
          </cell>
        </row>
        <row r="16628">
          <cell r="A16628" t="str">
            <v>52248804000-Еремеевский с Еремеевка</v>
          </cell>
        </row>
        <row r="16629">
          <cell r="A16629" t="str">
            <v>52248805000-Ворошиловский п Бельдеж N 3</v>
          </cell>
        </row>
        <row r="16630">
          <cell r="A16630" t="str">
            <v>52248806000-Красногорский с Красногорка</v>
          </cell>
        </row>
        <row r="16631">
          <cell r="A16631" t="str">
            <v>52248808000-Новоильиновский с Новоильиновка</v>
          </cell>
        </row>
        <row r="16632">
          <cell r="A16632" t="str">
            <v>52248810000-Ольгинский с Ольгино</v>
          </cell>
        </row>
        <row r="16633">
          <cell r="A16633" t="str">
            <v>52248816000-Соловьевский с Соловьевка</v>
          </cell>
        </row>
        <row r="16634">
          <cell r="A16634" t="str">
            <v>52250000000-РусскоПолянский рп Русская Поляна</v>
          </cell>
        </row>
        <row r="16635">
          <cell r="A16635" t="str">
            <v>52250550000-Поселки городского типа РусскоПолянского рна</v>
          </cell>
        </row>
        <row r="16636">
          <cell r="A16636" t="str">
            <v>52250551000-Русская Поляна</v>
          </cell>
        </row>
        <row r="16637">
          <cell r="A16637" t="str">
            <v>52250800000-Сельские округа Русско Полянского рна</v>
          </cell>
        </row>
        <row r="16638">
          <cell r="A16638" t="str">
            <v>52250802000-Алаботинский с Алабота</v>
          </cell>
        </row>
        <row r="16639">
          <cell r="A16639" t="str">
            <v>52250803000-Солнечный с Солнечное</v>
          </cell>
        </row>
        <row r="16640">
          <cell r="A16640" t="str">
            <v>52250804000-Добровольский с Добровольск</v>
          </cell>
        </row>
        <row r="16641">
          <cell r="A16641" t="str">
            <v>52250807000-Калининский с Калинино</v>
          </cell>
        </row>
        <row r="16642">
          <cell r="A16642" t="str">
            <v>52250810000-Новосанжаровский с Новосанжаровка</v>
          </cell>
        </row>
        <row r="16643">
          <cell r="A16643" t="str">
            <v>52250813000-Розовский с Бологое</v>
          </cell>
        </row>
        <row r="16644">
          <cell r="A16644" t="str">
            <v>52250819000-Сибирский с Сибирское</v>
          </cell>
        </row>
        <row r="16645">
          <cell r="A16645" t="str">
            <v>52250822000-Хлебодаровский с Хлебодаровка</v>
          </cell>
        </row>
        <row r="16646">
          <cell r="A16646" t="str">
            <v>52250825000-Цветочинский с Цветочное</v>
          </cell>
        </row>
        <row r="16647">
          <cell r="A16647" t="str">
            <v>52250828000-Целинный с Целинное</v>
          </cell>
        </row>
        <row r="16648">
          <cell r="A16648" t="str">
            <v>52251000000-Саргатский рп Саргатское</v>
          </cell>
        </row>
        <row r="16649">
          <cell r="A16649" t="str">
            <v>52251550000-Поселки городского типа Саргатского рна</v>
          </cell>
        </row>
        <row r="16650">
          <cell r="A16650" t="str">
            <v>52251551000-Саргатское</v>
          </cell>
        </row>
        <row r="16651">
          <cell r="A16651" t="str">
            <v>52251800000-Сельские округа Саргатского рна</v>
          </cell>
        </row>
        <row r="16652">
          <cell r="A16652" t="str">
            <v>52251802000-Андреевский с Андреевка</v>
          </cell>
        </row>
        <row r="16653">
          <cell r="A16653" t="str">
            <v>52251804000-Баженовский с Баженово</v>
          </cell>
        </row>
        <row r="16654">
          <cell r="A16654" t="str">
            <v>52251807000-Нижнеиртышский с Нижнеиртышское</v>
          </cell>
        </row>
        <row r="16655">
          <cell r="A16655" t="str">
            <v>52251810000-Новотроицкий с Новотроицк</v>
          </cell>
        </row>
        <row r="16656">
          <cell r="A16656" t="str">
            <v>52251812000-Увалобитинский с Увальная Бития</v>
          </cell>
        </row>
        <row r="16657">
          <cell r="A16657" t="str">
            <v>52251813000-Хохловский с Хохлово</v>
          </cell>
        </row>
        <row r="16658">
          <cell r="A16658" t="str">
            <v>52251816000-Щербакинский с Щербаки</v>
          </cell>
        </row>
        <row r="16659">
          <cell r="A16659" t="str">
            <v>52252000000-Седельниковский с Седельниково</v>
          </cell>
        </row>
        <row r="16660">
          <cell r="A16660" t="str">
            <v>52252800000-Сельские округа Седельниковского рна</v>
          </cell>
        </row>
        <row r="16661">
          <cell r="A16661" t="str">
            <v>52252802000-Бакинский с Бакино</v>
          </cell>
        </row>
        <row r="16662">
          <cell r="A16662" t="str">
            <v>52252804000-Голубовский с Голубовка</v>
          </cell>
        </row>
        <row r="16663">
          <cell r="A16663" t="str">
            <v>52252807000-Евлантьевский с Евлантьевка</v>
          </cell>
        </row>
        <row r="16664">
          <cell r="A16664" t="str">
            <v>52252810000-Ельничный с Ельничное</v>
          </cell>
        </row>
        <row r="16665">
          <cell r="A16665" t="str">
            <v>52252813000-Кейзесский с Кейзес</v>
          </cell>
        </row>
        <row r="16666">
          <cell r="A16666" t="str">
            <v>52252816000-Кукарский с Кукарка</v>
          </cell>
        </row>
        <row r="16667">
          <cell r="A16667" t="str">
            <v>52252819000-Новоуйский с Новоуйка</v>
          </cell>
        </row>
        <row r="16668">
          <cell r="A16668" t="str">
            <v>52252822000-Рагозинский с Рагозино</v>
          </cell>
        </row>
        <row r="16669">
          <cell r="A16669" t="str">
            <v>52252825000-Саратовский с Саратовка</v>
          </cell>
        </row>
        <row r="16670">
          <cell r="A16670" t="str">
            <v>52252827000-Седельниковский с Седельниково</v>
          </cell>
        </row>
        <row r="16671">
          <cell r="A16671" t="str">
            <v>52252831000-Унарский с Унара</v>
          </cell>
        </row>
        <row r="16672">
          <cell r="A16672" t="str">
            <v>52253000000-Таврический рп Таврическое</v>
          </cell>
        </row>
        <row r="16673">
          <cell r="A16673" t="str">
            <v>52253550000-Поселки городского типа Таврического рна</v>
          </cell>
        </row>
        <row r="16674">
          <cell r="A16674" t="str">
            <v>52253551000-Таврическое</v>
          </cell>
        </row>
        <row r="16675">
          <cell r="A16675" t="str">
            <v>52253800000-Сельские округа Таврического рна</v>
          </cell>
        </row>
        <row r="16676">
          <cell r="A16676" t="str">
            <v>52253807000-Карповский с Карповка</v>
          </cell>
        </row>
        <row r="16677">
          <cell r="A16677" t="str">
            <v>52253808000-Ленинский рп Таврическое</v>
          </cell>
        </row>
        <row r="16678">
          <cell r="A16678" t="str">
            <v>52253809000-Луговской с Луговое</v>
          </cell>
        </row>
        <row r="16679">
          <cell r="A16679" t="str">
            <v>52253810000-Любомировский с Любомировка</v>
          </cell>
        </row>
        <row r="16680">
          <cell r="A16680" t="str">
            <v>52253813000-Неверовский с Неверовка</v>
          </cell>
        </row>
        <row r="16681">
          <cell r="A16681" t="str">
            <v>52253816000-Новоуральский п Новоуральский</v>
          </cell>
        </row>
        <row r="16682">
          <cell r="A16682" t="str">
            <v>52253819000-Прииртышский с Прииртышье</v>
          </cell>
        </row>
        <row r="16683">
          <cell r="A16683" t="str">
            <v>52253822000-Пристанской с Пристанское</v>
          </cell>
        </row>
        <row r="16684">
          <cell r="A16684" t="str">
            <v>52253825000-Сосновский с Сосновское</v>
          </cell>
        </row>
        <row r="16685">
          <cell r="A16685" t="str">
            <v>52253828000-Харламовский с Харламово</v>
          </cell>
        </row>
        <row r="16686">
          <cell r="A16686" t="str">
            <v>52254000000-Тарский г Тара</v>
          </cell>
        </row>
        <row r="16687">
          <cell r="A16687" t="str">
            <v>52254800000-Сельские округа Тарского рна</v>
          </cell>
        </row>
        <row r="16688">
          <cell r="A16688" t="str">
            <v>52254801000-Междуреченский п Междуречье</v>
          </cell>
        </row>
        <row r="16689">
          <cell r="A16689" t="str">
            <v>52254802000-Атирский с Атирка</v>
          </cell>
        </row>
        <row r="16690">
          <cell r="A16690" t="str">
            <v>52254804000-Большетуралинский с Большие Туралы</v>
          </cell>
        </row>
        <row r="16691">
          <cell r="A16691" t="str">
            <v>52254807000-Васисский с Васисс</v>
          </cell>
        </row>
        <row r="16692">
          <cell r="A16692" t="str">
            <v>52254810000-Вставский с Вставское</v>
          </cell>
        </row>
        <row r="16693">
          <cell r="A16693" t="str">
            <v>52254813000-Егоровский с Егоровка</v>
          </cell>
        </row>
        <row r="16694">
          <cell r="A16694" t="str">
            <v>52254816000-Екатерининский с Екатерининское</v>
          </cell>
        </row>
        <row r="16695">
          <cell r="A16695" t="str">
            <v>52254819000-Ермаковский с Ермаковка</v>
          </cell>
        </row>
        <row r="16696">
          <cell r="A16696" t="str">
            <v>52254822000-Имшегальский с Имшегал</v>
          </cell>
        </row>
        <row r="16697">
          <cell r="A16697" t="str">
            <v>52254828000-Заливинский с Заливино</v>
          </cell>
        </row>
        <row r="16698">
          <cell r="A16698" t="str">
            <v>52254831000-Ложниковский с Ложниково</v>
          </cell>
        </row>
        <row r="16699">
          <cell r="A16699" t="str">
            <v>52254834000-Мартюшевский с Мартюшево</v>
          </cell>
        </row>
        <row r="16700">
          <cell r="A16700" t="str">
            <v>52254837000-НагорноИвановский с Нагорное</v>
          </cell>
        </row>
        <row r="16701">
          <cell r="A16701" t="str">
            <v>52254840000-Орловский с Орлово</v>
          </cell>
        </row>
        <row r="16702">
          <cell r="A16702" t="str">
            <v>52254843000-Литковский с Литковка</v>
          </cell>
        </row>
        <row r="16703">
          <cell r="A16703" t="str">
            <v>52254846000-Пологрудовский с Пологрудово</v>
          </cell>
        </row>
        <row r="16704">
          <cell r="A16704" t="str">
            <v>52254849000-Самсоновский с Самсоново</v>
          </cell>
        </row>
        <row r="16705">
          <cell r="A16705" t="str">
            <v>52254850000-Соускановский с Соусканово</v>
          </cell>
        </row>
        <row r="16706">
          <cell r="A16706" t="str">
            <v>52254851000-УстьТарский д УстьТара</v>
          </cell>
        </row>
        <row r="16707">
          <cell r="A16707" t="str">
            <v>52254852000-Чекрушанский с Чекрушево</v>
          </cell>
        </row>
        <row r="16708">
          <cell r="A16708" t="str">
            <v>52254856000-Черняевский с Черняево</v>
          </cell>
        </row>
        <row r="16709">
          <cell r="A16709" t="str">
            <v>52255000000-Тевризский рп Тевриз</v>
          </cell>
        </row>
        <row r="16710">
          <cell r="A16710" t="str">
            <v>52255550000-Поселки городского типа Тевризского рна</v>
          </cell>
        </row>
        <row r="16711">
          <cell r="A16711" t="str">
            <v>52255551000-Тевриз</v>
          </cell>
        </row>
        <row r="16712">
          <cell r="A16712" t="str">
            <v>52255800000-Сельские округа Тевризского рна</v>
          </cell>
        </row>
        <row r="16713">
          <cell r="A16713" t="str">
            <v>52255802000-Александровский с Александровка</v>
          </cell>
        </row>
        <row r="16714">
          <cell r="A16714" t="str">
            <v>52255804000-Бакшеевский с Бакшеево</v>
          </cell>
        </row>
        <row r="16715">
          <cell r="A16715" t="str">
            <v>52255805000-Бородинский с Бородинка</v>
          </cell>
        </row>
        <row r="16716">
          <cell r="A16716" t="str">
            <v>52255807000-Екатерининский с Екатериновка</v>
          </cell>
        </row>
        <row r="16717">
          <cell r="A16717" t="str">
            <v>52255810000-Ермиловский с Ермиловка</v>
          </cell>
        </row>
        <row r="16718">
          <cell r="A16718" t="str">
            <v>52255813000-Журавлевский с Журавлевка</v>
          </cell>
        </row>
        <row r="16719">
          <cell r="A16719" t="str">
            <v>52255816000-ИвановоМысский с Иванов Мыс</v>
          </cell>
        </row>
        <row r="16720">
          <cell r="A16720" t="str">
            <v>52255819000-Кипский с Кип</v>
          </cell>
        </row>
        <row r="16721">
          <cell r="A16721" t="str">
            <v>52255820000-Кузнецовский с Кузнецово</v>
          </cell>
        </row>
        <row r="16722">
          <cell r="A16722" t="str">
            <v>52255822000-Белоярский п Белый Яр</v>
          </cell>
        </row>
        <row r="16723">
          <cell r="A16723" t="str">
            <v>52255828000-Петелинский с Петелино</v>
          </cell>
        </row>
        <row r="16724">
          <cell r="A16724" t="str">
            <v>52255831000-Петровский с Петрово</v>
          </cell>
        </row>
        <row r="16725">
          <cell r="A16725" t="str">
            <v>52255837000-Утьминский с Утьма</v>
          </cell>
        </row>
        <row r="16726">
          <cell r="A16726" t="str">
            <v>52256000000-Тюкалинский г Тюкалинск</v>
          </cell>
        </row>
        <row r="16727">
          <cell r="A16727" t="str">
            <v>52256800000-Сельские Администрации Тюкалинского рна</v>
          </cell>
        </row>
        <row r="16728">
          <cell r="A16728" t="str">
            <v>52256802000-Атрачинская с Атрачи</v>
          </cell>
        </row>
        <row r="16729">
          <cell r="A16729" t="str">
            <v>52256803000-Бекишевская с Бекишево</v>
          </cell>
        </row>
        <row r="16730">
          <cell r="A16730" t="str">
            <v>52256804000-Белоглазовская с Белоглазово</v>
          </cell>
        </row>
        <row r="16731">
          <cell r="A16731" t="str">
            <v>52256806000-Валуевская с Валуевка</v>
          </cell>
        </row>
        <row r="16732">
          <cell r="A16732" t="str">
            <v>52256808000-Кабырдакская с Кабырдак</v>
          </cell>
        </row>
        <row r="16733">
          <cell r="A16733" t="str">
            <v>52256810000-Коршуновская с Коршуновка</v>
          </cell>
        </row>
        <row r="16734">
          <cell r="A16734" t="str">
            <v>52256813000-Красноусовская с Красноусово</v>
          </cell>
        </row>
        <row r="16735">
          <cell r="A16735" t="str">
            <v>52256819000-Малиновская с Малиновка</v>
          </cell>
        </row>
        <row r="16736">
          <cell r="A16736" t="str">
            <v>52256822000-Нагибинская с Нагибино</v>
          </cell>
        </row>
        <row r="16737">
          <cell r="A16737" t="str">
            <v>52256825000-Никольская с Никольское</v>
          </cell>
        </row>
        <row r="16738">
          <cell r="A16738" t="str">
            <v>52256828000-Новокошкульская с Новый Кошкуль</v>
          </cell>
        </row>
        <row r="16739">
          <cell r="A16739" t="str">
            <v>52256831000-Октябрьская п Октябрьский</v>
          </cell>
        </row>
        <row r="16740">
          <cell r="A16740" t="str">
            <v>52256833000-Сажинская с Сажино</v>
          </cell>
        </row>
        <row r="16741">
          <cell r="A16741" t="str">
            <v>52256834000-Старосолдатская с Старосолдатское</v>
          </cell>
        </row>
        <row r="16742">
          <cell r="A16742" t="str">
            <v>52256837000-Троицкая с Троицк</v>
          </cell>
        </row>
        <row r="16743">
          <cell r="A16743" t="str">
            <v>52256840000-Хуторская с Хутора</v>
          </cell>
        </row>
        <row r="16744">
          <cell r="A16744" t="str">
            <v>52257000000-УстьИшимский с УстьИшим</v>
          </cell>
        </row>
        <row r="16745">
          <cell r="A16745" t="str">
            <v>52257800000-Сельские округа УстьИшимского рна</v>
          </cell>
        </row>
        <row r="16746">
          <cell r="A16746" t="str">
            <v>52257802000-Большебичинский с Большая Бича</v>
          </cell>
        </row>
        <row r="16747">
          <cell r="A16747" t="str">
            <v>52257804000-Большетавинский с Большая Тава</v>
          </cell>
        </row>
        <row r="16748">
          <cell r="A16748" t="str">
            <v>52257807000-Большетебендинский с Большая Тебендя</v>
          </cell>
        </row>
        <row r="16749">
          <cell r="A16749" t="str">
            <v>52257810000-Кайсинский п Кайсы</v>
          </cell>
        </row>
        <row r="16750">
          <cell r="A16750" t="str">
            <v>52257813000-Загваздинский с Загваздино</v>
          </cell>
        </row>
        <row r="16751">
          <cell r="A16751" t="str">
            <v>52257816000-Кайлинский с Кайлы</v>
          </cell>
        </row>
        <row r="16752">
          <cell r="A16752" t="str">
            <v>52257819000-Никольский с Никольск</v>
          </cell>
        </row>
        <row r="16753">
          <cell r="A16753" t="str">
            <v>52257822000-Ореховский с Орехово</v>
          </cell>
        </row>
        <row r="16754">
          <cell r="A16754" t="str">
            <v>52257825000-Пановский с Паново</v>
          </cell>
        </row>
        <row r="16755">
          <cell r="A16755" t="str">
            <v>52257828000-Слободчиковский с Слободчики</v>
          </cell>
        </row>
        <row r="16756">
          <cell r="A16756" t="str">
            <v>52257832000-УстьИшимский с УстьИшим</v>
          </cell>
        </row>
        <row r="16757">
          <cell r="A16757" t="str">
            <v>52257835000-Утускунский с Утускун</v>
          </cell>
        </row>
        <row r="16758">
          <cell r="A16758" t="str">
            <v>52257838000-Ярковский с Ярково</v>
          </cell>
        </row>
        <row r="16759">
          <cell r="A16759" t="str">
            <v>52258000000-Черлакский рп Черлак</v>
          </cell>
        </row>
        <row r="16760">
          <cell r="A16760" t="str">
            <v>52258550000-Поселки городского типа Черлакского рна</v>
          </cell>
        </row>
        <row r="16761">
          <cell r="A16761" t="str">
            <v>52258551000-Черлак</v>
          </cell>
        </row>
        <row r="16762">
          <cell r="A16762" t="str">
            <v>52258800000-Сельские округа Черлакского рна</v>
          </cell>
        </row>
        <row r="16763">
          <cell r="A16763" t="str">
            <v>52258802000-Большеатмасский с Большой Атмас</v>
          </cell>
        </row>
        <row r="16764">
          <cell r="A16764" t="str">
            <v>52258804000-Елизаветинский с Елизаветинка</v>
          </cell>
        </row>
        <row r="16765">
          <cell r="A16765" t="str">
            <v>52258807000-Иртышский с Иртыш</v>
          </cell>
        </row>
        <row r="16766">
          <cell r="A16766" t="str">
            <v>52258810000-Краснооктябрьский с Красный Октябрь</v>
          </cell>
        </row>
        <row r="16767">
          <cell r="A16767" t="str">
            <v>52258816000-Курумбельский с Джартаргуль</v>
          </cell>
        </row>
        <row r="16768">
          <cell r="A16768" t="str">
            <v>52258819000-Медетский с Медет</v>
          </cell>
        </row>
        <row r="16769">
          <cell r="A16769" t="str">
            <v>52258822000-Николаевский с Николаевка</v>
          </cell>
        </row>
        <row r="16770">
          <cell r="A16770" t="str">
            <v>52258825000-Солянский с Соляное</v>
          </cell>
        </row>
        <row r="16771">
          <cell r="A16771" t="str">
            <v>52258829000-Татарский с Татарка</v>
          </cell>
        </row>
        <row r="16772">
          <cell r="A16772" t="str">
            <v>52258831000-ЮжноПодольский с ЮжноПодольск</v>
          </cell>
        </row>
        <row r="16773">
          <cell r="A16773" t="str">
            <v>52259000000-Шербакульский рп Шербакуль</v>
          </cell>
        </row>
        <row r="16774">
          <cell r="A16774" t="str">
            <v>52259550000-Поселки городского типа Шербакульского рна</v>
          </cell>
        </row>
        <row r="16775">
          <cell r="A16775" t="str">
            <v>52259551000-Шербакуль</v>
          </cell>
        </row>
        <row r="16776">
          <cell r="A16776" t="str">
            <v>52259800000-Сельские административные округа Шербакульского рна</v>
          </cell>
        </row>
        <row r="16777">
          <cell r="A16777" t="str">
            <v>52259803000-Бабежский с Бабеж</v>
          </cell>
        </row>
        <row r="16778">
          <cell r="A16778" t="str">
            <v>52259804000-Борисовский с Борисовское</v>
          </cell>
        </row>
        <row r="16779">
          <cell r="A16779" t="str">
            <v>52259807000-Екатеринославский с Екатеринославка</v>
          </cell>
        </row>
        <row r="16780">
          <cell r="A16780" t="str">
            <v>52259810000-Изюмовский с Изюмовка</v>
          </cell>
        </row>
        <row r="16781">
          <cell r="A16781" t="str">
            <v>52259814000-Александровский с Александровское</v>
          </cell>
        </row>
        <row r="16782">
          <cell r="A16782" t="str">
            <v>52259816000-Красноярский с Красноярка</v>
          </cell>
        </row>
        <row r="16783">
          <cell r="A16783" t="str">
            <v>52259819000-Кутузовский с Кутузовка</v>
          </cell>
        </row>
        <row r="16784">
          <cell r="A16784" t="str">
            <v>52259822000-Максимовский с Максимовка</v>
          </cell>
        </row>
        <row r="16785">
          <cell r="A16785" t="str">
            <v>52259825000-Славянский с Таловское</v>
          </cell>
        </row>
        <row r="16786">
          <cell r="A16786" t="str">
            <v>52400000000-Города областного подчинения Омской области</v>
          </cell>
        </row>
        <row r="16787">
          <cell r="A16787" t="str">
            <v>52401000000-Омск</v>
          </cell>
        </row>
        <row r="16788">
          <cell r="A16788" t="str">
            <v>52401360000-Административные округа г Омска</v>
          </cell>
        </row>
        <row r="16789">
          <cell r="A16789" t="str">
            <v>52401364000-Кировский</v>
          </cell>
        </row>
        <row r="16790">
          <cell r="A16790" t="str">
            <v>52401372000-Ленинский</v>
          </cell>
        </row>
        <row r="16791">
          <cell r="A16791" t="str">
            <v>52401376000-Октябрьский</v>
          </cell>
        </row>
        <row r="16792">
          <cell r="A16792" t="str">
            <v>52401380000-Советский</v>
          </cell>
        </row>
        <row r="16793">
          <cell r="A16793" t="str">
            <v>52401382000-Центральный</v>
          </cell>
        </row>
        <row r="16794">
          <cell r="A16794" t="str">
            <v>52401660000-Поселки городского типа, подчиненные Администрации Октябрьского округа г Омск</v>
          </cell>
        </row>
        <row r="16795">
          <cell r="A16795" t="str">
            <v>52401665000-Крутая Горка</v>
          </cell>
        </row>
        <row r="16796">
          <cell r="A16796" t="str">
            <v>52401670000-Поселки городского типа, подчиненные Администрации Ленинского округа г Омск</v>
          </cell>
        </row>
        <row r="16797">
          <cell r="A16797" t="str">
            <v>52401672000-Входной</v>
          </cell>
        </row>
        <row r="16798">
          <cell r="A16798" t="str">
            <v>52401680000-городского типа, подчиненные Администрации Советского округа г Омск</v>
          </cell>
        </row>
        <row r="16799">
          <cell r="A16799" t="str">
            <v>52401685000-Береговой</v>
          </cell>
        </row>
        <row r="16800">
          <cell r="A16800" t="str">
            <v>52405000000-Исилькуль</v>
          </cell>
        </row>
        <row r="16801">
          <cell r="A16801" t="str">
            <v>52410000000-Калачинск</v>
          </cell>
        </row>
        <row r="16802">
          <cell r="A16802" t="str">
            <v>52413000000-Называевск</v>
          </cell>
        </row>
        <row r="16803">
          <cell r="A16803" t="str">
            <v>52415000000-Тара</v>
          </cell>
        </row>
        <row r="16804">
          <cell r="A16804" t="str">
            <v>52418000000-Тюкалинск</v>
          </cell>
        </row>
        <row r="16805">
          <cell r="A16805" t="str">
            <v>53000000000-Оренбургская область г Оренбург</v>
          </cell>
        </row>
        <row r="16806">
          <cell r="A16806" t="str">
            <v>53200000000-Районы Оренбургской области</v>
          </cell>
        </row>
        <row r="16807">
          <cell r="A16807" t="str">
            <v>53203000000-Абдулинский г Абдулино</v>
          </cell>
        </row>
        <row r="16808">
          <cell r="A16808" t="str">
            <v>53203800000-Сельсоветы Абдулинского рна</v>
          </cell>
        </row>
        <row r="16809">
          <cell r="A16809" t="str">
            <v>53203802000-Абдрахмановский с Абдрахманово</v>
          </cell>
        </row>
        <row r="16810">
          <cell r="A16810" t="str">
            <v>53203804000-Авдеевский с Авдеевка</v>
          </cell>
        </row>
        <row r="16811">
          <cell r="A16811" t="str">
            <v>53203807000-Артемьевский с Артемьевка</v>
          </cell>
        </row>
        <row r="16812">
          <cell r="A16812" t="str">
            <v>53203809000-Баклановский с Баклановка</v>
          </cell>
        </row>
        <row r="16813">
          <cell r="A16813" t="str">
            <v>53203810000-Большесурметский с Большой Сурмет</v>
          </cell>
        </row>
        <row r="16814">
          <cell r="A16814" t="str">
            <v>53203813000-Егорьевский с Егорьевка</v>
          </cell>
        </row>
        <row r="16815">
          <cell r="A16815" t="str">
            <v>53203816000-Емантаевский с Емантаево</v>
          </cell>
        </row>
        <row r="16816">
          <cell r="A16816" t="str">
            <v>53203819000-Зериклинский с Зерикла</v>
          </cell>
        </row>
        <row r="16817">
          <cell r="A16817" t="str">
            <v>53203822000-Исайкинский с Исайкино</v>
          </cell>
        </row>
        <row r="16818">
          <cell r="A16818" t="str">
            <v>53203825000-Камышсадакский с КамышСадак</v>
          </cell>
        </row>
        <row r="16819">
          <cell r="A16819" t="str">
            <v>53203828000-Малосурметский с Малый Сурмет</v>
          </cell>
        </row>
        <row r="16820">
          <cell r="A16820" t="str">
            <v>53203831000-Нижнекурмейский с Нижний Курмей</v>
          </cell>
        </row>
        <row r="16821">
          <cell r="A16821" t="str">
            <v>53203832000-Николькинский с Николькино</v>
          </cell>
        </row>
        <row r="16822">
          <cell r="A16822" t="str">
            <v>53203833000-Новотирисский с Новый Тирис</v>
          </cell>
        </row>
        <row r="16823">
          <cell r="A16823" t="str">
            <v>53203834000-Новоякуповский с Новоякупово</v>
          </cell>
        </row>
        <row r="16824">
          <cell r="A16824" t="str">
            <v>53203837000-Первомайский п Первомайский</v>
          </cell>
        </row>
        <row r="16825">
          <cell r="A16825" t="str">
            <v>53203840000-Петровский с Петровка</v>
          </cell>
        </row>
        <row r="16826">
          <cell r="A16826" t="str">
            <v>53203843000-Покровский с Покровка</v>
          </cell>
        </row>
        <row r="16827">
          <cell r="A16827" t="str">
            <v>53203849000-Старошалтинский с Старые Шалты</v>
          </cell>
        </row>
        <row r="16828">
          <cell r="A16828" t="str">
            <v>53203852000-Степановский Второй с Степановка Вторая</v>
          </cell>
        </row>
        <row r="16829">
          <cell r="A16829" t="str">
            <v>53203855000-ТирисУсмановский с ТирисУсманово</v>
          </cell>
        </row>
        <row r="16830">
          <cell r="A16830" t="str">
            <v>53203858000-Чеганлинский с Чеганлы</v>
          </cell>
        </row>
        <row r="16831">
          <cell r="A16831" t="str">
            <v>53203861000-Искринский п Искра</v>
          </cell>
        </row>
        <row r="16832">
          <cell r="A16832" t="str">
            <v>53204000000-Адамовский п Адамовка</v>
          </cell>
        </row>
        <row r="16833">
          <cell r="A16833" t="str">
            <v>53204800000-Сельсоветы Адамовского рна</v>
          </cell>
        </row>
        <row r="16834">
          <cell r="A16834" t="str">
            <v>53204801000-Адамовский пс п Адамовка</v>
          </cell>
        </row>
        <row r="16835">
          <cell r="A16835" t="str">
            <v>53204802000-Аниховский с Аниховка</v>
          </cell>
        </row>
        <row r="16836">
          <cell r="A16836" t="str">
            <v>53204804000-Брацлавский с Брацлавка</v>
          </cell>
        </row>
        <row r="16837">
          <cell r="A16837" t="str">
            <v>53204807000-Джарлинский п Адамовка</v>
          </cell>
        </row>
        <row r="16838">
          <cell r="A16838" t="str">
            <v>53204810000-Елизаветинский с Елизаветинка</v>
          </cell>
        </row>
        <row r="16839">
          <cell r="A16839" t="str">
            <v>53204816000-Комсомольский п Комсомольский</v>
          </cell>
        </row>
        <row r="16840">
          <cell r="A16840" t="str">
            <v>53204819000-Майский п Майский</v>
          </cell>
        </row>
        <row r="16841">
          <cell r="A16841" t="str">
            <v>53204822000-Обильновский п Обильный</v>
          </cell>
        </row>
        <row r="16842">
          <cell r="A16842" t="str">
            <v>53204824000-Речной пс п Речной</v>
          </cell>
        </row>
        <row r="16843">
          <cell r="A16843" t="str">
            <v>53204825000-Совхозный п Совхозный</v>
          </cell>
        </row>
        <row r="16844">
          <cell r="A16844" t="str">
            <v>53204828000-Теренсайский п Теренсай</v>
          </cell>
        </row>
        <row r="16845">
          <cell r="A16845" t="str">
            <v>53204840000-Шильдинский пс п Шильда</v>
          </cell>
        </row>
        <row r="16846">
          <cell r="A16846" t="str">
            <v>53204850000-Юбилейный п Юбилейный</v>
          </cell>
        </row>
        <row r="16847">
          <cell r="A16847" t="str">
            <v>53205000000-Акбулакский п Акбулак</v>
          </cell>
        </row>
        <row r="16848">
          <cell r="A16848" t="str">
            <v>53205800000-Сельсоветы Акбулакского рна</v>
          </cell>
        </row>
        <row r="16849">
          <cell r="A16849" t="str">
            <v>53205801000-Акбулакский пс п Акбулак</v>
          </cell>
        </row>
        <row r="16850">
          <cell r="A16850" t="str">
            <v>53205802000-Базартюбинский п Кайракты</v>
          </cell>
        </row>
        <row r="16851">
          <cell r="A16851" t="str">
            <v>53205804000-Васильевский с Васильевка</v>
          </cell>
        </row>
        <row r="16852">
          <cell r="A16852" t="str">
            <v>53205807000-Заилечный с Веселый Первый</v>
          </cell>
        </row>
        <row r="16853">
          <cell r="A16853" t="str">
            <v>53205810000-Каракудукский п Каракудук</v>
          </cell>
        </row>
        <row r="16854">
          <cell r="A16854" t="str">
            <v>53205813000-Карасаевский с Карасай</v>
          </cell>
        </row>
        <row r="16855">
          <cell r="A16855" t="str">
            <v>53205816000-Карповский с Карповка</v>
          </cell>
        </row>
        <row r="16856">
          <cell r="A16856" t="str">
            <v>53205819000-Мичуринский с Покровка</v>
          </cell>
        </row>
        <row r="16857">
          <cell r="A16857" t="str">
            <v>53205821000-Новогригорьевский п Новогригорьевка</v>
          </cell>
        </row>
        <row r="16858">
          <cell r="A16858" t="str">
            <v>53205822000-Новопавловский с Новопавловка</v>
          </cell>
        </row>
        <row r="16859">
          <cell r="A16859" t="str">
            <v>53205825000-Новоуспеновский с Новоуспеновка</v>
          </cell>
        </row>
        <row r="16860">
          <cell r="A16860" t="str">
            <v>53205828000-Сагарчинский с Сагарчин</v>
          </cell>
        </row>
        <row r="16861">
          <cell r="A16861" t="str">
            <v>53205831000-Советский с Советское</v>
          </cell>
        </row>
        <row r="16862">
          <cell r="A16862" t="str">
            <v>53205832000-Тамдысайский с Тамдысай</v>
          </cell>
        </row>
        <row r="16863">
          <cell r="A16863" t="str">
            <v>53205834000-Федоровский с Федоровка</v>
          </cell>
        </row>
        <row r="16864">
          <cell r="A16864" t="str">
            <v>53205837000-Шаповаловский с Шаповалово</v>
          </cell>
        </row>
        <row r="16865">
          <cell r="A16865" t="str">
            <v>53205840000-Шкуновский п Шкуновка</v>
          </cell>
        </row>
        <row r="16866">
          <cell r="A16866" t="str">
            <v>53206000000-Александровский с Александровка</v>
          </cell>
        </row>
        <row r="16867">
          <cell r="A16867" t="str">
            <v>53206800000-Сельсоветы Александровского рна</v>
          </cell>
        </row>
        <row r="16868">
          <cell r="A16868" t="str">
            <v>53206802000-Александровский с Александровка</v>
          </cell>
        </row>
        <row r="16869">
          <cell r="A16869" t="str">
            <v>53206803000-Гавриловский с Гавриловка</v>
          </cell>
        </row>
        <row r="16870">
          <cell r="A16870" t="str">
            <v>53206804000-Георгиевский с Георгиевка</v>
          </cell>
        </row>
        <row r="16871">
          <cell r="A16871" t="str">
            <v>53206810000-Добринский с Добринка</v>
          </cell>
        </row>
        <row r="16872">
          <cell r="A16872" t="str">
            <v>53206813000-Ждановский с Ждановка</v>
          </cell>
        </row>
        <row r="16873">
          <cell r="A16873" t="str">
            <v>53206816000-Зеленорощинский с Зеленая Роща</v>
          </cell>
        </row>
        <row r="16874">
          <cell r="A16874" t="str">
            <v>53206819000-Каликинский с Каликино</v>
          </cell>
        </row>
        <row r="16875">
          <cell r="A16875" t="str">
            <v>53206822000-Марксовский п Марксовский</v>
          </cell>
        </row>
        <row r="16876">
          <cell r="A16876" t="str">
            <v>53206825000-Новомихайловский с Новомихайловка</v>
          </cell>
        </row>
        <row r="16877">
          <cell r="A16877" t="str">
            <v>53206831000-Романовский п Романовский</v>
          </cell>
        </row>
        <row r="16878">
          <cell r="A16878" t="str">
            <v>53206834000-Султакаевский с Султакай</v>
          </cell>
        </row>
        <row r="16879">
          <cell r="A16879" t="str">
            <v>53206837000-Тукаевский с Тукай</v>
          </cell>
        </row>
        <row r="16880">
          <cell r="A16880" t="str">
            <v>53206840000-Хортицкий с Хортица</v>
          </cell>
        </row>
        <row r="16881">
          <cell r="A16881" t="str">
            <v>53206843000-Чебоксаровский с Чебоксарово</v>
          </cell>
        </row>
        <row r="16882">
          <cell r="A16882" t="str">
            <v>53206845000-Яфаровский с Яфарово</v>
          </cell>
        </row>
        <row r="16883">
          <cell r="A16883" t="str">
            <v>53207000000-Асекеевский с Асекеево</v>
          </cell>
        </row>
        <row r="16884">
          <cell r="A16884" t="str">
            <v>53207800000-Сельсоветы Асекеевского рна</v>
          </cell>
        </row>
        <row r="16885">
          <cell r="A16885" t="str">
            <v>53207802000-Аксютинский с Аксютино</v>
          </cell>
        </row>
        <row r="16886">
          <cell r="A16886" t="str">
            <v>53207804000-Алексеевский с Алексеевка</v>
          </cell>
        </row>
        <row r="16887">
          <cell r="A16887" t="str">
            <v>53207807000-Асекеевский с Асекеево</v>
          </cell>
        </row>
        <row r="16888">
          <cell r="A16888" t="str">
            <v>53207810000-Баландинский с Баландино</v>
          </cell>
        </row>
        <row r="16889">
          <cell r="A16889" t="str">
            <v>53207813000-Воздвиженский с Воздвиженка</v>
          </cell>
        </row>
        <row r="16890">
          <cell r="A16890" t="str">
            <v>53207815000-Думинский п Думино</v>
          </cell>
        </row>
        <row r="16891">
          <cell r="A16891" t="str">
            <v>53207816000-Заглядинский жд ст Заглядино</v>
          </cell>
        </row>
        <row r="16892">
          <cell r="A16892" t="str">
            <v>53207818000-Кислинский с Кисла</v>
          </cell>
        </row>
        <row r="16893">
          <cell r="A16893" t="str">
            <v>53207819000-Красногорский п Красногорский</v>
          </cell>
        </row>
        <row r="16894">
          <cell r="A16894" t="str">
            <v>53207822000-Кутлуевский с Кутлуево</v>
          </cell>
        </row>
        <row r="16895">
          <cell r="A16895" t="str">
            <v>53207825000-Лекаревский с Лекаревка</v>
          </cell>
        </row>
        <row r="16896">
          <cell r="A16896" t="str">
            <v>53207828000-Мартыновский с Мартыновка</v>
          </cell>
        </row>
        <row r="16897">
          <cell r="A16897" t="str">
            <v>53207831000-Мочегаевский с Мочегай</v>
          </cell>
        </row>
        <row r="16898">
          <cell r="A16898" t="str">
            <v>53207834000-Новосултангуловский с Новосултангулово</v>
          </cell>
        </row>
        <row r="16899">
          <cell r="A16899" t="str">
            <v>53207837000-Рязановский с Рязановка</v>
          </cell>
        </row>
        <row r="16900">
          <cell r="A16900" t="str">
            <v>53207840000-Старокульшариповский с Старокульшарипово</v>
          </cell>
        </row>
        <row r="16901">
          <cell r="A16901" t="str">
            <v>53207843000-Старомукменевский с Старомукменево</v>
          </cell>
        </row>
        <row r="16902">
          <cell r="A16902" t="str">
            <v>53207846000-Троицкий с Троицкое</v>
          </cell>
        </row>
        <row r="16903">
          <cell r="A16903" t="str">
            <v>53207848000-Юдинский п Юдинка</v>
          </cell>
        </row>
        <row r="16904">
          <cell r="A16904" t="str">
            <v>53207849000-Чкаловский п Чкаловский</v>
          </cell>
        </row>
        <row r="16905">
          <cell r="A16905" t="str">
            <v>53207852000-Яковлевский с Яковлевка</v>
          </cell>
        </row>
        <row r="16906">
          <cell r="A16906" t="str">
            <v>53210000000-Беляевский с Беляевка</v>
          </cell>
        </row>
        <row r="16907">
          <cell r="A16907" t="str">
            <v>53210550000-Поселки городского типа Беляевского рна</v>
          </cell>
        </row>
        <row r="16908">
          <cell r="A16908" t="str">
            <v>53210553000-Дубенский</v>
          </cell>
        </row>
        <row r="16909">
          <cell r="A16909" t="str">
            <v>53210800000-Сельсоветы Беляевского рна</v>
          </cell>
        </row>
        <row r="16910">
          <cell r="A16910" t="str">
            <v>53210802000-Белогорский п Белогорский</v>
          </cell>
        </row>
        <row r="16911">
          <cell r="A16911" t="str">
            <v>53210804000-Беляевский с Беляевка</v>
          </cell>
        </row>
        <row r="16912">
          <cell r="A16912" t="str">
            <v>53210807000-Бурлыкский п Бурлыкский</v>
          </cell>
        </row>
        <row r="16913">
          <cell r="A16913" t="str">
            <v>53210810000-Буртинский п Буртинский</v>
          </cell>
        </row>
        <row r="16914">
          <cell r="A16914" t="str">
            <v>53210816000-Днепровский с Днепровка</v>
          </cell>
        </row>
        <row r="16915">
          <cell r="A16915" t="str">
            <v>53210819000-Донской с Донское</v>
          </cell>
        </row>
        <row r="16916">
          <cell r="A16916" t="str">
            <v>53210820000-Дубенский пс п Дубенский</v>
          </cell>
        </row>
        <row r="16917">
          <cell r="A16917" t="str">
            <v>53210822000-Карагачский п Карагач</v>
          </cell>
        </row>
        <row r="16918">
          <cell r="A16918" t="str">
            <v>53210825000-Ключевский с Ключевка</v>
          </cell>
        </row>
        <row r="16919">
          <cell r="A16919" t="str">
            <v>53210828000-Крючковский с Крючковка</v>
          </cell>
        </row>
        <row r="16920">
          <cell r="A16920" t="str">
            <v>53210831000-Раздольный с Междуречье</v>
          </cell>
        </row>
        <row r="16921">
          <cell r="A16921" t="str">
            <v>53211000000-Бугурусланский г Бугуруслан</v>
          </cell>
        </row>
        <row r="16922">
          <cell r="A16922" t="str">
            <v>53211800000-Сельсоветы Бугурусланского рна</v>
          </cell>
        </row>
        <row r="16923">
          <cell r="A16923" t="str">
            <v>53211802000-Аксаковский с Аксаково</v>
          </cell>
        </row>
        <row r="16924">
          <cell r="A16924" t="str">
            <v>53211803000-Баймаковский с Баймаково</v>
          </cell>
        </row>
        <row r="16925">
          <cell r="A16925" t="str">
            <v>53211804000-Бестужевский с Бестужевка</v>
          </cell>
        </row>
        <row r="16926">
          <cell r="A16926" t="str">
            <v>53211805000-Алексеевский с Алексеевка</v>
          </cell>
        </row>
        <row r="16927">
          <cell r="A16927" t="str">
            <v>53211807000-Благодаровский с Благодаровка</v>
          </cell>
        </row>
        <row r="16928">
          <cell r="A16928" t="str">
            <v>53211809000-Дмитриевский с Дмитриевка</v>
          </cell>
        </row>
        <row r="16929">
          <cell r="A16929" t="str">
            <v>53211810000-Елатомский с Елатомка</v>
          </cell>
        </row>
        <row r="16930">
          <cell r="A16930" t="str">
            <v>53211813000-Завьяловский с Завьяловка</v>
          </cell>
        </row>
        <row r="16931">
          <cell r="A16931" t="str">
            <v>53211816000-Ивановский с Ивановка</v>
          </cell>
        </row>
        <row r="16932">
          <cell r="A16932" t="str">
            <v>53211819000-Кирюшкинский с Кирюшкино</v>
          </cell>
        </row>
        <row r="16933">
          <cell r="A16933" t="str">
            <v>53211820000-Кокошеевский с Кокошеевка</v>
          </cell>
        </row>
        <row r="16934">
          <cell r="A16934" t="str">
            <v>53211822000-Коптяжевский с Коптяжево</v>
          </cell>
        </row>
        <row r="16935">
          <cell r="A16935" t="str">
            <v>53211825000-Коровинский с Коровино</v>
          </cell>
        </row>
        <row r="16936">
          <cell r="A16936" t="str">
            <v>53211828000-Лукинский п Резвый</v>
          </cell>
        </row>
        <row r="16937">
          <cell r="A16937" t="str">
            <v>53211831000-Михайловский с Михайловка</v>
          </cell>
        </row>
        <row r="16938">
          <cell r="A16938" t="str">
            <v>53211832000-Мордовский Бугурусланский с Мордовский Бугуруслан</v>
          </cell>
        </row>
        <row r="16939">
          <cell r="A16939" t="str">
            <v>53211834000-Нижнепавлушкинский с Нижнепавлушкино</v>
          </cell>
        </row>
        <row r="16940">
          <cell r="A16940" t="str">
            <v>53211836000-Нойкинский с Нойкино</v>
          </cell>
        </row>
        <row r="16941">
          <cell r="A16941" t="str">
            <v>53211838000-Нуштайкинский с Нуштайкино</v>
          </cell>
        </row>
        <row r="16942">
          <cell r="A16942" t="str">
            <v>53211843000-Пилюгинский с Пилюгино</v>
          </cell>
        </row>
        <row r="16943">
          <cell r="A16943" t="str">
            <v>53211846000-Полибинский с Полибино</v>
          </cell>
        </row>
        <row r="16944">
          <cell r="A16944" t="str">
            <v>53211849000-Пониклинский с Поникла</v>
          </cell>
        </row>
        <row r="16945">
          <cell r="A16945" t="str">
            <v>53211852000-Пронькинский с Пронькино</v>
          </cell>
        </row>
        <row r="16946">
          <cell r="A16946" t="str">
            <v>53211855000-Русскобоклинский с Русская Бокла</v>
          </cell>
        </row>
        <row r="16947">
          <cell r="A16947" t="str">
            <v>53211858000-Советский с Советское</v>
          </cell>
        </row>
        <row r="16948">
          <cell r="A16948" t="str">
            <v>53212000000-Бузулукский г Бузулук</v>
          </cell>
        </row>
        <row r="16949">
          <cell r="A16949" t="str">
            <v>53212800000-Сельсоветы Бузулукского рна</v>
          </cell>
        </row>
        <row r="16950">
          <cell r="A16950" t="str">
            <v>53212802000-Алдаркинский с Алдаркино</v>
          </cell>
        </row>
        <row r="16951">
          <cell r="A16951" t="str">
            <v>53212803000-Березовский с Березовка</v>
          </cell>
        </row>
        <row r="16952">
          <cell r="A16952" t="str">
            <v>53212804000-Боровой п Партизанский</v>
          </cell>
        </row>
        <row r="16953">
          <cell r="A16953" t="str">
            <v>53212807000-Верхневязовский с Верхняя Вязовка</v>
          </cell>
        </row>
        <row r="16954">
          <cell r="A16954" t="str">
            <v>53212813000-Державинский с Державино</v>
          </cell>
        </row>
        <row r="16955">
          <cell r="A16955" t="str">
            <v>53212815000-Екатериновский с Екатериновка</v>
          </cell>
        </row>
        <row r="16956">
          <cell r="A16956" t="str">
            <v>53212817000-Елховский с Елховка</v>
          </cell>
        </row>
        <row r="16957">
          <cell r="A16957" t="str">
            <v>53212819000-Елшанский с Елшанка Первая</v>
          </cell>
        </row>
        <row r="16958">
          <cell r="A16958" t="str">
            <v>53212822000-Жилинский с Жилинка</v>
          </cell>
        </row>
        <row r="16959">
          <cell r="A16959" t="str">
            <v>53212825000-Каменносарминский с Каменная Сарма</v>
          </cell>
        </row>
        <row r="16960">
          <cell r="A16960" t="str">
            <v>53212827000-Колтубановский пс п Колтубановский</v>
          </cell>
        </row>
        <row r="16961">
          <cell r="A16961" t="str">
            <v>53212828000-Колтубанский с Колтубанка</v>
          </cell>
        </row>
        <row r="16962">
          <cell r="A16962" t="str">
            <v>53212831000-Красногвардейский п Красногвардеец</v>
          </cell>
        </row>
        <row r="16963">
          <cell r="A16963" t="str">
            <v>53212834000-Краснослободский с Красная Слободка</v>
          </cell>
        </row>
        <row r="16964">
          <cell r="A16964" t="str">
            <v>53212837000-Липовский с Липовка</v>
          </cell>
        </row>
        <row r="16965">
          <cell r="A16965" t="str">
            <v>53212839000-Лисьеполянский п Лисья Поляна</v>
          </cell>
        </row>
        <row r="16966">
          <cell r="A16966" t="str">
            <v>53212841000-Могутовский с Могутово</v>
          </cell>
        </row>
        <row r="16967">
          <cell r="A16967" t="str">
            <v>53212843000-Новоалександровский с Новоалександровка</v>
          </cell>
        </row>
        <row r="16968">
          <cell r="A16968" t="str">
            <v>53212846000-Новотепловский с Новая Тепловка</v>
          </cell>
        </row>
        <row r="16969">
          <cell r="A16969" t="str">
            <v>53212849000-Палимовский с Палимовка</v>
          </cell>
        </row>
        <row r="16970">
          <cell r="A16970" t="str">
            <v>53212852000-Подколкинский с Подколки</v>
          </cell>
        </row>
        <row r="16971">
          <cell r="A16971" t="str">
            <v>53212858000-Преображенский с Преображенка</v>
          </cell>
        </row>
        <row r="16972">
          <cell r="A16972" t="str">
            <v>53212861000-Пригородный п Искра</v>
          </cell>
        </row>
        <row r="16973">
          <cell r="A16973" t="str">
            <v>53212862000-Проскуринский с Проскурино</v>
          </cell>
        </row>
        <row r="16974">
          <cell r="A16974" t="str">
            <v>53212864000-Староалександровский с Староалександровка</v>
          </cell>
        </row>
        <row r="16975">
          <cell r="A16975" t="str">
            <v>53212865000-Старотепловский с Старая Тепловка</v>
          </cell>
        </row>
        <row r="16976">
          <cell r="A16976" t="str">
            <v>53212867000-Сухореченский с Сухоречка</v>
          </cell>
        </row>
        <row r="16977">
          <cell r="A16977" t="str">
            <v>53212870000-Твердиловский с Твердилово</v>
          </cell>
        </row>
        <row r="16978">
          <cell r="A16978" t="str">
            <v>53212873000-Троицкий с Троицкое</v>
          </cell>
        </row>
        <row r="16979">
          <cell r="A16979" t="str">
            <v>53212876000-Тупиковский с Тупиковка</v>
          </cell>
        </row>
        <row r="16980">
          <cell r="A16980" t="str">
            <v>53212880000-Шахматовский с Шахматовка</v>
          </cell>
        </row>
        <row r="16981">
          <cell r="A16981" t="str">
            <v>53214000000-Гайский г Гай</v>
          </cell>
        </row>
        <row r="16982">
          <cell r="A16982" t="str">
            <v>53214800000-Сельсоветы Гайского рна</v>
          </cell>
        </row>
        <row r="16983">
          <cell r="A16983" t="str">
            <v>53214802000-Губерлинский с Хмелевка</v>
          </cell>
        </row>
        <row r="16984">
          <cell r="A16984" t="str">
            <v>53214803000-Ириклинский пс п Ириклинский</v>
          </cell>
        </row>
        <row r="16985">
          <cell r="A16985" t="str">
            <v>53214804000-Камейкинский с Камейкино</v>
          </cell>
        </row>
        <row r="16986">
          <cell r="A16986" t="str">
            <v>53214807000-Колпакский с Колпакское</v>
          </cell>
        </row>
        <row r="16987">
          <cell r="A16987" t="str">
            <v>53214813000-Новониколаевский с Новониколаевка</v>
          </cell>
        </row>
        <row r="16988">
          <cell r="A16988" t="str">
            <v>53214815000-Новопетропавловский с Новопетропавловка</v>
          </cell>
        </row>
        <row r="16989">
          <cell r="A16989" t="str">
            <v>53214819000-Репинский п Репино</v>
          </cell>
        </row>
        <row r="16990">
          <cell r="A16990" t="str">
            <v>53214840000-Халиловский пс п Халилово</v>
          </cell>
        </row>
        <row r="16991">
          <cell r="A16991" t="str">
            <v>53215000000-Грачевский с Грачевка</v>
          </cell>
        </row>
        <row r="16992">
          <cell r="A16992" t="str">
            <v>53215800000-Сельсоветы Грачевского рна</v>
          </cell>
        </row>
        <row r="16993">
          <cell r="A16993" t="str">
            <v>53215802000-Александровский с Александровка</v>
          </cell>
        </row>
        <row r="16994">
          <cell r="A16994" t="str">
            <v>53215804000-Верхнеигнашкинский с Верхнеигнашкино</v>
          </cell>
        </row>
        <row r="16995">
          <cell r="A16995" t="str">
            <v>53215806000-Грачевский с Грачевка</v>
          </cell>
        </row>
        <row r="16996">
          <cell r="A16996" t="str">
            <v>53215808000-Ероховский с Ероховка</v>
          </cell>
        </row>
        <row r="16997">
          <cell r="A16997" t="str">
            <v>53215810000-Ключевский с Ключи</v>
          </cell>
        </row>
        <row r="16998">
          <cell r="A16998" t="str">
            <v>53215813000-Новоникольский с Новоникольское</v>
          </cell>
        </row>
        <row r="16999">
          <cell r="A16999" t="str">
            <v>53215816000-Петрохерсонецкий с Петрохерсонец</v>
          </cell>
        </row>
        <row r="17000">
          <cell r="A17000" t="str">
            <v>53215819000-Подлесный п Подлесный</v>
          </cell>
        </row>
        <row r="17001">
          <cell r="A17001" t="str">
            <v>53215822000-Русскоигнашкинский с Русскоигнашкино</v>
          </cell>
        </row>
        <row r="17002">
          <cell r="A17002" t="str">
            <v>53215825000-Старояшкинский с Старояшкино</v>
          </cell>
        </row>
        <row r="17003">
          <cell r="A17003" t="str">
            <v>53215831000-Таллинский с Таллы</v>
          </cell>
        </row>
        <row r="17004">
          <cell r="A17004" t="str">
            <v>53215832000-Ягодинский с Ягодное</v>
          </cell>
        </row>
        <row r="17005">
          <cell r="A17005" t="str">
            <v>53215837000-Побединский п Победа</v>
          </cell>
        </row>
        <row r="17006">
          <cell r="A17006" t="str">
            <v>53217000000-Домбаровский п Домбаровский</v>
          </cell>
        </row>
        <row r="17007">
          <cell r="A17007" t="str">
            <v>53217800000-Сельсоветы Домбаровского рна</v>
          </cell>
        </row>
        <row r="17008">
          <cell r="A17008" t="str">
            <v>53217804000-Ащебутакский с Ащебутак</v>
          </cell>
        </row>
        <row r="17009">
          <cell r="A17009" t="str">
            <v>53217807000-Домбаровский с Домбаровка</v>
          </cell>
        </row>
        <row r="17010">
          <cell r="A17010" t="str">
            <v>53217808000-Домбаровский пс п Домбаровский</v>
          </cell>
        </row>
        <row r="17011">
          <cell r="A17011" t="str">
            <v>53217811000-Заречный п Домбаровский</v>
          </cell>
        </row>
        <row r="17012">
          <cell r="A17012" t="str">
            <v>53217812000-Заринский с Богоявленка</v>
          </cell>
        </row>
        <row r="17013">
          <cell r="A17013" t="str">
            <v>53217813000-Красночабанский п Красночабанский</v>
          </cell>
        </row>
        <row r="17014">
          <cell r="A17014" t="str">
            <v>53217819000-Полевой п Полевой</v>
          </cell>
        </row>
        <row r="17015">
          <cell r="A17015" t="str">
            <v>53219000000-Илекский с Илек</v>
          </cell>
        </row>
        <row r="17016">
          <cell r="A17016" t="str">
            <v>53219800000-Сельсоветы Илекского рна</v>
          </cell>
        </row>
        <row r="17017">
          <cell r="A17017" t="str">
            <v>53219802000-Димитровский п Димитровский</v>
          </cell>
        </row>
        <row r="17018">
          <cell r="A17018" t="str">
            <v>53219804000-Затонновский с Затонное</v>
          </cell>
        </row>
        <row r="17019">
          <cell r="A17019" t="str">
            <v>53219807000-Илекский с Илек</v>
          </cell>
        </row>
        <row r="17020">
          <cell r="A17020" t="str">
            <v>53219810000-Кардаиловский с Кардаилово</v>
          </cell>
        </row>
        <row r="17021">
          <cell r="A17021" t="str">
            <v>53219816000-Красноярский с Красный Яр</v>
          </cell>
        </row>
        <row r="17022">
          <cell r="A17022" t="str">
            <v>53219819000-Мухрановский с Мухраново</v>
          </cell>
        </row>
        <row r="17023">
          <cell r="A17023" t="str">
            <v>53219822000-Нижнеозернинский с Нижнеозерное</v>
          </cell>
        </row>
        <row r="17024">
          <cell r="A17024" t="str">
            <v>53219825000-Озерский с Озерки</v>
          </cell>
        </row>
        <row r="17025">
          <cell r="A17025" t="str">
            <v>53219827000-Подстепкинский с Подстепки</v>
          </cell>
        </row>
        <row r="17026">
          <cell r="A17026" t="str">
            <v>53219828000-Привольный с Привольное</v>
          </cell>
        </row>
        <row r="17027">
          <cell r="A17027" t="str">
            <v>53219831000-Рассыпнянский с Рассыпное</v>
          </cell>
        </row>
        <row r="17028">
          <cell r="A17028" t="str">
            <v>53219834000-Сладковский с Сладково</v>
          </cell>
        </row>
        <row r="17029">
          <cell r="A17029" t="str">
            <v>53219837000-Студеновский с Студеное</v>
          </cell>
        </row>
        <row r="17030">
          <cell r="A17030" t="str">
            <v>53219840000-Сухореченский с Сухоречка</v>
          </cell>
        </row>
        <row r="17031">
          <cell r="A17031" t="str">
            <v>53219845000-Яманский с Яман</v>
          </cell>
        </row>
        <row r="17032">
          <cell r="A17032" t="str">
            <v>53222000000-Кваркенский с Кваркено</v>
          </cell>
        </row>
        <row r="17033">
          <cell r="A17033" t="str">
            <v>53222800000-Сельсоветы Кваркенского рна</v>
          </cell>
        </row>
        <row r="17034">
          <cell r="A17034" t="str">
            <v>53222801000-Айдырлинский пс п Айдырлинский</v>
          </cell>
        </row>
        <row r="17035">
          <cell r="A17035" t="str">
            <v>53222802000-Аландский с Аландское</v>
          </cell>
        </row>
        <row r="17036">
          <cell r="A17036" t="str">
            <v>53222804000-Бриентский с Бриент</v>
          </cell>
        </row>
        <row r="17037">
          <cell r="A17037" t="str">
            <v>53222807000-Зеленодольский с Зеленодольск</v>
          </cell>
        </row>
        <row r="17038">
          <cell r="A17038" t="str">
            <v>53222810000-Кваркенский с Кваркено</v>
          </cell>
        </row>
        <row r="17039">
          <cell r="A17039" t="str">
            <v>53222813000-Кировский п Кировск</v>
          </cell>
        </row>
        <row r="17040">
          <cell r="A17040" t="str">
            <v>53222816000-Коминтерновский п Коминтерн</v>
          </cell>
        </row>
        <row r="17041">
          <cell r="A17041" t="str">
            <v>53222817000-Красноярский пс п Красноярский</v>
          </cell>
        </row>
        <row r="17042">
          <cell r="A17042" t="str">
            <v>53222819000-Новооренбургский с Новооренбург</v>
          </cell>
        </row>
        <row r="17043">
          <cell r="A17043" t="str">
            <v>53222822000-Приморский с Приморск</v>
          </cell>
        </row>
        <row r="17044">
          <cell r="A17044" t="str">
            <v>53222825000-Просторский с Просторы</v>
          </cell>
        </row>
        <row r="17045">
          <cell r="A17045" t="str">
            <v>53222828000-Таналыкский с Таналык</v>
          </cell>
        </row>
        <row r="17046">
          <cell r="A17046" t="str">
            <v>53222831000-Уральский с Уральское</v>
          </cell>
        </row>
        <row r="17047">
          <cell r="A17047" t="str">
            <v>53222834000-Уртазымский с Уртазым</v>
          </cell>
        </row>
        <row r="17048">
          <cell r="A17048" t="str">
            <v>53223000000-Красногвардейский с Плешаново</v>
          </cell>
        </row>
        <row r="17049">
          <cell r="A17049" t="str">
            <v>53223800000-Сельсоветы Красногвардейского рна</v>
          </cell>
        </row>
        <row r="17050">
          <cell r="A17050" t="str">
            <v>53223802000-Дмитриевский п Кристалка</v>
          </cell>
        </row>
        <row r="17051">
          <cell r="A17051" t="str">
            <v>53223804000-Залесовский с Залесово</v>
          </cell>
        </row>
        <row r="17052">
          <cell r="A17052" t="str">
            <v>53223807000-Ивановский с Ивановка</v>
          </cell>
        </row>
        <row r="17053">
          <cell r="A17053" t="str">
            <v>53223810000-Кинзельский с Кинзелька</v>
          </cell>
        </row>
        <row r="17054">
          <cell r="A17054" t="str">
            <v>53223813000-Люксембургский с Плешаново</v>
          </cell>
        </row>
        <row r="17055">
          <cell r="A17055" t="str">
            <v>53223816000-Нижнекристальский п Нижнекристалка</v>
          </cell>
        </row>
        <row r="17056">
          <cell r="A17056" t="str">
            <v>53223819000-Никольский с Никольское</v>
          </cell>
        </row>
        <row r="17057">
          <cell r="A17057" t="str">
            <v>53223822000-Новоюласенский с Новоюласка</v>
          </cell>
        </row>
        <row r="17058">
          <cell r="A17058" t="str">
            <v>53223824000-Плешановский с Плешаново</v>
          </cell>
        </row>
        <row r="17059">
          <cell r="A17059" t="str">
            <v>53223825000-Подольский с Подольск</v>
          </cell>
        </row>
        <row r="17060">
          <cell r="A17060" t="str">
            <v>53223828000-Преображенский с Преображенка</v>
          </cell>
        </row>
        <row r="17061">
          <cell r="A17061" t="str">
            <v>53223831000-Пролетарский п Пролетарка</v>
          </cell>
        </row>
        <row r="17062">
          <cell r="A17062" t="str">
            <v>53223834000-Пушкинский п Пушкинский</v>
          </cell>
        </row>
        <row r="17063">
          <cell r="A17063" t="str">
            <v>53223837000-Свердловский п Свердловский</v>
          </cell>
        </row>
        <row r="17064">
          <cell r="A17064" t="str">
            <v>53223840000-Староникольский с Староникольское</v>
          </cell>
        </row>
        <row r="17065">
          <cell r="A17065" t="str">
            <v>53223843000-Токский с Токское</v>
          </cell>
        </row>
        <row r="17066">
          <cell r="A17066" t="str">
            <v>53223846000-Яшкинский с Яшкино</v>
          </cell>
        </row>
        <row r="17067">
          <cell r="A17067" t="str">
            <v>53224000000-Кувандыкский г Кувандык</v>
          </cell>
        </row>
        <row r="17068">
          <cell r="A17068" t="str">
            <v>53224800000-Сельсоветы Кувандыкского рна</v>
          </cell>
        </row>
        <row r="17069">
          <cell r="A17069" t="str">
            <v>53224804000-Зиянчуринский с 3иянчурино</v>
          </cell>
        </row>
        <row r="17070">
          <cell r="A17070" t="str">
            <v>53224806000-Ибрагимовский с Ибрагимово</v>
          </cell>
        </row>
        <row r="17071">
          <cell r="A17071" t="str">
            <v>53224807000-Ильинский с Ильинка</v>
          </cell>
        </row>
        <row r="17072">
          <cell r="A17072" t="str">
            <v>53224810000-Краснознаменский с Краснознаменка</v>
          </cell>
        </row>
        <row r="17073">
          <cell r="A17073" t="str">
            <v>53224813000-Красносакмарский с Новосамарск</v>
          </cell>
        </row>
        <row r="17074">
          <cell r="A17074" t="str">
            <v>53224816000-Куруильский с Куруил</v>
          </cell>
        </row>
        <row r="17075">
          <cell r="A17075" t="str">
            <v>53224819000-Маячный п Маячный</v>
          </cell>
        </row>
        <row r="17076">
          <cell r="A17076" t="str">
            <v>53224820000-Мухамедьяровский с Мухамедьярово</v>
          </cell>
        </row>
        <row r="17077">
          <cell r="A17077" t="str">
            <v>53224822000-Новопокровский с Новопокровка</v>
          </cell>
        </row>
        <row r="17078">
          <cell r="A17078" t="str">
            <v>53224825000-Новоракитянский д Новая Ракитянка</v>
          </cell>
        </row>
        <row r="17079">
          <cell r="A17079" t="str">
            <v>53224828000-Новосаринский ст Сара</v>
          </cell>
        </row>
        <row r="17080">
          <cell r="A17080" t="str">
            <v>53224831000-Новосимбирский с Новосимбирка</v>
          </cell>
        </row>
        <row r="17081">
          <cell r="A17081" t="str">
            <v>53224834000-Новоуральский с Новоуральск</v>
          </cell>
        </row>
        <row r="17082">
          <cell r="A17082" t="str">
            <v>53224838000-Оноприеновский с Оноприеновка</v>
          </cell>
        </row>
        <row r="17083">
          <cell r="A17083" t="str">
            <v>53224840000-Первомайский д Первомайск</v>
          </cell>
        </row>
        <row r="17084">
          <cell r="A17084" t="str">
            <v>53224846000-Саринский с Сара</v>
          </cell>
        </row>
        <row r="17085">
          <cell r="A17085" t="str">
            <v>53224849000-СовхозноСаринский п Новосаринский</v>
          </cell>
        </row>
        <row r="17086">
          <cell r="A17086" t="str">
            <v>53224852000-Уральский п Урал</v>
          </cell>
        </row>
        <row r="17087">
          <cell r="A17087" t="str">
            <v>53224855000-Чеботаревский с Чеботарево</v>
          </cell>
        </row>
        <row r="17088">
          <cell r="A17088" t="str">
            <v>53225000000-Курманаевский с Курманаевка</v>
          </cell>
        </row>
        <row r="17089">
          <cell r="A17089" t="str">
            <v>53225800000-Сельсоветы Курманаевского рна</v>
          </cell>
        </row>
        <row r="17090">
          <cell r="A17090" t="str">
            <v>53225802000-Андреевский с Андреевка</v>
          </cell>
        </row>
        <row r="17091">
          <cell r="A17091" t="str">
            <v>53225805000-Байгоровский с Байгоровка</v>
          </cell>
        </row>
        <row r="17092">
          <cell r="A17092" t="str">
            <v>53225807000-Васильевский с Васильевка</v>
          </cell>
        </row>
        <row r="17093">
          <cell r="A17093" t="str">
            <v>53225810000-Волжский п Волжский</v>
          </cell>
        </row>
        <row r="17094">
          <cell r="A17094" t="str">
            <v>53225813000-Гаршинский с Гаршино</v>
          </cell>
        </row>
        <row r="17095">
          <cell r="A17095" t="str">
            <v>53225816000-Грачевский с Грачевка</v>
          </cell>
        </row>
        <row r="17096">
          <cell r="A17096" t="str">
            <v>53225822000-Ефимовский с Ефимовка</v>
          </cell>
        </row>
        <row r="17097">
          <cell r="A17097" t="str">
            <v>53225825000-Кандауровский с Кандауровка</v>
          </cell>
        </row>
        <row r="17098">
          <cell r="A17098" t="str">
            <v>53225828000-Костинский с Костино</v>
          </cell>
        </row>
        <row r="17099">
          <cell r="A17099" t="str">
            <v>53225831000-Курманаевский с Курманаевка</v>
          </cell>
        </row>
        <row r="17100">
          <cell r="A17100" t="str">
            <v>53225834000-Кутушинский с Кутуши</v>
          </cell>
        </row>
        <row r="17101">
          <cell r="A17101" t="str">
            <v>53225837000-Лабазинский с Лабазы</v>
          </cell>
        </row>
        <row r="17102">
          <cell r="A17102" t="str">
            <v>53225840000-Лаврентьевский с Лаврентьевка</v>
          </cell>
        </row>
        <row r="17103">
          <cell r="A17103" t="str">
            <v>53225846000-Михайловский с Михайловка</v>
          </cell>
        </row>
        <row r="17104">
          <cell r="A17104" t="str">
            <v>53225849000-Покровский с Покровка</v>
          </cell>
        </row>
        <row r="17105">
          <cell r="A17105" t="str">
            <v>53225855000-Ромашкинский с Ромашкино</v>
          </cell>
        </row>
        <row r="17106">
          <cell r="A17106" t="str">
            <v>53225858000-Сергеевский с Сергеевка</v>
          </cell>
        </row>
        <row r="17107">
          <cell r="A17107" t="str">
            <v>53227000000-Матвеевский с Матвеевка</v>
          </cell>
        </row>
        <row r="17108">
          <cell r="A17108" t="str">
            <v>53227800000-Сельсоветы Матвеевского рна</v>
          </cell>
        </row>
        <row r="17109">
          <cell r="A17109" t="str">
            <v>53227801000-Азаматовский с Азаматово</v>
          </cell>
        </row>
        <row r="17110">
          <cell r="A17110" t="str">
            <v>53227802000-Борискинский с Борискино</v>
          </cell>
        </row>
        <row r="17111">
          <cell r="A17111" t="str">
            <v>53227804000-Емельяновский с Емельяновка</v>
          </cell>
        </row>
        <row r="17112">
          <cell r="A17112" t="str">
            <v>53227807000-Кинельский п Кинельский</v>
          </cell>
        </row>
        <row r="17113">
          <cell r="A17113" t="str">
            <v>53227810000-Кузькинский с Кузькино</v>
          </cell>
        </row>
        <row r="17114">
          <cell r="A17114" t="str">
            <v>53227811000-Кульчумский с Кульчум</v>
          </cell>
        </row>
        <row r="17115">
          <cell r="A17115" t="str">
            <v>53227813000-Матвеевский с Матвеевка</v>
          </cell>
        </row>
        <row r="17116">
          <cell r="A17116" t="str">
            <v>53227816000-Новоашировский с Новоаширово</v>
          </cell>
        </row>
        <row r="17117">
          <cell r="A17117" t="str">
            <v>53227819000-Новожедринский с Новожедрино</v>
          </cell>
        </row>
        <row r="17118">
          <cell r="A17118" t="str">
            <v>53227822000-Новоспасский с Новоспасское</v>
          </cell>
        </row>
        <row r="17119">
          <cell r="A17119" t="str">
            <v>53227825000-Новоузелинский с Новоузели</v>
          </cell>
        </row>
        <row r="17120">
          <cell r="A17120" t="str">
            <v>53227828000-СарайГирский с СарайГир</v>
          </cell>
        </row>
        <row r="17121">
          <cell r="A17121" t="str">
            <v>53227830000-Староашировский с Староаширово</v>
          </cell>
        </row>
        <row r="17122">
          <cell r="A17122" t="str">
            <v>53227831000-Старокутлумбетьевский с Старокутлумбетьево</v>
          </cell>
        </row>
        <row r="17123">
          <cell r="A17123" t="str">
            <v>53227832000-Староякуповский с Староякупово</v>
          </cell>
        </row>
        <row r="17124">
          <cell r="A17124" t="str">
            <v>53227834000-Тимошкинский с Тимошкино</v>
          </cell>
        </row>
        <row r="17125">
          <cell r="A17125" t="str">
            <v>53230000000-Новоорский п Новоорск</v>
          </cell>
        </row>
        <row r="17126">
          <cell r="A17126" t="str">
            <v>53230800000-Сельсоветы Новоорского рна</v>
          </cell>
        </row>
        <row r="17127">
          <cell r="A17127" t="str">
            <v>53230802000-Будамшинский с Будамша</v>
          </cell>
        </row>
        <row r="17128">
          <cell r="A17128" t="str">
            <v>53230804000-Горьковский с Горьковское</v>
          </cell>
        </row>
        <row r="17129">
          <cell r="A17129" t="str">
            <v>53230806000-Добровольский с Добровольское</v>
          </cell>
        </row>
        <row r="17130">
          <cell r="A17130" t="str">
            <v>53230808000-Караганский с Караганка</v>
          </cell>
        </row>
        <row r="17131">
          <cell r="A17131" t="str">
            <v>53230813000-Кумакский с Кумак</v>
          </cell>
        </row>
        <row r="17132">
          <cell r="A17132" t="str">
            <v>53230814000-Новоорский пс п Новоорск</v>
          </cell>
        </row>
        <row r="17133">
          <cell r="A17133" t="str">
            <v>53230815000-Приреченский с Центральная Усадьба свх ""Новоорский"""</v>
          </cell>
        </row>
        <row r="17134">
          <cell r="A17134" t="str">
            <v>53230819000-Чапаевский с Чапаевка</v>
          </cell>
        </row>
        <row r="17135">
          <cell r="A17135" t="str">
            <v>53230840000-Энергетикский пс п Энергетик</v>
          </cell>
        </row>
        <row r="17136">
          <cell r="A17136" t="str">
            <v>53231000000-Новосергиевский п Новосергиевка</v>
          </cell>
        </row>
        <row r="17137">
          <cell r="A17137" t="str">
            <v>53231800000-Сельсоветы Новосергиевского рна</v>
          </cell>
        </row>
        <row r="17138">
          <cell r="A17138" t="str">
            <v>53231802000-Барабановский с Барабановка</v>
          </cell>
        </row>
        <row r="17139">
          <cell r="A17139" t="str">
            <v>53231803000-Берестовский с Берестовка</v>
          </cell>
        </row>
        <row r="17140">
          <cell r="A17140" t="str">
            <v>53231804000-Герасимовский с Герасимовка</v>
          </cell>
        </row>
        <row r="17141">
          <cell r="A17141" t="str">
            <v>53231810000-Краснополянский п Красная Поляна</v>
          </cell>
        </row>
        <row r="17142">
          <cell r="A17142" t="str">
            <v>53231813000-Кувайский с Кувай</v>
          </cell>
        </row>
        <row r="17143">
          <cell r="A17143" t="str">
            <v>53231816000-Кулагинский с Кулагино</v>
          </cell>
        </row>
        <row r="17144">
          <cell r="A17144" t="str">
            <v>53231819000-Кутушевский с Кутуш</v>
          </cell>
        </row>
        <row r="17145">
          <cell r="A17145" t="str">
            <v>53231822000-Лапазский с Лапаз</v>
          </cell>
        </row>
        <row r="17146">
          <cell r="A17146" t="str">
            <v>53231828000-Мустаевский с Мустаево</v>
          </cell>
        </row>
        <row r="17147">
          <cell r="A17147" t="str">
            <v>53231831000-Нестеровский с Нестеровка</v>
          </cell>
        </row>
        <row r="17148">
          <cell r="A17148" t="str">
            <v>53231832000-Новосергиевский п Новосергиевка</v>
          </cell>
        </row>
        <row r="17149">
          <cell r="A17149" t="str">
            <v>53231834000-Платовский с Платовка</v>
          </cell>
        </row>
        <row r="17150">
          <cell r="A17150" t="str">
            <v>53231837000-Покровский с Покровка</v>
          </cell>
        </row>
        <row r="17151">
          <cell r="A17151" t="str">
            <v>53231840000-Рыбкинский с Рыбкино</v>
          </cell>
        </row>
        <row r="17152">
          <cell r="A17152" t="str">
            <v>53231843000-Среднеуранский п Среднеуранский</v>
          </cell>
        </row>
        <row r="17153">
          <cell r="A17153" t="str">
            <v>53231846000-Старобелогорский с Старобелогорка</v>
          </cell>
        </row>
        <row r="17154">
          <cell r="A17154" t="str">
            <v>53231849000-Судьбодаровский с Судьбодаровка</v>
          </cell>
        </row>
        <row r="17155">
          <cell r="A17155" t="str">
            <v>53231852000-Хуторской с Хуторка</v>
          </cell>
        </row>
        <row r="17156">
          <cell r="A17156" t="str">
            <v>53231855000-Ясногорский п Ясногорский</v>
          </cell>
        </row>
        <row r="17157">
          <cell r="A17157" t="str">
            <v>53233000000-Октябрьский с Октябрьское</v>
          </cell>
        </row>
        <row r="17158">
          <cell r="A17158" t="str">
            <v>53233800000-Сельсоветы Октябрьского рна</v>
          </cell>
        </row>
        <row r="17159">
          <cell r="A17159" t="str">
            <v>53233802000-Белозерский с Белозерка</v>
          </cell>
        </row>
        <row r="17160">
          <cell r="A17160" t="str">
            <v>53233804000-Булановский с Буланово</v>
          </cell>
        </row>
        <row r="17161">
          <cell r="A17161" t="str">
            <v>53233807000-Васильевский с Васильевка</v>
          </cell>
        </row>
        <row r="17162">
          <cell r="A17162" t="str">
            <v>53233813000-Ильинский с Ильинка</v>
          </cell>
        </row>
        <row r="17163">
          <cell r="A17163" t="str">
            <v>53233816000-Имангуловский с Второе Имангулово</v>
          </cell>
        </row>
        <row r="17164">
          <cell r="A17164" t="str">
            <v>53233819000-Комиссаровский с Комиссарово</v>
          </cell>
        </row>
        <row r="17165">
          <cell r="A17165" t="str">
            <v>53233822000-Краснооктябрьский п Краснооктябрьский</v>
          </cell>
        </row>
        <row r="17166">
          <cell r="A17166" t="str">
            <v>53233828000-Марьевский с Марьевка</v>
          </cell>
        </row>
        <row r="17167">
          <cell r="A17167" t="str">
            <v>53233831000-Нижнегумбетовский с Нижний Гумбет</v>
          </cell>
        </row>
        <row r="17168">
          <cell r="A17168" t="str">
            <v>53233834000-Новоникитинский с Новоникитино</v>
          </cell>
        </row>
        <row r="17169">
          <cell r="A17169" t="str">
            <v>53233837000-Новотроицкий с Новотроицкое</v>
          </cell>
        </row>
        <row r="17170">
          <cell r="A17170" t="str">
            <v>53233840000-Октябрьский с Октябрьское</v>
          </cell>
        </row>
        <row r="17171">
          <cell r="A17171" t="str">
            <v>53233843000-Российский п Российский</v>
          </cell>
        </row>
        <row r="17172">
          <cell r="A17172" t="str">
            <v>53233846000-Уранбашский п Уранбаш</v>
          </cell>
        </row>
        <row r="17173">
          <cell r="A17173" t="str">
            <v>53233849000-Успенский с Успенка</v>
          </cell>
        </row>
        <row r="17174">
          <cell r="A17174" t="str">
            <v>53234000000-Оренбургский г Оренбург</v>
          </cell>
        </row>
        <row r="17175">
          <cell r="A17175" t="str">
            <v>53234800000-Сельсоветы Оренбургского рна</v>
          </cell>
        </row>
        <row r="17176">
          <cell r="A17176" t="str">
            <v>53234802000-Архангеловский с Архангеловка</v>
          </cell>
        </row>
        <row r="17177">
          <cell r="A17177" t="str">
            <v>53234804000-Бродецкий с Бродецкое</v>
          </cell>
        </row>
        <row r="17178">
          <cell r="A17178" t="str">
            <v>53234805000-Благословенский с Благословенка</v>
          </cell>
        </row>
        <row r="17179">
          <cell r="A17179" t="str">
            <v>53234806000-Весенний п Весенний</v>
          </cell>
        </row>
        <row r="17180">
          <cell r="A17180" t="str">
            <v>53234807000-Горный п Горный</v>
          </cell>
        </row>
        <row r="17181">
          <cell r="A17181" t="str">
            <v>53234813000-Дедуровский с Дедуровка</v>
          </cell>
        </row>
        <row r="17182">
          <cell r="A17182" t="str">
            <v>53234816000-Зауральный п Зауральный</v>
          </cell>
        </row>
        <row r="17183">
          <cell r="A17183" t="str">
            <v>53234819000-Зубаревский с Зубаревка</v>
          </cell>
        </row>
        <row r="17184">
          <cell r="A17184" t="str">
            <v>53234822000-Ивановский с Ивановка</v>
          </cell>
        </row>
        <row r="17185">
          <cell r="A17185" t="str">
            <v>53234825000-Каменноозерный с Каменноозерное</v>
          </cell>
        </row>
        <row r="17186">
          <cell r="A17186" t="str">
            <v>53234828000-Караванный п Караванный</v>
          </cell>
        </row>
        <row r="17187">
          <cell r="A17187" t="str">
            <v>53234831000-Красноуральский с им 9 Января</v>
          </cell>
        </row>
        <row r="17188">
          <cell r="A17188" t="str">
            <v>53234832000-Ленинский п Ленина</v>
          </cell>
        </row>
        <row r="17189">
          <cell r="A17189" t="str">
            <v>53234834000-Нежинский с Нежинка</v>
          </cell>
        </row>
        <row r="17190">
          <cell r="A17190" t="str">
            <v>53234837000-Нижнепавловский с Нижняя Павловка</v>
          </cell>
        </row>
        <row r="17191">
          <cell r="A17191" t="str">
            <v>53234840000-Никольский с Никольское</v>
          </cell>
        </row>
        <row r="17192">
          <cell r="A17192" t="str">
            <v>53234845000-Первомайский пс п Первомайский</v>
          </cell>
        </row>
        <row r="17193">
          <cell r="A17193" t="str">
            <v>53234846000-ПодгороднеПокровский с Подгородняя Покровка</v>
          </cell>
        </row>
        <row r="17194">
          <cell r="A17194" t="str">
            <v>53234848000-Пригородный п Пригородный</v>
          </cell>
        </row>
        <row r="17195">
          <cell r="A17195" t="str">
            <v>53234849000-Приуральский п Приуральский</v>
          </cell>
        </row>
        <row r="17196">
          <cell r="A17196" t="str">
            <v>53234850000-Пречистинский с Пречистинка</v>
          </cell>
        </row>
        <row r="17197">
          <cell r="A17197" t="str">
            <v>53234852000-Пугачевский п Пугачевский</v>
          </cell>
        </row>
        <row r="17198">
          <cell r="A17198" t="str">
            <v>53234854000-Соловьевский п Соловьевка</v>
          </cell>
        </row>
        <row r="17199">
          <cell r="A17199" t="str">
            <v>53234855000-Сергиевский с Сергиевка</v>
          </cell>
        </row>
        <row r="17200">
          <cell r="A17200" t="str">
            <v>53234856000-Степановский х Степановский</v>
          </cell>
        </row>
        <row r="17201">
          <cell r="A17201" t="str">
            <v>53234857000-Струковский с Струково</v>
          </cell>
        </row>
        <row r="17202">
          <cell r="A17202" t="str">
            <v>53234858000-Чебеньковский п Чебеньки</v>
          </cell>
        </row>
        <row r="17203">
          <cell r="A17203" t="str">
            <v>53234861000-Чернореченский с Черноречье</v>
          </cell>
        </row>
        <row r="17204">
          <cell r="A17204" t="str">
            <v>53234864000-Чкаловский п Чкалов</v>
          </cell>
        </row>
        <row r="17205">
          <cell r="A17205" t="str">
            <v>53234868000-Экспериментальный п Экспериментальный</v>
          </cell>
        </row>
        <row r="17206">
          <cell r="A17206" t="str">
            <v>53234870000-Южноуральский с Южный Урал</v>
          </cell>
        </row>
        <row r="17207">
          <cell r="A17207" t="str">
            <v>53236000000-Первомайский п Первомайский</v>
          </cell>
        </row>
        <row r="17208">
          <cell r="A17208" t="str">
            <v>53236800000-Сельсоветы Первомайского рна</v>
          </cell>
        </row>
        <row r="17209">
          <cell r="A17209" t="str">
            <v>53236802000-Володарский п Володарский</v>
          </cell>
        </row>
        <row r="17210">
          <cell r="A17210" t="str">
            <v>53236804000-Красновский с Красное</v>
          </cell>
        </row>
        <row r="17211">
          <cell r="A17211" t="str">
            <v>53236808000-Ленинский п Ленинский</v>
          </cell>
        </row>
        <row r="17212">
          <cell r="A17212" t="str">
            <v>53236811000-Малозайкинский п Малый Зайкин</v>
          </cell>
        </row>
        <row r="17213">
          <cell r="A17213" t="str">
            <v>53236813000-Мирошкинский с Мирошкино</v>
          </cell>
        </row>
        <row r="17214">
          <cell r="A17214" t="str">
            <v>53236815000-Первомайский п Первомайский</v>
          </cell>
        </row>
        <row r="17215">
          <cell r="A17215" t="str">
            <v>53236816000-Пылаевский с Озерное</v>
          </cell>
        </row>
        <row r="17216">
          <cell r="A17216" t="str">
            <v>53236817000-Революционный п Революционный</v>
          </cell>
        </row>
        <row r="17217">
          <cell r="A17217" t="str">
            <v>53236819000-Рубежинский п Рубежинский</v>
          </cell>
        </row>
        <row r="17218">
          <cell r="A17218" t="str">
            <v>53236822000-Сергиевский п Сергиевка</v>
          </cell>
        </row>
        <row r="17219">
          <cell r="A17219" t="str">
            <v>53236825000-Соболевский с Соболево</v>
          </cell>
        </row>
        <row r="17220">
          <cell r="A17220" t="str">
            <v>53236828000-Советский с Советское</v>
          </cell>
        </row>
        <row r="17221">
          <cell r="A17221" t="str">
            <v>53236829000-Тюльпанский п Тюльпан</v>
          </cell>
        </row>
        <row r="17222">
          <cell r="A17222" t="str">
            <v>53236831000-Уральский п Уральский</v>
          </cell>
        </row>
        <row r="17223">
          <cell r="A17223" t="str">
            <v>53236834000-Фурмановский п Фурманов</v>
          </cell>
        </row>
        <row r="17224">
          <cell r="A17224" t="str">
            <v>53236837000-Шапошниковский с Шапошниково</v>
          </cell>
        </row>
        <row r="17225">
          <cell r="A17225" t="str">
            <v>53237000000-Переволоцкий п Переволоцкий</v>
          </cell>
        </row>
        <row r="17226">
          <cell r="A17226" t="str">
            <v>53237800000-Сельсоветы Переволоцкого рна</v>
          </cell>
        </row>
        <row r="17227">
          <cell r="A17227" t="str">
            <v>53237802000-Абрамовский с Абрамовка</v>
          </cell>
        </row>
        <row r="17228">
          <cell r="A17228" t="str">
            <v>53237804000-Адамовский с Адамовка</v>
          </cell>
        </row>
        <row r="17229">
          <cell r="A17229" t="str">
            <v>53237807000-Донецкий с Донецкое</v>
          </cell>
        </row>
        <row r="17230">
          <cell r="A17230" t="str">
            <v>53237810000-Зубочистенский с Зубочистка Первая</v>
          </cell>
        </row>
        <row r="17231">
          <cell r="A17231" t="str">
            <v>53237811000-Зубочистенский Второй с 3убочистка Вторая</v>
          </cell>
        </row>
        <row r="17232">
          <cell r="A17232" t="str">
            <v>53237816000-Кариновский с Кариновка</v>
          </cell>
        </row>
        <row r="17233">
          <cell r="A17233" t="str">
            <v>53237819000-Кичкасский с Кичкасс</v>
          </cell>
        </row>
        <row r="17234">
          <cell r="A17234" t="str">
            <v>53237820000-Кубанский с Кубанка</v>
          </cell>
        </row>
        <row r="17235">
          <cell r="A17235" t="str">
            <v>53237822000-Мамалаевский с Мамалаевка</v>
          </cell>
        </row>
        <row r="17236">
          <cell r="A17236" t="str">
            <v>53237824000-Переволоцкий пс п Переволоцкий</v>
          </cell>
        </row>
        <row r="17237">
          <cell r="A17237" t="str">
            <v>53237825000-Преторийский с Претория</v>
          </cell>
        </row>
        <row r="17238">
          <cell r="A17238" t="str">
            <v>53237828000-Родничнодольский с Родничный Дол</v>
          </cell>
        </row>
        <row r="17239">
          <cell r="A17239" t="str">
            <v>53237831000-Садовый п Садовый</v>
          </cell>
        </row>
        <row r="17240">
          <cell r="A17240" t="str">
            <v>53237832000-Сеннинский с Сенное</v>
          </cell>
        </row>
        <row r="17241">
          <cell r="A17241" t="str">
            <v>53237834000-Степановский с Степановка</v>
          </cell>
        </row>
        <row r="17242">
          <cell r="A17242" t="str">
            <v>53237837000-Татищевский с Татищево</v>
          </cell>
        </row>
        <row r="17243">
          <cell r="A17243" t="str">
            <v>53237840000-Чесноковский с Чесноковка</v>
          </cell>
        </row>
        <row r="17244">
          <cell r="A17244" t="str">
            <v>53237843000-Южноуральский жд ст Сырт</v>
          </cell>
        </row>
        <row r="17245">
          <cell r="A17245" t="str">
            <v>53237846000-Япрынцевский с Япрынцево</v>
          </cell>
        </row>
        <row r="17246">
          <cell r="A17246" t="str">
            <v>53238000000-Пономаревский с Пономаревка</v>
          </cell>
        </row>
        <row r="17247">
          <cell r="A17247" t="str">
            <v>53238800000-Сельсоветы Пономаревского рна</v>
          </cell>
        </row>
        <row r="17248">
          <cell r="A17248" t="str">
            <v>53238802000-Алексеевский с Алексеевка</v>
          </cell>
        </row>
        <row r="17249">
          <cell r="A17249" t="str">
            <v>53238803000-Борисовский с Борисовка</v>
          </cell>
        </row>
        <row r="17250">
          <cell r="A17250" t="str">
            <v>53238804000-Воздвиженский с Воздвиженка</v>
          </cell>
        </row>
        <row r="17251">
          <cell r="A17251" t="str">
            <v>53238805000-Деминский п Река Дема</v>
          </cell>
        </row>
        <row r="17252">
          <cell r="A17252" t="str">
            <v>53238806000-Дюсьметьевский с Дюсьметьево</v>
          </cell>
        </row>
        <row r="17253">
          <cell r="A17253" t="str">
            <v>53238807000-ЕфремовоЗыковский с ЕфремовоЗыково</v>
          </cell>
        </row>
        <row r="17254">
          <cell r="A17254" t="str">
            <v>53238810000-Ключевский с Ключевка</v>
          </cell>
        </row>
        <row r="17255">
          <cell r="A17255" t="str">
            <v>53238813000-Максимовский с Максимовка</v>
          </cell>
        </row>
        <row r="17256">
          <cell r="A17256" t="str">
            <v>53238816000-Наурузовский с Наурузово</v>
          </cell>
        </row>
        <row r="17257">
          <cell r="A17257" t="str">
            <v>53238819000-Нижнекузлинский с Нижние Кузлы</v>
          </cell>
        </row>
        <row r="17258">
          <cell r="A17258" t="str">
            <v>53238822000-Пономаревский с Пономаревка</v>
          </cell>
        </row>
        <row r="17259">
          <cell r="A17259" t="str">
            <v>53238825000-Равнинный п Равнинный</v>
          </cell>
        </row>
        <row r="17260">
          <cell r="A17260" t="str">
            <v>53238828000-Романовский с Романовка</v>
          </cell>
        </row>
        <row r="17261">
          <cell r="A17261" t="str">
            <v>53238831000-Семеновский с Семеновка</v>
          </cell>
        </row>
        <row r="17262">
          <cell r="A17262" t="str">
            <v>53238834000-Софиевский с Софиевка</v>
          </cell>
        </row>
        <row r="17263">
          <cell r="A17263" t="str">
            <v>53238837000-Фадеевский п Фадеевский</v>
          </cell>
        </row>
        <row r="17264">
          <cell r="A17264" t="str">
            <v>53240000000-Сакмарский с Сакмара</v>
          </cell>
        </row>
        <row r="17265">
          <cell r="A17265" t="str">
            <v>53240800000-Сельсоветы Сакмарского рна</v>
          </cell>
        </row>
        <row r="17266">
          <cell r="A17266" t="str">
            <v>53240802000-Архиповский с Архиповка</v>
          </cell>
        </row>
        <row r="17267">
          <cell r="A17267" t="str">
            <v>53240804000-Беловский с Беловка</v>
          </cell>
        </row>
        <row r="17268">
          <cell r="A17268" t="str">
            <v>53240807000-Белоусовский с Белоусовка</v>
          </cell>
        </row>
        <row r="17269">
          <cell r="A17269" t="str">
            <v>53240810000-Верхнечебеньковский с Верхние Чебеньки</v>
          </cell>
        </row>
        <row r="17270">
          <cell r="A17270" t="str">
            <v>53240811000-Дмитриевский п Жилгородок</v>
          </cell>
        </row>
        <row r="17271">
          <cell r="A17271" t="str">
            <v>53240813000-Егорьевский с Егорьевка</v>
          </cell>
        </row>
        <row r="17272">
          <cell r="A17272" t="str">
            <v>53240816000-Каменский с Каменка</v>
          </cell>
        </row>
        <row r="17273">
          <cell r="A17273" t="str">
            <v>53240817000-Краснокоммунарский пс п Красный Коммунар</v>
          </cell>
        </row>
        <row r="17274">
          <cell r="A17274" t="str">
            <v>53240819000-Марьевский с Марьевка</v>
          </cell>
        </row>
        <row r="17275">
          <cell r="A17275" t="str">
            <v>53240822000-Никольский с Никольское</v>
          </cell>
        </row>
        <row r="17276">
          <cell r="A17276" t="str">
            <v>53240825000-Сакмарский с Сакмара</v>
          </cell>
        </row>
        <row r="17277">
          <cell r="A17277" t="str">
            <v>53240828000-Светлый п Светлый</v>
          </cell>
        </row>
        <row r="17278">
          <cell r="A17278" t="str">
            <v>53240831000-Среднекаргальский с Чапаевское</v>
          </cell>
        </row>
        <row r="17279">
          <cell r="A17279" t="str">
            <v>53240834000-ТатароКаргалинский с Татарская Каргала</v>
          </cell>
        </row>
        <row r="17280">
          <cell r="A17280" t="str">
            <v>53240837000-Тимашевский с Тимашево</v>
          </cell>
        </row>
        <row r="17281">
          <cell r="A17281" t="str">
            <v>53240840000-Украинский с Украинка</v>
          </cell>
        </row>
        <row r="17282">
          <cell r="A17282" t="str">
            <v>53241000000-Саракташский п Саракташ</v>
          </cell>
        </row>
        <row r="17283">
          <cell r="A17283" t="str">
            <v>53241800000-Сельсоветы Саракташского рна</v>
          </cell>
        </row>
        <row r="17284">
          <cell r="A17284" t="str">
            <v>53241802000-Александровский с Вторая Александровка</v>
          </cell>
        </row>
        <row r="17285">
          <cell r="A17285" t="str">
            <v>53241804000-Бурунчинский с Бурунча</v>
          </cell>
        </row>
        <row r="17286">
          <cell r="A17286" t="str">
            <v>53241807000-Васильевский с Васильевка</v>
          </cell>
        </row>
        <row r="17287">
          <cell r="A17287" t="str">
            <v>53241810000-Воздвиженский с Воздвиженка</v>
          </cell>
        </row>
        <row r="17288">
          <cell r="A17288" t="str">
            <v>53241813000-Гавриловский с Гавриловка</v>
          </cell>
        </row>
        <row r="17289">
          <cell r="A17289" t="str">
            <v>53241816000-Желтинский с Желтое</v>
          </cell>
        </row>
        <row r="17290">
          <cell r="A17290" t="str">
            <v>53241819000-Каировский с Каировка</v>
          </cell>
        </row>
        <row r="17291">
          <cell r="A17291" t="str">
            <v>53241822000-Карагузинский с Карагузино</v>
          </cell>
        </row>
        <row r="17292">
          <cell r="A17292" t="str">
            <v>53241825000-Надеждинский с Надеждинка</v>
          </cell>
        </row>
        <row r="17293">
          <cell r="A17293" t="str">
            <v>53241827000-Нижнеаскаровский с Нижнеаскарово</v>
          </cell>
        </row>
        <row r="17294">
          <cell r="A17294" t="str">
            <v>53241828000-Николаевский с Николаевка</v>
          </cell>
        </row>
        <row r="17295">
          <cell r="A17295" t="str">
            <v>53241831000-Новосокулакский с Новосокулак</v>
          </cell>
        </row>
        <row r="17296">
          <cell r="A17296" t="str">
            <v>53241834000-Новочеркасский с Новочеркасск</v>
          </cell>
        </row>
        <row r="17297">
          <cell r="A17297" t="str">
            <v>53241840000-Петровский с Петровское</v>
          </cell>
        </row>
        <row r="17298">
          <cell r="A17298" t="str">
            <v>53241843000-Спасский с Спасское</v>
          </cell>
        </row>
        <row r="17299">
          <cell r="A17299" t="str">
            <v>53241844000-Саракташский пс п Саракташ</v>
          </cell>
        </row>
        <row r="17300">
          <cell r="A17300" t="str">
            <v>53241846000-Старосокулакский с Старый Сокулак</v>
          </cell>
        </row>
        <row r="17301">
          <cell r="A17301" t="str">
            <v>53241849000-Федоровский Первый с Федоровка Первая</v>
          </cell>
        </row>
        <row r="17302">
          <cell r="A17302" t="str">
            <v>53241852000-Черкасский с Черкассы</v>
          </cell>
        </row>
        <row r="17303">
          <cell r="A17303" t="str">
            <v>53241855000-Черноотрожский с Черный Отрог</v>
          </cell>
        </row>
        <row r="17304">
          <cell r="A17304" t="str">
            <v>53242000000-Светлинский п Светлый</v>
          </cell>
        </row>
        <row r="17305">
          <cell r="A17305" t="str">
            <v>53242800000-Сельсоветы Светлинского рна</v>
          </cell>
        </row>
        <row r="17306">
          <cell r="A17306" t="str">
            <v>53242802000-Актюбинский п Актюбинский</v>
          </cell>
        </row>
        <row r="17307">
          <cell r="A17307" t="str">
            <v>53242807000-Восточный п Восточный</v>
          </cell>
        </row>
        <row r="17308">
          <cell r="A17308" t="str">
            <v>53242810000-Гостеприимный п Гостеприимный</v>
          </cell>
        </row>
        <row r="17309">
          <cell r="A17309" t="str">
            <v>53242813000-Коскульский п Коскуль</v>
          </cell>
        </row>
        <row r="17310">
          <cell r="A17310" t="str">
            <v>53242816000-Озерный п Озерный</v>
          </cell>
        </row>
        <row r="17311">
          <cell r="A17311" t="str">
            <v>53242818000-Светлинскийй пс п Светлый</v>
          </cell>
        </row>
        <row r="17312">
          <cell r="A17312" t="str">
            <v>53242819000-Спутниковский п Первомайский</v>
          </cell>
        </row>
        <row r="17313">
          <cell r="A17313" t="str">
            <v>53242822000-Степной п Степной</v>
          </cell>
        </row>
        <row r="17314">
          <cell r="A17314" t="str">
            <v>53242825000-Тобольский п Тобольский</v>
          </cell>
        </row>
        <row r="17315">
          <cell r="A17315" t="str">
            <v>53242828000-Целинный п Целинный</v>
          </cell>
        </row>
        <row r="17316">
          <cell r="A17316" t="str">
            <v>53243000000-Северный с Северное</v>
          </cell>
        </row>
        <row r="17317">
          <cell r="A17317" t="str">
            <v>53243800000-Сельсоветы Северного рна</v>
          </cell>
        </row>
        <row r="17318">
          <cell r="A17318" t="str">
            <v>53243802000-Аксенкинский с Аксенкино</v>
          </cell>
        </row>
        <row r="17319">
          <cell r="A17319" t="str">
            <v>53243804000-Бакаевский с Бакаево</v>
          </cell>
        </row>
        <row r="17320">
          <cell r="A17320" t="str">
            <v>53243807000-Каменногорский с Каменногорское</v>
          </cell>
        </row>
        <row r="17321">
          <cell r="A17321" t="str">
            <v>53243810000-Красноярский с Красноярка</v>
          </cell>
        </row>
        <row r="17322">
          <cell r="A17322" t="str">
            <v>53243813000-Кряжлинский с Кряжлы</v>
          </cell>
        </row>
        <row r="17323">
          <cell r="A17323" t="str">
            <v>53243816000-КурскоВасильевский с Курская Васильевка</v>
          </cell>
        </row>
        <row r="17324">
          <cell r="A17324" t="str">
            <v>53243819000-Михеевский д Ремчугово</v>
          </cell>
        </row>
        <row r="17325">
          <cell r="A17325" t="str">
            <v>53243822000-МордовоДобринский с МордовоДобрино</v>
          </cell>
        </row>
        <row r="17326">
          <cell r="A17326" t="str">
            <v>53243825000-Нижнечеляевский с Большедорожное</v>
          </cell>
        </row>
        <row r="17327">
          <cell r="A17327" t="str">
            <v>53243828000-Новодомосейкинский с Новодомосейкино</v>
          </cell>
        </row>
        <row r="17328">
          <cell r="A17328" t="str">
            <v>53243831000-Русскокандызский с Русский Кандыз</v>
          </cell>
        </row>
        <row r="17329">
          <cell r="A17329" t="str">
            <v>53243834000-Рычковский с Октябрьское</v>
          </cell>
        </row>
        <row r="17330">
          <cell r="A17330" t="str">
            <v>53243837000-Северный с Северное</v>
          </cell>
        </row>
        <row r="17331">
          <cell r="A17331" t="str">
            <v>53243840000-Секретарский с Секретарка</v>
          </cell>
        </row>
        <row r="17332">
          <cell r="A17332" t="str">
            <v>53243843000-Староборискинский с Староборискино</v>
          </cell>
        </row>
        <row r="17333">
          <cell r="A17333" t="str">
            <v>53243845000-Стародомосейкинский с Стародомосейкино</v>
          </cell>
        </row>
        <row r="17334">
          <cell r="A17334" t="str">
            <v>53243849000-Яковлевский с Яковлево</v>
          </cell>
        </row>
        <row r="17335">
          <cell r="A17335" t="str">
            <v>53244000000-СольИлецкий г СольИлецк</v>
          </cell>
        </row>
        <row r="17336">
          <cell r="A17336" t="str">
            <v>53244800000-Сельсоветы СольИлецкого рна</v>
          </cell>
        </row>
        <row r="17337">
          <cell r="A17337" t="str">
            <v>53244802000-Боевогорский с Боевая Гора</v>
          </cell>
        </row>
        <row r="17338">
          <cell r="A17338" t="str">
            <v>53244804000-Буранный с Буранное</v>
          </cell>
        </row>
        <row r="17339">
          <cell r="A17339" t="str">
            <v>53244807000-Ветлянский с Ветлянка</v>
          </cell>
        </row>
        <row r="17340">
          <cell r="A17340" t="str">
            <v>53244810000-Григорьевский с Григорьевка</v>
          </cell>
        </row>
        <row r="17341">
          <cell r="A17341" t="str">
            <v>53244813000-Дружбинский с Дружба</v>
          </cell>
        </row>
        <row r="17342">
          <cell r="A17342" t="str">
            <v>53244816000-Изобильный с Изобильное</v>
          </cell>
        </row>
        <row r="17343">
          <cell r="A17343" t="str">
            <v>53244818000-Кумакский с Кумакское</v>
          </cell>
        </row>
        <row r="17344">
          <cell r="A17344" t="str">
            <v>53244819000-Красномаякский п Маякское</v>
          </cell>
        </row>
        <row r="17345">
          <cell r="A17345" t="str">
            <v>53244822000-Линевский с Линевка</v>
          </cell>
        </row>
        <row r="17346">
          <cell r="A17346" t="str">
            <v>53244825000-Михайловский с Михайловка</v>
          </cell>
        </row>
        <row r="17347">
          <cell r="A17347" t="str">
            <v>53244828000-Новоилецкий с Новоилецк</v>
          </cell>
        </row>
        <row r="17348">
          <cell r="A17348" t="str">
            <v>53244831000-Первомайский с Первомайское</v>
          </cell>
        </row>
        <row r="17349">
          <cell r="A17349" t="str">
            <v>53244834000-Перовский с Перовка</v>
          </cell>
        </row>
        <row r="17350">
          <cell r="A17350" t="str">
            <v>53244836000-Покровский с Покровка</v>
          </cell>
        </row>
        <row r="17351">
          <cell r="A17351" t="str">
            <v>53244838000-Пригородный г СольИлецк</v>
          </cell>
        </row>
        <row r="17352">
          <cell r="A17352" t="str">
            <v>53244840000-Саратовский с Саратовка</v>
          </cell>
        </row>
        <row r="17353">
          <cell r="A17353" t="str">
            <v>53244843000-ТамарУткульский с ТамарУткуль</v>
          </cell>
        </row>
        <row r="17354">
          <cell r="A17354" t="str">
            <v>53244847000-Троицкий с Троицк</v>
          </cell>
        </row>
        <row r="17355">
          <cell r="A17355" t="str">
            <v>53244849000-Трудовой с Трудовое</v>
          </cell>
        </row>
        <row r="17356">
          <cell r="A17356" t="str">
            <v>53244852000-Угольный с Угольное</v>
          </cell>
        </row>
        <row r="17357">
          <cell r="A17357" t="str">
            <v>53244855000-Цвиллингский п Дивнополье</v>
          </cell>
        </row>
        <row r="17358">
          <cell r="A17358" t="str">
            <v>53250000000-Сорочинский г Сорочинск</v>
          </cell>
        </row>
        <row r="17359">
          <cell r="A17359" t="str">
            <v>53250800000-Сельсоветы Сорочинского рна</v>
          </cell>
        </row>
        <row r="17360">
          <cell r="A17360" t="str">
            <v>53250802000-Баклановский с Баклановка</v>
          </cell>
        </row>
        <row r="17361">
          <cell r="A17361" t="str">
            <v>53250804000-Бурдыгинский с Бурдыгино</v>
          </cell>
        </row>
        <row r="17362">
          <cell r="A17362" t="str">
            <v>53250807000-Войковский п Войковский</v>
          </cell>
        </row>
        <row r="17363">
          <cell r="A17363" t="str">
            <v>53250810000-Гамалеевский с Гамалеевка</v>
          </cell>
        </row>
        <row r="17364">
          <cell r="A17364" t="str">
            <v>53250813000-Матвеевский с Матвеевка</v>
          </cell>
        </row>
        <row r="17365">
          <cell r="A17365" t="str">
            <v>53250816000-Михайловский Первый с Михайловка Первая</v>
          </cell>
        </row>
        <row r="17366">
          <cell r="A17366" t="str">
            <v>53250819000-Михайловский Второй с Михайловка Вторая</v>
          </cell>
        </row>
        <row r="17367">
          <cell r="A17367" t="str">
            <v>53250822000-Николаевский с Николаевка</v>
          </cell>
        </row>
        <row r="17368">
          <cell r="A17368" t="str">
            <v>53250825000-Никольский с Уран</v>
          </cell>
        </row>
        <row r="17369">
          <cell r="A17369" t="str">
            <v>53250828000-Новобелогорский с Новобелогорка</v>
          </cell>
        </row>
        <row r="17370">
          <cell r="A17370" t="str">
            <v>53250831000-Первокрасный с Первокрасное</v>
          </cell>
        </row>
        <row r="17371">
          <cell r="A17371" t="str">
            <v>53250833000-Покровский с Покровка</v>
          </cell>
        </row>
        <row r="17372">
          <cell r="A17372" t="str">
            <v>53250834000-Пронькинский с Пронькино</v>
          </cell>
        </row>
        <row r="17373">
          <cell r="A17373" t="str">
            <v>53250840000-Родинский п Родинский</v>
          </cell>
        </row>
        <row r="17374">
          <cell r="A17374" t="str">
            <v>53250841000-Романовский с Романовка</v>
          </cell>
        </row>
        <row r="17375">
          <cell r="A17375" t="str">
            <v>53250842000-Рощинский п Октябрьский</v>
          </cell>
        </row>
        <row r="17376">
          <cell r="A17376" t="str">
            <v>53250843000-Толкаевский с Толкаевка</v>
          </cell>
        </row>
        <row r="17377">
          <cell r="A17377" t="str">
            <v>53250845000-Троицкий с Троицкое</v>
          </cell>
        </row>
        <row r="17378">
          <cell r="A17378" t="str">
            <v>53250848000-Федоровский с Федоровка</v>
          </cell>
        </row>
        <row r="17379">
          <cell r="A17379" t="str">
            <v>53251000000-Ташлинский с Ташла</v>
          </cell>
        </row>
        <row r="17380">
          <cell r="A17380" t="str">
            <v>53251800000-Сельсоветы Ташлинского рна</v>
          </cell>
        </row>
        <row r="17381">
          <cell r="A17381" t="str">
            <v>53251802000-Алексеевский с Алексеевка</v>
          </cell>
        </row>
        <row r="17382">
          <cell r="A17382" t="str">
            <v>53251804000-Благодарновский с Благодарное</v>
          </cell>
        </row>
        <row r="17383">
          <cell r="A17383" t="str">
            <v>53251807000-Болдыревский с Болдырево</v>
          </cell>
        </row>
        <row r="17384">
          <cell r="A17384" t="str">
            <v>53251813000-Вязовский с Вязовое</v>
          </cell>
        </row>
        <row r="17385">
          <cell r="A17385" t="str">
            <v>53251816000-Заречный с Заречное</v>
          </cell>
        </row>
        <row r="17386">
          <cell r="A17386" t="str">
            <v>53251819000-Калининский п Калинин</v>
          </cell>
        </row>
        <row r="17387">
          <cell r="A17387" t="str">
            <v>53251822000-Кинделинский с Кинделя</v>
          </cell>
        </row>
        <row r="17388">
          <cell r="A17388" t="str">
            <v>53251825000-Новокаменский с Новокаменка</v>
          </cell>
        </row>
        <row r="17389">
          <cell r="A17389" t="str">
            <v>53251828000-Придолинный п Придолинный</v>
          </cell>
        </row>
        <row r="17390">
          <cell r="A17390" t="str">
            <v>53251831000-Ранневский с Раннее</v>
          </cell>
        </row>
        <row r="17391">
          <cell r="A17391" t="str">
            <v>53251834000-Степановский с Степановка</v>
          </cell>
        </row>
        <row r="17392">
          <cell r="A17392" t="str">
            <v>53251837000-Степной п Степной</v>
          </cell>
        </row>
        <row r="17393">
          <cell r="A17393" t="str">
            <v>53251840000-Ташлинский с Ташла</v>
          </cell>
        </row>
        <row r="17394">
          <cell r="A17394" t="str">
            <v>53251843000-Трудовой с Трудовое</v>
          </cell>
        </row>
        <row r="17395">
          <cell r="A17395" t="str">
            <v>53251846000-Чернояровский с Черноярово</v>
          </cell>
        </row>
        <row r="17396">
          <cell r="A17396" t="str">
            <v>53251849000-Шестаковский с Шестаковка</v>
          </cell>
        </row>
        <row r="17397">
          <cell r="A17397" t="str">
            <v>53251852000-Яснополянский п Ясная Поляна</v>
          </cell>
        </row>
        <row r="17398">
          <cell r="A17398" t="str">
            <v>53252000000-Тоцкий с Тоцкое</v>
          </cell>
        </row>
        <row r="17399">
          <cell r="A17399" t="str">
            <v>53252800000-Сельсоветы Тоцкого рна</v>
          </cell>
        </row>
        <row r="17400">
          <cell r="A17400" t="str">
            <v>53252802000-Богдановский с Богдановка</v>
          </cell>
        </row>
        <row r="17401">
          <cell r="A17401" t="str">
            <v>53252804000-Верхнебузулукский п Верхнебузулукский</v>
          </cell>
        </row>
        <row r="17402">
          <cell r="A17402" t="str">
            <v>53252805000-Задорожный п Задорожный</v>
          </cell>
        </row>
        <row r="17403">
          <cell r="A17403" t="str">
            <v>53252806000-Зареченский с Тоцкое Второе</v>
          </cell>
        </row>
        <row r="17404">
          <cell r="A17404" t="str">
            <v>53252807000-Жидиловский с Жидиловка</v>
          </cell>
        </row>
        <row r="17405">
          <cell r="A17405" t="str">
            <v>53252808000-Злобинский с Злобинка</v>
          </cell>
        </row>
        <row r="17406">
          <cell r="A17406" t="str">
            <v>53252810000-Кирсановский с Кирсановка</v>
          </cell>
        </row>
        <row r="17407">
          <cell r="A17407" t="str">
            <v>53252813000-Ковыляевский с Ковыляевка</v>
          </cell>
        </row>
        <row r="17408">
          <cell r="A17408" t="str">
            <v>53252816000-Кундузлутамакский с КзылМечеть</v>
          </cell>
        </row>
        <row r="17409">
          <cell r="A17409" t="str">
            <v>53252819000-Логачевский с Логачевка</v>
          </cell>
        </row>
        <row r="17410">
          <cell r="A17410" t="str">
            <v>53252822000-Малоремизенский с Малая Ремизенка</v>
          </cell>
        </row>
        <row r="17411">
          <cell r="A17411" t="str">
            <v>53252823000-Мананниковский с Мананниково</v>
          </cell>
        </row>
        <row r="17412">
          <cell r="A17412" t="str">
            <v>53252824000-Марковский с Марковка</v>
          </cell>
        </row>
        <row r="17413">
          <cell r="A17413" t="str">
            <v>53252825000-Невежкинский с Невежкино</v>
          </cell>
        </row>
        <row r="17414">
          <cell r="A17414" t="str">
            <v>53252826000-Медведский с Медведка</v>
          </cell>
        </row>
        <row r="17415">
          <cell r="A17415" t="str">
            <v>53252827000-Молодежный п Молодежный</v>
          </cell>
        </row>
        <row r="17416">
          <cell r="A17416" t="str">
            <v>53252828000-ПавлоАнтоновский с ПавлоАнтоновка</v>
          </cell>
        </row>
        <row r="17417">
          <cell r="A17417" t="str">
            <v>53252831000-Погроминский с Погромное</v>
          </cell>
        </row>
        <row r="17418">
          <cell r="A17418" t="str">
            <v>53252834000-Преображенский с Преображенка</v>
          </cell>
        </row>
        <row r="17419">
          <cell r="A17419" t="str">
            <v>53252837000-Пристанционный п Пристанционный</v>
          </cell>
        </row>
        <row r="17420">
          <cell r="A17420" t="str">
            <v>53252840000-Приютинский с Приютное</v>
          </cell>
        </row>
        <row r="17421">
          <cell r="A17421" t="str">
            <v>53252842000-Саиновский с Саиновка</v>
          </cell>
        </row>
        <row r="17422">
          <cell r="A17422" t="str">
            <v>53252843000-Свердловский п Свердлово</v>
          </cell>
        </row>
        <row r="17423">
          <cell r="A17423" t="str">
            <v>53252846000-Суворовский п Суворовский</v>
          </cell>
        </row>
        <row r="17424">
          <cell r="A17424" t="str">
            <v>53252849000-Тоцкий с Тоцкое</v>
          </cell>
        </row>
        <row r="17425">
          <cell r="A17425" t="str">
            <v>53253000000-Тюльганский п Тюльган</v>
          </cell>
        </row>
        <row r="17426">
          <cell r="A17426" t="str">
            <v>53253800000-Сельсоветы Тюльганского рна</v>
          </cell>
        </row>
        <row r="17427">
          <cell r="A17427" t="str">
            <v>53253802000-Алмалинский с Алмала</v>
          </cell>
        </row>
        <row r="17428">
          <cell r="A17428" t="str">
            <v>53253804000-Благовещенский с Благовещенка</v>
          </cell>
        </row>
        <row r="17429">
          <cell r="A17429" t="str">
            <v>53253807000-Благодарновский с Благодарное</v>
          </cell>
        </row>
        <row r="17430">
          <cell r="A17430" t="str">
            <v>53253810000-Городецкий с Городки</v>
          </cell>
        </row>
        <row r="17431">
          <cell r="A17431" t="str">
            <v>53253813000-Екатеринославский с Екатеринославка</v>
          </cell>
        </row>
        <row r="17432">
          <cell r="A17432" t="str">
            <v>53253816000-Ивановский с Ивановка</v>
          </cell>
        </row>
        <row r="17433">
          <cell r="A17433" t="str">
            <v>53253819000-Ключевский с Ключи</v>
          </cell>
        </row>
        <row r="17434">
          <cell r="A17434" t="str">
            <v>53253821000-Нововасильевский с Нововасильевка</v>
          </cell>
        </row>
        <row r="17435">
          <cell r="A17435" t="str">
            <v>53253822000-Разномойский с Разномойка</v>
          </cell>
        </row>
        <row r="17436">
          <cell r="A17436" t="str">
            <v>53253825000-Репьевский с Репьевка</v>
          </cell>
        </row>
        <row r="17437">
          <cell r="A17437" t="str">
            <v>53253828000-Ташлинский с Ташла</v>
          </cell>
        </row>
        <row r="17438">
          <cell r="A17438" t="str">
            <v>53253831000-Троицкий с Троицкое</v>
          </cell>
        </row>
        <row r="17439">
          <cell r="A17439" t="str">
            <v>53253834000-Тугустемирский с Тугустемир</v>
          </cell>
        </row>
        <row r="17440">
          <cell r="A17440" t="str">
            <v>53253835000-Тюльганский пс п Тюльган</v>
          </cell>
        </row>
        <row r="17441">
          <cell r="A17441" t="str">
            <v>53253837000-Чапаевский с Владимировка</v>
          </cell>
        </row>
        <row r="17442">
          <cell r="A17442" t="str">
            <v>53256000000-Шарлыкский с Шарлык</v>
          </cell>
        </row>
        <row r="17443">
          <cell r="A17443" t="str">
            <v>53256800000-Сельсоветы Шарлыкского рна</v>
          </cell>
        </row>
        <row r="17444">
          <cell r="A17444" t="str">
            <v>53256802000-Богородский с Богородское</v>
          </cell>
        </row>
        <row r="17445">
          <cell r="A17445" t="str">
            <v>53256803000-Дубровский п Дубровка</v>
          </cell>
        </row>
        <row r="17446">
          <cell r="A17446" t="str">
            <v>53256804000-Зерклинский с Зеркло</v>
          </cell>
        </row>
        <row r="17447">
          <cell r="A17447" t="str">
            <v>53256807000-Илькульганский с Илькульган</v>
          </cell>
        </row>
        <row r="17448">
          <cell r="A17448" t="str">
            <v>53256810000-Казанский с Казанка</v>
          </cell>
        </row>
        <row r="17449">
          <cell r="A17449" t="str">
            <v>53256813000-Константиновский с Константиновка</v>
          </cell>
        </row>
        <row r="17450">
          <cell r="A17450" t="str">
            <v>53256819000-Новоархангельский с Новоархангельское</v>
          </cell>
        </row>
        <row r="17451">
          <cell r="A17451" t="str">
            <v>53256825000-Новомусинский с Новомусино</v>
          </cell>
        </row>
        <row r="17452">
          <cell r="A17452" t="str">
            <v>53256828000-Новоникольский с Новоникольское</v>
          </cell>
        </row>
        <row r="17453">
          <cell r="A17453" t="str">
            <v>53256829000-Парадеевский с Парадеево</v>
          </cell>
        </row>
        <row r="17454">
          <cell r="A17454" t="str">
            <v>53256830000-Преображенский с Преображенка</v>
          </cell>
        </row>
        <row r="17455">
          <cell r="A17455" t="str">
            <v>53256832000-Путятинский с Путятино</v>
          </cell>
        </row>
        <row r="17456">
          <cell r="A17456" t="str">
            <v>53256834000-Ратчинский с Ратчино</v>
          </cell>
        </row>
        <row r="17457">
          <cell r="A17457" t="str">
            <v>53256837000-Сарманайский с Сарманай</v>
          </cell>
        </row>
        <row r="17458">
          <cell r="A17458" t="str">
            <v>53256840000-Слоновский с Слоновка</v>
          </cell>
        </row>
        <row r="17459">
          <cell r="A17459" t="str">
            <v>53256843000-Титовский с Титовка</v>
          </cell>
        </row>
        <row r="17460">
          <cell r="A17460" t="str">
            <v>53256846000-Шарлыкский с Шарлык</v>
          </cell>
        </row>
        <row r="17461">
          <cell r="A17461" t="str">
            <v>53259000000-Ясненский г Ясный</v>
          </cell>
        </row>
        <row r="17462">
          <cell r="A17462" t="str">
            <v>53259800000-Сельсоветы Ясненского рна</v>
          </cell>
        </row>
        <row r="17463">
          <cell r="A17463" t="str">
            <v>53259804000-Акжарский с Акжарское</v>
          </cell>
        </row>
        <row r="17464">
          <cell r="A17464" t="str">
            <v>53259810000-Веселовский п Веселовский</v>
          </cell>
        </row>
        <row r="17465">
          <cell r="A17465" t="str">
            <v>53259815000-Еленовский с Еленовка</v>
          </cell>
        </row>
        <row r="17466">
          <cell r="A17466" t="str">
            <v>53259825000-Комаровский п Комарово</v>
          </cell>
        </row>
        <row r="17467">
          <cell r="A17467" t="str">
            <v>53259828000-Кумакский п Кумак</v>
          </cell>
        </row>
        <row r="17468">
          <cell r="A17468" t="str">
            <v>53259835000-Новосельский п Новосельский</v>
          </cell>
        </row>
        <row r="17469">
          <cell r="A17469" t="str">
            <v>53400000000-Города областного подчинения Оренбургской области</v>
          </cell>
        </row>
        <row r="17470">
          <cell r="A17470" t="str">
            <v>53401000000-Оренбург</v>
          </cell>
        </row>
        <row r="17471">
          <cell r="A17471" t="str">
            <v>53401360000-Районы г Оренбурга</v>
          </cell>
        </row>
        <row r="17472">
          <cell r="A17472" t="str">
            <v>53401362000-Дзержинский</v>
          </cell>
        </row>
        <row r="17473">
          <cell r="A17473" t="str">
            <v>53401364000-Ленинский</v>
          </cell>
        </row>
        <row r="17474">
          <cell r="A17474" t="str">
            <v>53401368000-Промышленный</v>
          </cell>
        </row>
        <row r="17475">
          <cell r="A17475" t="str">
            <v>53401373000-Центральный</v>
          </cell>
        </row>
        <row r="17476">
          <cell r="A17476" t="str">
            <v>53401650000-Поселки городского типа, подчиненные Администрации Дзержинского района г Оренбурга</v>
          </cell>
        </row>
        <row r="17477">
          <cell r="A17477" t="str">
            <v>53401654000-Каргала</v>
          </cell>
        </row>
        <row r="17478">
          <cell r="A17478" t="str">
            <v>53401910000-Сельсоветы, подчиненные Администрации Дзержинского района г Оренбурга</v>
          </cell>
        </row>
        <row r="17479">
          <cell r="A17479" t="str">
            <v>53401915000-Краснохолмский с Краснохолм</v>
          </cell>
        </row>
        <row r="17480">
          <cell r="A17480" t="str">
            <v>53401920000-Сельсоветы, подчиненные Администрации Ленинского района г Оренбурга</v>
          </cell>
        </row>
        <row r="17481">
          <cell r="A17481" t="str">
            <v>53401922000-Бердянский п Бердянка</v>
          </cell>
        </row>
        <row r="17482">
          <cell r="A17482" t="str">
            <v>53401925000-Городищенский с Городище</v>
          </cell>
        </row>
        <row r="17483">
          <cell r="A17483" t="str">
            <v>53401927000-Куйбышевский п им Куйбышева</v>
          </cell>
        </row>
        <row r="17484">
          <cell r="A17484" t="str">
            <v>53401930000-Сельсоветы, подчиненные Администрации Промышленного района г Оренбурга</v>
          </cell>
        </row>
        <row r="17485">
          <cell r="A17485" t="str">
            <v>53401933000-Прудовский с Пруды</v>
          </cell>
        </row>
        <row r="17486">
          <cell r="A17486" t="str">
            <v>53401935000-Самородовский п Самородово</v>
          </cell>
        </row>
        <row r="17487">
          <cell r="A17487" t="str">
            <v>53401940000-Сельсоветы, подчиненные Администрации Центрального района г Оренбурга</v>
          </cell>
        </row>
        <row r="17488">
          <cell r="A17488" t="str">
            <v>53401943000-Нижнесакмарский п Нижнесакмарский</v>
          </cell>
        </row>
        <row r="17489">
          <cell r="A17489" t="str">
            <v>53404000000-Абдулино</v>
          </cell>
        </row>
        <row r="17490">
          <cell r="A17490" t="str">
            <v>53408000000-Бугуруслан</v>
          </cell>
        </row>
        <row r="17491">
          <cell r="A17491" t="str">
            <v>53408800000-Сельсоветы, подчиненные Администрации г Бугуруслан</v>
          </cell>
        </row>
        <row r="17492">
          <cell r="A17492" t="str">
            <v>53408820000-Озеровский п Озеровка</v>
          </cell>
        </row>
        <row r="17493">
          <cell r="A17493" t="str">
            <v>53412000000-Бузулук</v>
          </cell>
        </row>
        <row r="17494">
          <cell r="A17494" t="str">
            <v>53413000000-Гай</v>
          </cell>
        </row>
        <row r="17495">
          <cell r="A17495" t="str">
            <v>53413800000-Сельсоветы, подчиненные Администрации г Гай</v>
          </cell>
        </row>
        <row r="17496">
          <cell r="A17496" t="str">
            <v>53413810000-Калиновский пс п Калиновка</v>
          </cell>
        </row>
        <row r="17497">
          <cell r="A17497" t="str">
            <v>53414000000-Кувандык</v>
          </cell>
        </row>
        <row r="17498">
          <cell r="A17498" t="str">
            <v>53415000000-Медногорск</v>
          </cell>
        </row>
        <row r="17499">
          <cell r="A17499" t="str">
            <v>53415800000-Сельсоветы, подчиненные Администрации г Медногорск</v>
          </cell>
        </row>
        <row r="17500">
          <cell r="A17500" t="str">
            <v>53415802000-Ракитянский пс п Ракитянка</v>
          </cell>
        </row>
        <row r="17501">
          <cell r="A17501" t="str">
            <v>53415808000-Рысаевский п Блявтамак</v>
          </cell>
        </row>
        <row r="17502">
          <cell r="A17502" t="str">
            <v>53420000000-Новотроицк</v>
          </cell>
        </row>
        <row r="17503">
          <cell r="A17503" t="str">
            <v>53420550000-Поселки городского типа, подчиненные Администрации г Новотроицк</v>
          </cell>
        </row>
        <row r="17504">
          <cell r="A17504" t="str">
            <v>53420552000-Аккермановка</v>
          </cell>
        </row>
        <row r="17505">
          <cell r="A17505" t="str">
            <v>53420554000-Новорудный</v>
          </cell>
        </row>
        <row r="17506">
          <cell r="A17506" t="str">
            <v>53420800000-Сельсоветы, подчиненные Администрации г Новотроицк</v>
          </cell>
        </row>
        <row r="17507">
          <cell r="A17507" t="str">
            <v>53420803000-Новоникольский с Новоникольск</v>
          </cell>
        </row>
        <row r="17508">
          <cell r="A17508" t="str">
            <v>53420806000-Пригорновский с Пригорное</v>
          </cell>
        </row>
        <row r="17509">
          <cell r="A17509" t="str">
            <v>53420809000-Хабарнинский с Хабарное</v>
          </cell>
        </row>
        <row r="17510">
          <cell r="A17510" t="str">
            <v>53423000000-Орск</v>
          </cell>
        </row>
        <row r="17511">
          <cell r="A17511" t="str">
            <v>53423360000-Районы г Орска</v>
          </cell>
        </row>
        <row r="17512">
          <cell r="A17512" t="str">
            <v>53423364000-Ленинский</v>
          </cell>
        </row>
        <row r="17513">
          <cell r="A17513" t="str">
            <v>53423368000-Октябрьский</v>
          </cell>
        </row>
        <row r="17514">
          <cell r="A17514" t="str">
            <v>53423373000-Советский</v>
          </cell>
        </row>
        <row r="17515">
          <cell r="A17515" t="str">
            <v>53423920000-Сельсоветы, подчиненные Администрации Октябрьского района г Орска</v>
          </cell>
        </row>
        <row r="17516">
          <cell r="A17516" t="str">
            <v>53423923000-Мирный п Мирный</v>
          </cell>
        </row>
        <row r="17517">
          <cell r="A17517" t="str">
            <v>53423930000-Сельсоветы, подчиненные Администрации Советского района г Орска</v>
          </cell>
        </row>
        <row r="17518">
          <cell r="A17518" t="str">
            <v>53423933000-Крыловский с Крыловка</v>
          </cell>
        </row>
        <row r="17519">
          <cell r="A17519" t="str">
            <v>53423934000-Тукайский с Тукай</v>
          </cell>
        </row>
        <row r="17520">
          <cell r="A17520" t="str">
            <v>53423935000-Ударникский с Ударник</v>
          </cell>
        </row>
        <row r="17521">
          <cell r="A17521" t="str">
            <v>53425000000-СольИлецк</v>
          </cell>
        </row>
        <row r="17522">
          <cell r="A17522" t="str">
            <v>53427000000-Сорочинск</v>
          </cell>
        </row>
        <row r="17523">
          <cell r="A17523" t="str">
            <v>53432000000-Ясный</v>
          </cell>
        </row>
        <row r="17524">
          <cell r="A17524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5">
          <cell r="A17525" t="str">
            <v>53555000000-Комаровский</v>
          </cell>
        </row>
        <row r="17526">
          <cell r="A17526" t="str">
            <v>54000000000-Орловская область г Орел</v>
          </cell>
        </row>
        <row r="17527">
          <cell r="A17527" t="str">
            <v>54200000000-Районы Орловской области</v>
          </cell>
        </row>
        <row r="17528">
          <cell r="A17528" t="str">
            <v>54204000000-Болховский г Болхов</v>
          </cell>
        </row>
        <row r="17529">
          <cell r="A17529" t="str">
            <v>54204500000-Города районного подчинения Болховского рна</v>
          </cell>
        </row>
        <row r="17530">
          <cell r="A17530" t="str">
            <v>54204501000-Болхов</v>
          </cell>
        </row>
        <row r="17531">
          <cell r="A17531" t="str">
            <v>54204800000-Сельсоветы Болховского рна</v>
          </cell>
        </row>
        <row r="17532">
          <cell r="A17532" t="str">
            <v>54204802000-Багриновский с Фатнево</v>
          </cell>
        </row>
        <row r="17533">
          <cell r="A17533" t="str">
            <v>54204806000-Бориловский с Борилово</v>
          </cell>
        </row>
        <row r="17534">
          <cell r="A17534" t="str">
            <v>54204808000-Боровской д Козюлькина</v>
          </cell>
        </row>
        <row r="17535">
          <cell r="A17535" t="str">
            <v>54204810000-Герасимовский д Близненские Дворы</v>
          </cell>
        </row>
        <row r="17536">
          <cell r="A17536" t="str">
            <v>54204813000-Гнездиловский с Гнездилово</v>
          </cell>
        </row>
        <row r="17537">
          <cell r="A17537" t="str">
            <v>54204816000-Злынский п Злынский Конезавод</v>
          </cell>
        </row>
        <row r="17538">
          <cell r="A17538" t="str">
            <v>54204822000-Медведковский д Вязовая</v>
          </cell>
        </row>
        <row r="17539">
          <cell r="A17539" t="str">
            <v>54204825000-Михневский п Щербовский</v>
          </cell>
        </row>
        <row r="17540">
          <cell r="A17540" t="str">
            <v>54204828000-Новосинецкий д Новый Синец</v>
          </cell>
        </row>
        <row r="17541">
          <cell r="A17541" t="str">
            <v>54204831000-Однолуцкий с Однолуки</v>
          </cell>
        </row>
        <row r="17542">
          <cell r="A17542" t="str">
            <v>54204834000-Сурьянинский д Сурьянино</v>
          </cell>
        </row>
        <row r="17543">
          <cell r="A17543" t="str">
            <v>54204837000-Хуторской с Середичи</v>
          </cell>
        </row>
        <row r="17544">
          <cell r="A17544" t="str">
            <v>54204840000-Ямской с Кривчее</v>
          </cell>
        </row>
        <row r="17545">
          <cell r="A17545" t="str">
            <v>54208000000-Верховский рп Верховье</v>
          </cell>
        </row>
        <row r="17546">
          <cell r="A17546" t="str">
            <v>54208550000-Поселки городского типа Верховского рна</v>
          </cell>
        </row>
        <row r="17547">
          <cell r="A17547" t="str">
            <v>54208551000-Верховье</v>
          </cell>
        </row>
        <row r="17548">
          <cell r="A17548" t="str">
            <v>54208800000-Сельсоветы Верховского рна</v>
          </cell>
        </row>
        <row r="17549">
          <cell r="A17549" t="str">
            <v>54208802000-Васильевский п Скорятино</v>
          </cell>
        </row>
        <row r="17550">
          <cell r="A17550" t="str">
            <v>54208804000-Галичинский д Верховье</v>
          </cell>
        </row>
        <row r="17551">
          <cell r="A17551" t="str">
            <v>54208807000-Коньшинский с Коньшино</v>
          </cell>
        </row>
        <row r="17552">
          <cell r="A17552" t="str">
            <v>54208810000-Корсунский с Корсунь</v>
          </cell>
        </row>
        <row r="17553">
          <cell r="A17553" t="str">
            <v>54208813000-Нижнежерновский д Капитоновка</v>
          </cell>
        </row>
        <row r="17554">
          <cell r="A17554" t="str">
            <v>54208816000-Песоченский д Сухотиновка</v>
          </cell>
        </row>
        <row r="17555">
          <cell r="A17555" t="str">
            <v>54208819000-РусскоБродский с Русский Брод</v>
          </cell>
        </row>
        <row r="17556">
          <cell r="A17556" t="str">
            <v>54208822000-Скородненский с Скородное</v>
          </cell>
        </row>
        <row r="17557">
          <cell r="A17557" t="str">
            <v>54208828000-Теляженский с Теляжье</v>
          </cell>
        </row>
        <row r="17558">
          <cell r="A17558" t="str">
            <v>54208831000-Туровский д Туровка</v>
          </cell>
        </row>
        <row r="17559">
          <cell r="A17559" t="str">
            <v>54210000000-Глазуновский рп Глазуновка</v>
          </cell>
        </row>
        <row r="17560">
          <cell r="A17560" t="str">
            <v>54210550000-Поселки городского типа Глазуновского рна</v>
          </cell>
        </row>
        <row r="17561">
          <cell r="A17561" t="str">
            <v>54210551000-Глазуновка</v>
          </cell>
        </row>
        <row r="17562">
          <cell r="A17562" t="str">
            <v>54210800000-Сельсоветы Глазуновского рна</v>
          </cell>
        </row>
        <row r="17563">
          <cell r="A17563" t="str">
            <v>54210802000-Богородский с Богородское</v>
          </cell>
        </row>
        <row r="17564">
          <cell r="A17564" t="str">
            <v>54210804000-Краснослободский с Красная Слободка</v>
          </cell>
        </row>
        <row r="17565">
          <cell r="A17565" t="str">
            <v>54210807000-Медведевский д Гремячево</v>
          </cell>
        </row>
        <row r="17566">
          <cell r="A17566" t="str">
            <v>54210810000-Отрадинский д Отрада</v>
          </cell>
        </row>
        <row r="17567">
          <cell r="A17567" t="str">
            <v>54210813000-Очкинский с Архангельское</v>
          </cell>
        </row>
        <row r="17568">
          <cell r="A17568" t="str">
            <v>54210816000-Сеньковский с Сеньково</v>
          </cell>
        </row>
        <row r="17569">
          <cell r="A17569" t="str">
            <v>54210819000-Тагинский с Тагино</v>
          </cell>
        </row>
        <row r="17570">
          <cell r="A17570" t="str">
            <v>54212000000-Дмитровский г ДмитровскОрловский</v>
          </cell>
        </row>
        <row r="17571">
          <cell r="A17571" t="str">
            <v>54212500000-Города районного подчинения Дмитровского рна</v>
          </cell>
        </row>
        <row r="17572">
          <cell r="A17572" t="str">
            <v>54212501000-ДмитровскОрловский</v>
          </cell>
        </row>
        <row r="17573">
          <cell r="A17573" t="str">
            <v>54212800000-Сельсоветы Дмитровского рна</v>
          </cell>
        </row>
        <row r="17574">
          <cell r="A17574" t="str">
            <v>54212802000-Алешинский д Алешинка</v>
          </cell>
        </row>
        <row r="17575">
          <cell r="A17575" t="str">
            <v>54212804000-Березовский с Девятино</v>
          </cell>
        </row>
        <row r="17576">
          <cell r="A17576" t="str">
            <v>54212807000-Бородинский с Бородино</v>
          </cell>
        </row>
        <row r="17577">
          <cell r="A17577" t="str">
            <v>54212810000-Горбуновский д Горбуновка</v>
          </cell>
        </row>
        <row r="17578">
          <cell r="A17578" t="str">
            <v>54212813000-Долбенкинский с Долбенкино</v>
          </cell>
        </row>
        <row r="17579">
          <cell r="A17579" t="str">
            <v>54212816000-Домаховский с Домаха</v>
          </cell>
        </row>
        <row r="17580">
          <cell r="A17580" t="str">
            <v>54212819000-Лубянский с Лубянки</v>
          </cell>
        </row>
        <row r="17581">
          <cell r="A17581" t="str">
            <v>54212822000-Малобобровский с Малое Боброво</v>
          </cell>
        </row>
        <row r="17582">
          <cell r="A17582" t="str">
            <v>54212825000-Плосковский с Плоское</v>
          </cell>
        </row>
        <row r="17583">
          <cell r="A17583" t="str">
            <v>54212828000-Друженский д Дружно</v>
          </cell>
        </row>
        <row r="17584">
          <cell r="A17584" t="str">
            <v>54212831000-Соломинский д Бычки</v>
          </cell>
        </row>
        <row r="17585">
          <cell r="A17585" t="str">
            <v>54212834000-Столбищенский п Красное Знамя</v>
          </cell>
        </row>
        <row r="17586">
          <cell r="A17586" t="str">
            <v>54215000000-Должанский рп Долгое</v>
          </cell>
        </row>
        <row r="17587">
          <cell r="A17587" t="str">
            <v>54215550000-Поселки городского типа Должанского рна</v>
          </cell>
        </row>
        <row r="17588">
          <cell r="A17588" t="str">
            <v>54215551000-Долгое</v>
          </cell>
        </row>
        <row r="17589">
          <cell r="A17589" t="str">
            <v>54215800000-Сельсоветы Должанского рна</v>
          </cell>
        </row>
        <row r="17590">
          <cell r="A17590" t="str">
            <v>54215802000-Вышнеольшанский с Вышнее Ольшаное</v>
          </cell>
        </row>
        <row r="17591">
          <cell r="A17591" t="str">
            <v>54215805000-Дубровский д Дубровка</v>
          </cell>
        </row>
        <row r="17592">
          <cell r="A17592" t="str">
            <v>54215807000-КозьмаДемьяновский с КозьмаДемьяновское</v>
          </cell>
        </row>
        <row r="17593">
          <cell r="A17593" t="str">
            <v>54215810000-Кудиновский с Никольское</v>
          </cell>
        </row>
        <row r="17594">
          <cell r="A17594" t="str">
            <v>54215813000-Рогатинский с Рогатик</v>
          </cell>
        </row>
        <row r="17595">
          <cell r="A17595" t="str">
            <v>54215816000-Урыновский с Урынок</v>
          </cell>
        </row>
        <row r="17596">
          <cell r="A17596" t="str">
            <v>54215819000-Успенский д Выгон</v>
          </cell>
        </row>
        <row r="17597">
          <cell r="A17597" t="str">
            <v>54218000000-Залегощенский рп Залегощь</v>
          </cell>
        </row>
        <row r="17598">
          <cell r="A17598" t="str">
            <v>54218550000-Поселки городского типа Залегощенского рна</v>
          </cell>
        </row>
        <row r="17599">
          <cell r="A17599" t="str">
            <v>54218551000-Залегощь</v>
          </cell>
        </row>
        <row r="17600">
          <cell r="A17600" t="str">
            <v>54218800000-Сельсоветы Залегощенского рна</v>
          </cell>
        </row>
        <row r="17601">
          <cell r="A17601" t="str">
            <v>54218802000-Бортновский д Алешня</v>
          </cell>
        </row>
        <row r="17602">
          <cell r="A17602" t="str">
            <v>54218804000-Верхнескворченский с Верхнее Скворчее</v>
          </cell>
        </row>
        <row r="17603">
          <cell r="A17603" t="str">
            <v>54218807000-Грачевский с Грачевка</v>
          </cell>
        </row>
        <row r="17604">
          <cell r="A17604" t="str">
            <v>54218810000-Золотаревский с Золотарево</v>
          </cell>
        </row>
        <row r="17605">
          <cell r="A17605" t="str">
            <v>54218813000-Красненский с Красное</v>
          </cell>
        </row>
        <row r="17606">
          <cell r="A17606" t="str">
            <v>54218816000-Ломовский с Ломовое</v>
          </cell>
        </row>
        <row r="17607">
          <cell r="A17607" t="str">
            <v>54218819000-Моховской с Моховое</v>
          </cell>
        </row>
        <row r="17608">
          <cell r="A17608" t="str">
            <v>54218822000-Нижнезалегощенский д Васильевка</v>
          </cell>
        </row>
        <row r="17609">
          <cell r="A17609" t="str">
            <v>54218825000-Октябрьский с Архангельское</v>
          </cell>
        </row>
        <row r="17610">
          <cell r="A17610" t="str">
            <v>54218828000-Прилепский д Победное</v>
          </cell>
        </row>
        <row r="17611">
          <cell r="A17611" t="str">
            <v>54220000000-Знаменский с Знаменское</v>
          </cell>
        </row>
        <row r="17612">
          <cell r="A17612" t="str">
            <v>54220800000-Сельсоветы Знаменского рна</v>
          </cell>
        </row>
        <row r="17613">
          <cell r="A17613" t="str">
            <v>54220805000-Глотовский с Гнездилово</v>
          </cell>
        </row>
        <row r="17614">
          <cell r="A17614" t="str">
            <v>54220808000-Ждимирский с Ждимир</v>
          </cell>
        </row>
        <row r="17615">
          <cell r="A17615" t="str">
            <v>54220812000-Знаменский с Знаменское</v>
          </cell>
        </row>
        <row r="17616">
          <cell r="A17616" t="str">
            <v>54220820000-Коптевский с Коптево</v>
          </cell>
        </row>
        <row r="17617">
          <cell r="A17617" t="str">
            <v>54220822000-Красниковский с Красниково</v>
          </cell>
        </row>
        <row r="17618">
          <cell r="A17618" t="str">
            <v>54220828000-Селиховский с Селихово</v>
          </cell>
        </row>
        <row r="17619">
          <cell r="A17619" t="str">
            <v>54220832000-Узкинский с Узкое</v>
          </cell>
        </row>
        <row r="17620">
          <cell r="A17620" t="str">
            <v>54223000000-Колпнянский рп Колпны</v>
          </cell>
        </row>
        <row r="17621">
          <cell r="A17621" t="str">
            <v>54223550000-Поселки городского типа Колпнянского рна</v>
          </cell>
        </row>
        <row r="17622">
          <cell r="A17622" t="str">
            <v>54223551000-Колпны</v>
          </cell>
        </row>
        <row r="17623">
          <cell r="A17623" t="str">
            <v>54223800000-Сельсоветы Колпнянского рна</v>
          </cell>
        </row>
        <row r="17624">
          <cell r="A17624" t="str">
            <v>54223802000-Ахтырский с Ахтырка</v>
          </cell>
        </row>
        <row r="17625">
          <cell r="A17625" t="str">
            <v>54223804000-Белоколодезьский д Белый Колодезь Первый</v>
          </cell>
        </row>
        <row r="17626">
          <cell r="A17626" t="str">
            <v>54223807000-Знаменский с Знаменское</v>
          </cell>
        </row>
        <row r="17627">
          <cell r="A17627" t="str">
            <v>54223810000-Карловский д Клевцово</v>
          </cell>
        </row>
        <row r="17628">
          <cell r="A17628" t="str">
            <v>54223813000-Красненский с Красное</v>
          </cell>
        </row>
        <row r="17629">
          <cell r="A17629" t="str">
            <v>54223816000-Крутовский с Крутое</v>
          </cell>
        </row>
        <row r="17630">
          <cell r="A17630" t="str">
            <v>54223819000-Тимирязевский д Тимирязево</v>
          </cell>
        </row>
        <row r="17631">
          <cell r="A17631" t="str">
            <v>54223822000-Ушаковский с Ушаково</v>
          </cell>
        </row>
        <row r="17632">
          <cell r="A17632" t="str">
            <v>54223825000-Ярищенский с Ярище</v>
          </cell>
        </row>
        <row r="17633">
          <cell r="A17633" t="str">
            <v>54224000000-Краснозоренский п Красная Заря</v>
          </cell>
        </row>
        <row r="17634">
          <cell r="A17634" t="str">
            <v>54224800000-Сельсоветы Кразнозоренского рна</v>
          </cell>
        </row>
        <row r="17635">
          <cell r="A17635" t="str">
            <v>54224807000-Краснозоренский п Красная Заря</v>
          </cell>
        </row>
        <row r="17636">
          <cell r="A17636" t="str">
            <v>54224812000-Покровский д Протасово</v>
          </cell>
        </row>
        <row r="17637">
          <cell r="A17637" t="str">
            <v>54224817000-Россошенский п Россошенский</v>
          </cell>
        </row>
        <row r="17638">
          <cell r="A17638" t="str">
            <v>54224820000-Труновский п Ключиковский</v>
          </cell>
        </row>
        <row r="17639">
          <cell r="A17639" t="str">
            <v>54224825000-Успенская с ПолУспенье</v>
          </cell>
        </row>
        <row r="17640">
          <cell r="A17640" t="str">
            <v>54225000000-Кромский рп Кромы</v>
          </cell>
        </row>
        <row r="17641">
          <cell r="A17641" t="str">
            <v>54225550000-Поселки городского типа Кромского рна</v>
          </cell>
        </row>
        <row r="17642">
          <cell r="A17642" t="str">
            <v>54225551000-Кромы</v>
          </cell>
        </row>
        <row r="17643">
          <cell r="A17643" t="str">
            <v>54225800000-Сельсоветы Кромского рна</v>
          </cell>
        </row>
        <row r="17644">
          <cell r="A17644" t="str">
            <v>54225802000-Апальковский с Апальково</v>
          </cell>
        </row>
        <row r="17645">
          <cell r="A17645" t="str">
            <v>54225804000-Бельдяжский с Бельдяжки</v>
          </cell>
        </row>
        <row r="17646">
          <cell r="A17646" t="str">
            <v>54225807000-Большеколчевский д Атяевка</v>
          </cell>
        </row>
        <row r="17647">
          <cell r="A17647" t="str">
            <v>54225813000-Гостомльский п Шоссе</v>
          </cell>
        </row>
        <row r="17648">
          <cell r="A17648" t="str">
            <v>54225816000-Гуторовский д Арбузово</v>
          </cell>
        </row>
        <row r="17649">
          <cell r="A17649" t="str">
            <v>54225822000-Короськовский с Короськово</v>
          </cell>
        </row>
        <row r="17650">
          <cell r="A17650" t="str">
            <v>54225825000-Красниковский д Рассоховец</v>
          </cell>
        </row>
        <row r="17651">
          <cell r="A17651" t="str">
            <v>54225828000-Кривчиковский с Кривчиково</v>
          </cell>
        </row>
        <row r="17652">
          <cell r="A17652" t="str">
            <v>54225831000-Кутафинский с Кутафино</v>
          </cell>
        </row>
        <row r="17653">
          <cell r="A17653" t="str">
            <v>54225849000-Ретяжский с Ретяжи</v>
          </cell>
        </row>
        <row r="17654">
          <cell r="A17654" t="str">
            <v>54225858000-Шаховский д Ульяновка</v>
          </cell>
        </row>
        <row r="17655">
          <cell r="A17655" t="str">
            <v>54226000000-Корсаковский с Корсаково</v>
          </cell>
        </row>
        <row r="17656">
          <cell r="A17656" t="str">
            <v>54226800000-Сельсоветы Корсаковского рна</v>
          </cell>
        </row>
        <row r="17657">
          <cell r="A17657" t="str">
            <v>54226805000-Гагаринский д Мельничная Слобода</v>
          </cell>
        </row>
        <row r="17658">
          <cell r="A17658" t="str">
            <v>54226810000-Корсаковский с Корсаково</v>
          </cell>
        </row>
        <row r="17659">
          <cell r="A17659" t="str">
            <v>54226813000-Марьинский д Большие Озерки</v>
          </cell>
        </row>
        <row r="17660">
          <cell r="A17660" t="str">
            <v>54226817000-Нечаевский д Нечаево</v>
          </cell>
        </row>
        <row r="17661">
          <cell r="A17661" t="str">
            <v>54226820000-Новомихайловский с Новомихайловка</v>
          </cell>
        </row>
        <row r="17662">
          <cell r="A17662" t="str">
            <v>54226825000-Парамоновский д Парамоново</v>
          </cell>
        </row>
        <row r="17663">
          <cell r="A17663" t="str">
            <v>54226830000-Спешневский с Спешнево</v>
          </cell>
        </row>
        <row r="17664">
          <cell r="A17664" t="str">
            <v>54229000000-Ливенский г Ливны</v>
          </cell>
        </row>
        <row r="17665">
          <cell r="A17665" t="str">
            <v>54229800000-Сельсоветы Ливенского рна</v>
          </cell>
        </row>
        <row r="17666">
          <cell r="A17666" t="str">
            <v>54229802000-Беломестненский сл Беломестная</v>
          </cell>
        </row>
        <row r="17667">
          <cell r="A17667" t="str">
            <v>54229804000-Вахновский д Вахново</v>
          </cell>
        </row>
        <row r="17668">
          <cell r="A17668" t="str">
            <v>54229807000-Галический с Успенское</v>
          </cell>
        </row>
        <row r="17669">
          <cell r="A17669" t="str">
            <v>54229810000-Дутовский д Семенихино</v>
          </cell>
        </row>
        <row r="17670">
          <cell r="A17670" t="str">
            <v>54229813000-Здоровецкий д Здоровецкие Выселки</v>
          </cell>
        </row>
        <row r="17671">
          <cell r="A17671" t="str">
            <v>54229816000-Казанский с Казанское</v>
          </cell>
        </row>
        <row r="17672">
          <cell r="A17672" t="str">
            <v>54229819000-Козьминский с Козьминка</v>
          </cell>
        </row>
        <row r="17673">
          <cell r="A17673" t="str">
            <v>54229822000-Коротышский с Коротыш</v>
          </cell>
        </row>
        <row r="17674">
          <cell r="A17674" t="str">
            <v>54229825000-Крутовской с Крутое</v>
          </cell>
        </row>
        <row r="17675">
          <cell r="A17675" t="str">
            <v>54229828000-Лютовский д Гремячий Колодезь</v>
          </cell>
        </row>
        <row r="17676">
          <cell r="A17676" t="str">
            <v>54229831000-Навесненский с Навесное</v>
          </cell>
        </row>
        <row r="17677">
          <cell r="A17677" t="str">
            <v>54229834000-Никольский с Никольское</v>
          </cell>
        </row>
        <row r="17678">
          <cell r="A17678" t="str">
            <v>54229840000-Островской с Остров</v>
          </cell>
        </row>
        <row r="17679">
          <cell r="A17679" t="str">
            <v>54229843000-Речицкий с Речица</v>
          </cell>
        </row>
        <row r="17680">
          <cell r="A17680" t="str">
            <v>54229846000-Сергиевский с Сергиевское</v>
          </cell>
        </row>
        <row r="17681">
          <cell r="A17681" t="str">
            <v>54229849000-Сосновский с Сосновка</v>
          </cell>
        </row>
        <row r="17682">
          <cell r="A17682" t="str">
            <v>54232000000-Малоархангельский г Малоархангельск</v>
          </cell>
        </row>
        <row r="17683">
          <cell r="A17683" t="str">
            <v>54232500000-Города районного подчинения Малоархангельского рна</v>
          </cell>
        </row>
        <row r="17684">
          <cell r="A17684" t="str">
            <v>54232501000-Малоархангельск</v>
          </cell>
        </row>
        <row r="17685">
          <cell r="A17685" t="str">
            <v>54232800000-Сельсоветы Малоархангельского рна</v>
          </cell>
        </row>
        <row r="17686">
          <cell r="A17686" t="str">
            <v>54232802000-Губкинский с Губкино</v>
          </cell>
        </row>
        <row r="17687">
          <cell r="A17687" t="str">
            <v>54232804000-Дубовицкий с Дубовик</v>
          </cell>
        </row>
        <row r="17688">
          <cell r="A17688" t="str">
            <v>54232807000-Ленинский с Каменка</v>
          </cell>
        </row>
        <row r="17689">
          <cell r="A17689" t="str">
            <v>54232810000-Луковский с Луковец</v>
          </cell>
        </row>
        <row r="17690">
          <cell r="A17690" t="str">
            <v>54232813000-Октябрьский д Вторая Подгородняя</v>
          </cell>
        </row>
        <row r="17691">
          <cell r="A17691" t="str">
            <v>54232816000-Первомайский с Первая Ивань</v>
          </cell>
        </row>
        <row r="17692">
          <cell r="A17692" t="str">
            <v>54232819000-Подгородненский п Новая Стройка</v>
          </cell>
        </row>
        <row r="17693">
          <cell r="A17693" t="str">
            <v>54236000000-Мценский г Мценск</v>
          </cell>
        </row>
        <row r="17694">
          <cell r="A17694" t="str">
            <v>54236800000-Сельсоветы Мценского рна</v>
          </cell>
        </row>
        <row r="17695">
          <cell r="A17695" t="str">
            <v>54236802000-Алябьевский д Верхнее Алябьево</v>
          </cell>
        </row>
        <row r="17696">
          <cell r="A17696" t="str">
            <v>54236804000-Башкатовский д Башкатово</v>
          </cell>
        </row>
        <row r="17697">
          <cell r="A17697" t="str">
            <v>54236807000-Аникановский д Аниканово</v>
          </cell>
        </row>
        <row r="17698">
          <cell r="A17698" t="str">
            <v>54236810000-Воинский д Первый Воин</v>
          </cell>
        </row>
        <row r="17699">
          <cell r="A17699" t="str">
            <v>54236813000-Высокинский д Высокое</v>
          </cell>
        </row>
        <row r="17700">
          <cell r="A17700" t="str">
            <v>54236816000-Карандаковский д Фроловка</v>
          </cell>
        </row>
        <row r="17701">
          <cell r="A17701" t="str">
            <v>54236818000-Отрадинский с Отрадинское</v>
          </cell>
        </row>
        <row r="17702">
          <cell r="A17702" t="str">
            <v>54236819000-Подмокринский п Нововолковский</v>
          </cell>
        </row>
        <row r="17703">
          <cell r="A17703" t="str">
            <v>54236822000-Протасовский д Протасово</v>
          </cell>
        </row>
        <row r="17704">
          <cell r="A17704" t="str">
            <v>54236825000-СпасскоЛутовиновский с СпасскоеЛутовиново</v>
          </cell>
        </row>
        <row r="17705">
          <cell r="A17705" t="str">
            <v>54236828000-Подберезовский д Подберезово</v>
          </cell>
        </row>
        <row r="17706">
          <cell r="A17706" t="str">
            <v>54236831000-Тельченский с Тельчье</v>
          </cell>
        </row>
        <row r="17707">
          <cell r="A17707" t="str">
            <v>54236834000-Чахинский с Подбелевец</v>
          </cell>
        </row>
        <row r="17708">
          <cell r="A17708" t="str">
            <v>54236837000-Черемошенский с Черемошны</v>
          </cell>
        </row>
        <row r="17709">
          <cell r="A17709" t="str">
            <v>54239000000-Новодеревеньковский рп Хомутово</v>
          </cell>
        </row>
        <row r="17710">
          <cell r="A17710" t="str">
            <v>54239550000-Поселки городского типа Новодеревеньковского рна</v>
          </cell>
        </row>
        <row r="17711">
          <cell r="A17711" t="str">
            <v>54239551000-Хомутово</v>
          </cell>
        </row>
        <row r="17712">
          <cell r="A17712" t="str">
            <v>54239800000-Сельсоветы Новодеревеньковского рна</v>
          </cell>
        </row>
        <row r="17713">
          <cell r="A17713" t="str">
            <v>54239804000-Глебовский с Глебово</v>
          </cell>
        </row>
        <row r="17714">
          <cell r="A17714" t="str">
            <v>54239809000-Никитинский п Михайловка</v>
          </cell>
        </row>
        <row r="17715">
          <cell r="A17715" t="str">
            <v>54239810000-Новодеревеньковский рп Хомутово</v>
          </cell>
        </row>
        <row r="17716">
          <cell r="A17716" t="str">
            <v>54239813000-Паньковский с Паньково</v>
          </cell>
        </row>
        <row r="17717">
          <cell r="A17717" t="str">
            <v>54239819000-Старогольский с Старогольское</v>
          </cell>
        </row>
        <row r="17718">
          <cell r="A17718" t="str">
            <v>54239822000-Судбищенский с Судбищи</v>
          </cell>
        </row>
        <row r="17719">
          <cell r="A17719" t="str">
            <v>54239825000-Суровский д Кулеши</v>
          </cell>
        </row>
        <row r="17720">
          <cell r="A17720" t="str">
            <v>54243000000-Новосильский г Новосиль</v>
          </cell>
        </row>
        <row r="17721">
          <cell r="A17721" t="str">
            <v>54243500000-Города районного подчинения Новосильского рна</v>
          </cell>
        </row>
        <row r="17722">
          <cell r="A17722" t="str">
            <v>54243501000-Новосиль</v>
          </cell>
        </row>
        <row r="17723">
          <cell r="A17723" t="str">
            <v>54243800000-Сельсоветы Новосильского рна</v>
          </cell>
        </row>
        <row r="17724">
          <cell r="A17724" t="str">
            <v>54243802000-Вяжевский с ВяжиЗаверх</v>
          </cell>
        </row>
        <row r="17725">
          <cell r="A17725" t="str">
            <v>54243804000-Глубковский с Чулково</v>
          </cell>
        </row>
        <row r="17726">
          <cell r="A17726" t="str">
            <v>54243810000-Голунский с Голунь</v>
          </cell>
        </row>
        <row r="17727">
          <cell r="A17727" t="str">
            <v>54243813000-Зареченский с Заречье</v>
          </cell>
        </row>
        <row r="17728">
          <cell r="A17728" t="str">
            <v>54243831000-Петушенский д Михалево</v>
          </cell>
        </row>
        <row r="17729">
          <cell r="A17729" t="str">
            <v>54243834000-Прудовский д Большие Пруды</v>
          </cell>
        </row>
        <row r="17730">
          <cell r="A17730" t="str">
            <v>54243840000-Хворостянский д Хворостянка</v>
          </cell>
        </row>
        <row r="17731">
          <cell r="A17731" t="str">
            <v>54247000000-Орловский рп Знаменка</v>
          </cell>
        </row>
        <row r="17732">
          <cell r="A17732" t="str">
            <v>54247550000-Поселки городского типа Орловского рна</v>
          </cell>
        </row>
        <row r="17733">
          <cell r="A17733" t="str">
            <v>54247552000-3наменка</v>
          </cell>
        </row>
        <row r="17734">
          <cell r="A17734" t="str">
            <v>54247800000-Сельсоветы Орловского рна</v>
          </cell>
        </row>
        <row r="17735">
          <cell r="A17735" t="str">
            <v>54247802000-Большекуликовский п Куликовский</v>
          </cell>
        </row>
        <row r="17736">
          <cell r="A17736" t="str">
            <v>54247804000-Голохвастовский с Путимец</v>
          </cell>
        </row>
        <row r="17737">
          <cell r="A17737" t="str">
            <v>54247807000-Жиляевский д Полозовские Дворы</v>
          </cell>
        </row>
        <row r="17738">
          <cell r="A17738" t="str">
            <v>54247810000-Лавровский с Лаврово</v>
          </cell>
        </row>
        <row r="17739">
          <cell r="A17739" t="str">
            <v>54247813000-Лошаковский п Биофабрика</v>
          </cell>
        </row>
        <row r="17740">
          <cell r="A17740" t="str">
            <v>54247816000-Масловский с Маслово</v>
          </cell>
        </row>
        <row r="17741">
          <cell r="A17741" t="str">
            <v>54247819000-Моховицкий с Моховица</v>
          </cell>
        </row>
        <row r="17742">
          <cell r="A17742" t="str">
            <v>54247822000-Неполодский д Жилина</v>
          </cell>
        </row>
        <row r="17743">
          <cell r="A17743" t="str">
            <v>54247825000-Образцовский с Звягинки</v>
          </cell>
        </row>
        <row r="17744">
          <cell r="A17744" t="str">
            <v>54247828000-Пахомовский п Стрелецкий</v>
          </cell>
        </row>
        <row r="17745">
          <cell r="A17745" t="str">
            <v>54247831000-Платоновский д Нижняя Калиновка</v>
          </cell>
        </row>
        <row r="17746">
          <cell r="A17746" t="str">
            <v>54247834000-Сабуровский п Добрый</v>
          </cell>
        </row>
        <row r="17747">
          <cell r="A17747" t="str">
            <v>54247837000-Спасский с Бакланово</v>
          </cell>
        </row>
        <row r="17748">
          <cell r="A17748" t="str">
            <v>54247840000-Становской д Новая Слободка</v>
          </cell>
        </row>
        <row r="17749">
          <cell r="A17749" t="str">
            <v>54247843000-СтановоКолодезьский с Становой Колодезь</v>
          </cell>
        </row>
        <row r="17750">
          <cell r="A17750" t="str">
            <v>54247846000-Троицкий с Троицкое</v>
          </cell>
        </row>
        <row r="17751">
          <cell r="A17751" t="str">
            <v>54250000000-Покровский рп Покровское</v>
          </cell>
        </row>
        <row r="17752">
          <cell r="A17752" t="str">
            <v>54250550000-Поселки городского типа Покровского рна</v>
          </cell>
        </row>
        <row r="17753">
          <cell r="A17753" t="str">
            <v>54250551000-Покровское</v>
          </cell>
        </row>
        <row r="17754">
          <cell r="A17754" t="str">
            <v>54250800000-Сельсоветы Покровского рна</v>
          </cell>
        </row>
        <row r="17755">
          <cell r="A17755" t="str">
            <v>54250802000-Березовский с Березовка</v>
          </cell>
        </row>
        <row r="17756">
          <cell r="A17756" t="str">
            <v>54250804000-Верхнежерновский д Шалимовка</v>
          </cell>
        </row>
        <row r="17757">
          <cell r="A17757" t="str">
            <v>54250805000-Верхососенский д Верхососенье Центральное</v>
          </cell>
        </row>
        <row r="17758">
          <cell r="A17758" t="str">
            <v>54250807000-Владимировский с Федоровка</v>
          </cell>
        </row>
        <row r="17759">
          <cell r="A17759" t="str">
            <v>54250810000-ВышнеТуровецкий д Нижний Туровец</v>
          </cell>
        </row>
        <row r="17760">
          <cell r="A17760" t="str">
            <v>54250813000-Даниловский д Даниловка</v>
          </cell>
        </row>
        <row r="17761">
          <cell r="A17761" t="str">
            <v>54250816000-Дросковский с Дросково</v>
          </cell>
        </row>
        <row r="17762">
          <cell r="A17762" t="str">
            <v>54250819000-Журавецкий с Успенское</v>
          </cell>
        </row>
        <row r="17763">
          <cell r="A17763" t="str">
            <v>54250822000-Ивановский д Ивановка</v>
          </cell>
        </row>
        <row r="17764">
          <cell r="A17764" t="str">
            <v>54250825000-Моховской д Моховое</v>
          </cell>
        </row>
        <row r="17765">
          <cell r="A17765" t="str">
            <v>54250831000-Ретинский д Хаустово</v>
          </cell>
        </row>
        <row r="17766">
          <cell r="A17766" t="str">
            <v>54250834000-Столбецкий с Столбецкое</v>
          </cell>
        </row>
        <row r="17767">
          <cell r="A17767" t="str">
            <v>54250837000-Топковский с Топки</v>
          </cell>
        </row>
        <row r="17768">
          <cell r="A17768" t="str">
            <v>54252000000-Свердловский рп Змиевка</v>
          </cell>
        </row>
        <row r="17769">
          <cell r="A17769" t="str">
            <v>54252550000-Поселки городского типа Свердловского рна</v>
          </cell>
        </row>
        <row r="17770">
          <cell r="A17770" t="str">
            <v>54252551000-Змиевка</v>
          </cell>
        </row>
        <row r="17771">
          <cell r="A17771" t="str">
            <v>54252800000-Сельсоветы Свердловского рна</v>
          </cell>
        </row>
        <row r="17772">
          <cell r="A17772" t="str">
            <v>54252802000-Богодуховский с Богодухово</v>
          </cell>
        </row>
        <row r="17773">
          <cell r="A17773" t="str">
            <v>54252804000-Котовский д Котовка</v>
          </cell>
        </row>
        <row r="17774">
          <cell r="A17774" t="str">
            <v>54252807000-Кошелевский д Кошелево</v>
          </cell>
        </row>
        <row r="17775">
          <cell r="A17775" t="str">
            <v>54252810000-Красноармейский п Куракинский</v>
          </cell>
        </row>
        <row r="17776">
          <cell r="A17776" t="str">
            <v>54252813000-Никольский с Никольское</v>
          </cell>
        </row>
        <row r="17777">
          <cell r="A17777" t="str">
            <v>54252816000-Новопетровский д Новая Петровка</v>
          </cell>
        </row>
        <row r="17778">
          <cell r="A17778" t="str">
            <v>54252819000-Яковлевский с Яковлево</v>
          </cell>
        </row>
        <row r="17779">
          <cell r="A17779" t="str">
            <v>54253000000-Сосковский с Сосково</v>
          </cell>
        </row>
        <row r="17780">
          <cell r="A17780" t="str">
            <v>54253800000-Сельсоветы Сосковского рна</v>
          </cell>
        </row>
        <row r="17781">
          <cell r="A17781" t="str">
            <v>54253803000-Алмазовский с Зяблово</v>
          </cell>
        </row>
        <row r="17782">
          <cell r="A17782" t="str">
            <v>54253805000-Алпеевский с Гнилое Болото</v>
          </cell>
        </row>
        <row r="17783">
          <cell r="A17783" t="str">
            <v>54253815000-Кировский с Новогнездилово</v>
          </cell>
        </row>
        <row r="17784">
          <cell r="A17784" t="str">
            <v>54253817000-Лобынцевский д Лобынцево</v>
          </cell>
        </row>
        <row r="17785">
          <cell r="A17785" t="str">
            <v>54253819000-Мураевский д Мураевка</v>
          </cell>
        </row>
        <row r="17786">
          <cell r="A17786" t="str">
            <v>54253822000-Рыжковский с Рыжково</v>
          </cell>
        </row>
        <row r="17787">
          <cell r="A17787" t="str">
            <v>54253825000-Сосковский с Сосково</v>
          </cell>
        </row>
        <row r="17788">
          <cell r="A17788" t="str">
            <v>54254000000-Троснянский с Тросна</v>
          </cell>
        </row>
        <row r="17789">
          <cell r="A17789" t="str">
            <v>54254800000-Сельсоветы Троснянского рна</v>
          </cell>
        </row>
        <row r="17790">
          <cell r="A17790" t="str">
            <v>54254805000-Воронецкий с Воронец</v>
          </cell>
        </row>
        <row r="17791">
          <cell r="A17791" t="str">
            <v>54254808000-Жерновецкий д Нижнее Муханово</v>
          </cell>
        </row>
        <row r="17792">
          <cell r="A17792" t="str">
            <v>54254815000-Ломовецкий с Ломовец</v>
          </cell>
        </row>
        <row r="17793">
          <cell r="A17793" t="str">
            <v>54254817000-МалаховоСлободской п Красноармейский</v>
          </cell>
        </row>
        <row r="17794">
          <cell r="A17794" t="str">
            <v>54254819000-Муравльский с Муравль</v>
          </cell>
        </row>
        <row r="17795">
          <cell r="A17795" t="str">
            <v>54254822000-Никольский с Никольское</v>
          </cell>
        </row>
        <row r="17796">
          <cell r="A17796" t="str">
            <v>54254825000-Пенновский п Рождественский</v>
          </cell>
        </row>
        <row r="17797">
          <cell r="A17797" t="str">
            <v>54254830000-Троснянский с Тросна</v>
          </cell>
        </row>
        <row r="17798">
          <cell r="A17798" t="str">
            <v>54255000000-Урицкий рп Нарышкино</v>
          </cell>
        </row>
        <row r="17799">
          <cell r="A17799" t="str">
            <v>54255550000-Поселки городского типа Урицкого рна</v>
          </cell>
        </row>
        <row r="17800">
          <cell r="A17800" t="str">
            <v>54255551000-Нарышкино</v>
          </cell>
        </row>
        <row r="17801">
          <cell r="A17801" t="str">
            <v>54255800000-Сельсоветы Урицкого рна</v>
          </cell>
        </row>
        <row r="17802">
          <cell r="A17802" t="str">
            <v>54255807000-Архангельский п Совхозный</v>
          </cell>
        </row>
        <row r="17803">
          <cell r="A17803" t="str">
            <v>54255810000-Богдановский п Гагаринский</v>
          </cell>
        </row>
        <row r="17804">
          <cell r="A17804" t="str">
            <v>54255813000-Бунинский с Бунино</v>
          </cell>
        </row>
        <row r="17805">
          <cell r="A17805" t="str">
            <v>54255816000-Городищенский с Городище</v>
          </cell>
        </row>
        <row r="17806">
          <cell r="A17806" t="str">
            <v>54255822000-Котовский п Заречный</v>
          </cell>
        </row>
        <row r="17807">
          <cell r="A17807" t="str">
            <v>54255828000-Луначарский п Ясная Поляна</v>
          </cell>
        </row>
        <row r="17808">
          <cell r="A17808" t="str">
            <v>54255837000-Подзаваловский с Подзавалово</v>
          </cell>
        </row>
        <row r="17809">
          <cell r="A17809" t="str">
            <v>54257000000-Хотынецкий рп Хотынец</v>
          </cell>
        </row>
        <row r="17810">
          <cell r="A17810" t="str">
            <v>54257550000-Поселки городского типа Хотынецкого рна</v>
          </cell>
        </row>
        <row r="17811">
          <cell r="A17811" t="str">
            <v>54257551000-Хотынец</v>
          </cell>
        </row>
        <row r="17812">
          <cell r="A17812" t="str">
            <v>54257800000-Сельсоветы Хотынецкого рна</v>
          </cell>
        </row>
        <row r="17813">
          <cell r="A17813" t="str">
            <v>54257802000-Аболмасовский с Хотынец</v>
          </cell>
        </row>
        <row r="17814">
          <cell r="A17814" t="str">
            <v>54257804000-Алехинский д Алехино</v>
          </cell>
        </row>
        <row r="17815">
          <cell r="A17815" t="str">
            <v>54257807000-Богородицкий с Богородицкое</v>
          </cell>
        </row>
        <row r="17816">
          <cell r="A17816" t="str">
            <v>54257819000-Ильинский с Ильинское</v>
          </cell>
        </row>
        <row r="17817">
          <cell r="A17817" t="str">
            <v>54257824000-Краснорябинский с Красные Рябинки</v>
          </cell>
        </row>
        <row r="17818">
          <cell r="A17818" t="str">
            <v>54257826000-Меловской д Кукуевка</v>
          </cell>
        </row>
        <row r="17819">
          <cell r="A17819" t="str">
            <v>54257831000-Студеновский д Студенка</v>
          </cell>
        </row>
        <row r="17820">
          <cell r="A17820" t="str">
            <v>54257837000-ХотимльКузменковский д ХотимльКузменково</v>
          </cell>
        </row>
        <row r="17821">
          <cell r="A17821" t="str">
            <v>54259000000-Шаблыкинский рп Шаблыкино</v>
          </cell>
        </row>
        <row r="17822">
          <cell r="A17822" t="str">
            <v>54259550000-Поселки городского типа Шаблыкинского рна</v>
          </cell>
        </row>
        <row r="17823">
          <cell r="A17823" t="str">
            <v>54259551000-Шаблыкино</v>
          </cell>
        </row>
        <row r="17824">
          <cell r="A17824" t="str">
            <v>54259800000-Сельсоветы Шаблыкинского рна</v>
          </cell>
        </row>
        <row r="17825">
          <cell r="A17825" t="str">
            <v>54259802000-Герасимовский с Герасимово</v>
          </cell>
        </row>
        <row r="17826">
          <cell r="A17826" t="str">
            <v>54259804000-Косулический с Высокое</v>
          </cell>
        </row>
        <row r="17827">
          <cell r="A17827" t="str">
            <v>54259806000-Молодовской с Молодовое</v>
          </cell>
        </row>
        <row r="17828">
          <cell r="A17828" t="str">
            <v>54259808000-Навлинский с Навля</v>
          </cell>
        </row>
        <row r="17829">
          <cell r="A17829" t="str">
            <v>54259810000-Сомовский с Сомово</v>
          </cell>
        </row>
        <row r="17830">
          <cell r="A17830" t="str">
            <v>54259813000-Титовский с Титово</v>
          </cell>
        </row>
        <row r="17831">
          <cell r="A17831" t="str">
            <v>54259816000-Хотьковский с Хотьково</v>
          </cell>
        </row>
        <row r="17832">
          <cell r="A17832" t="str">
            <v>54325852000-Стрелецкий д Стрелецкая</v>
          </cell>
        </row>
        <row r="17833">
          <cell r="A17833" t="str">
            <v>54400000000-Города областного подчинения Орловской области</v>
          </cell>
        </row>
        <row r="17834">
          <cell r="A17834" t="str">
            <v>54401000000-Орел</v>
          </cell>
        </row>
        <row r="17835">
          <cell r="A17835" t="str">
            <v>54401360000-Районы г Орла</v>
          </cell>
        </row>
        <row r="17836">
          <cell r="A17836" t="str">
            <v>54401364000-Железнодорожный</v>
          </cell>
        </row>
        <row r="17837">
          <cell r="A17837" t="str">
            <v>54401366000-Заводской</v>
          </cell>
        </row>
        <row r="17838">
          <cell r="A17838" t="str">
            <v>54401368000-Северный</v>
          </cell>
        </row>
        <row r="17839">
          <cell r="A17839" t="str">
            <v>54401369000-Советский</v>
          </cell>
        </row>
        <row r="17840">
          <cell r="A17840" t="str">
            <v>54405000000-Ливны</v>
          </cell>
        </row>
        <row r="17841">
          <cell r="A17841" t="str">
            <v>54410000000-Мценск</v>
          </cell>
        </row>
        <row r="17842">
          <cell r="A17842" t="str">
            <v>56000000000-Пензенская область г Пенза</v>
          </cell>
        </row>
        <row r="17843">
          <cell r="A17843" t="str">
            <v>56200000000-Районы Пензенской области</v>
          </cell>
        </row>
        <row r="17844">
          <cell r="A17844" t="str">
            <v>56203000000-Башмаковский рп Башмаково</v>
          </cell>
        </row>
        <row r="17845">
          <cell r="A17845" t="str">
            <v>56203550000-Поселки городского типа Башмаковского рна</v>
          </cell>
        </row>
        <row r="17846">
          <cell r="A17846" t="str">
            <v>56203551000-Башмаково</v>
          </cell>
        </row>
        <row r="17847">
          <cell r="A17847" t="str">
            <v>56203800000-Сельсоветы Башмаковского рна</v>
          </cell>
        </row>
        <row r="17848">
          <cell r="A17848" t="str">
            <v>56203802000-Алексеевский с Никульевка</v>
          </cell>
        </row>
        <row r="17849">
          <cell r="A17849" t="str">
            <v>56203804000-Бояровский с Каменка</v>
          </cell>
        </row>
        <row r="17850">
          <cell r="A17850" t="str">
            <v>56203807000-Высокинский с Высокое</v>
          </cell>
        </row>
        <row r="17851">
          <cell r="A17851" t="str">
            <v>56203810000-Знаменский с Знаменское</v>
          </cell>
        </row>
        <row r="17852">
          <cell r="A17852" t="str">
            <v>56203813000-Кандиевский с Кандиевка</v>
          </cell>
        </row>
        <row r="17853">
          <cell r="A17853" t="str">
            <v>56203814000-Кирилловский с Кирилловка</v>
          </cell>
        </row>
        <row r="17854">
          <cell r="A17854" t="str">
            <v>56203816000-Липовский с Липовка</v>
          </cell>
        </row>
        <row r="17855">
          <cell r="A17855" t="str">
            <v>56203819000-Подгорнский с Подгорное</v>
          </cell>
        </row>
        <row r="17856">
          <cell r="A17856" t="str">
            <v>56203822000-Починковский с Марат</v>
          </cell>
        </row>
        <row r="17857">
          <cell r="A17857" t="str">
            <v>56203824000-Соломинский с Соломинка</v>
          </cell>
        </row>
        <row r="17858">
          <cell r="A17858" t="str">
            <v>56203825000-Соседский с Соседка</v>
          </cell>
        </row>
        <row r="17859">
          <cell r="A17859" t="str">
            <v>56203828000-Сосновский с Сосновка</v>
          </cell>
        </row>
        <row r="17860">
          <cell r="A17860" t="str">
            <v>56203831000-Софьевский рп Башмаково</v>
          </cell>
        </row>
        <row r="17861">
          <cell r="A17861" t="str">
            <v>56203834000-Троицкий с Тимирязево</v>
          </cell>
        </row>
        <row r="17862">
          <cell r="A17862" t="str">
            <v>56203837000-Шереметьевский с Шереметьево</v>
          </cell>
        </row>
        <row r="17863">
          <cell r="A17863" t="str">
            <v>56206000000-Беднодемьяновский г Беднодемьяновск</v>
          </cell>
        </row>
        <row r="17864">
          <cell r="A17864" t="str">
            <v>56206500000-Города районного подчинения Беднодемьяновского рна</v>
          </cell>
        </row>
        <row r="17865">
          <cell r="A17865" t="str">
            <v>56206501000-Беднодемьяновск</v>
          </cell>
        </row>
        <row r="17866">
          <cell r="A17866" t="str">
            <v>56206800000-Сельсоветы Беднодемьяновского рна</v>
          </cell>
        </row>
        <row r="17867">
          <cell r="A17867" t="str">
            <v>56206802000-Абашевский с Абашево</v>
          </cell>
        </row>
        <row r="17868">
          <cell r="A17868" t="str">
            <v>56206803000-Беднодемьяновский г Беднодемьяновск</v>
          </cell>
        </row>
        <row r="17869">
          <cell r="A17869" t="str">
            <v>56206804000-Веденяпинский с Веденяпино</v>
          </cell>
        </row>
        <row r="17870">
          <cell r="A17870" t="str">
            <v>56206807000-Дубровский с Дубровки</v>
          </cell>
        </row>
        <row r="17871">
          <cell r="A17871" t="str">
            <v>56206810000-Зубовский с Новозубово</v>
          </cell>
        </row>
        <row r="17872">
          <cell r="A17872" t="str">
            <v>56206813000-Кошелевский с Кошелевка</v>
          </cell>
        </row>
        <row r="17873">
          <cell r="A17873" t="str">
            <v>56206815000-Рузановский с Рузаново</v>
          </cell>
        </row>
        <row r="17874">
          <cell r="A17874" t="str">
            <v>56206816000-ТатарскоШелдаисский с Татарский Шелдаис</v>
          </cell>
        </row>
        <row r="17875">
          <cell r="A17875" t="str">
            <v>56206819000-Устьинский с Устье</v>
          </cell>
        </row>
        <row r="17876">
          <cell r="A17876" t="str">
            <v>56209000000-Бековский рп Беково</v>
          </cell>
        </row>
        <row r="17877">
          <cell r="A17877" t="str">
            <v>56209550000-Поселки городского типа Бековского рна</v>
          </cell>
        </row>
        <row r="17878">
          <cell r="A17878" t="str">
            <v>56209551000-Беково</v>
          </cell>
        </row>
        <row r="17879">
          <cell r="A17879" t="str">
            <v>56209800000-Сельсоветы Бековского рна</v>
          </cell>
        </row>
        <row r="17880">
          <cell r="A17880" t="str">
            <v>56209802000-Вертуновский с Вертуновка</v>
          </cell>
        </row>
        <row r="17881">
          <cell r="A17881" t="str">
            <v>56209804000-Волынщинский с Волынщино</v>
          </cell>
        </row>
        <row r="17882">
          <cell r="A17882" t="str">
            <v>56209807000-Ивановский с Ивановка</v>
          </cell>
        </row>
        <row r="17883">
          <cell r="A17883" t="str">
            <v>56209810000-МачаРодниковский с МачаРодники</v>
          </cell>
        </row>
        <row r="17884">
          <cell r="A17884" t="str">
            <v>56209813000-Миткирейский с Миткирей</v>
          </cell>
        </row>
        <row r="17885">
          <cell r="A17885" t="str">
            <v>56209816000-Мошковский с Мошки</v>
          </cell>
        </row>
        <row r="17886">
          <cell r="A17886" t="str">
            <v>56209822000-Пяшинский с Пяша</v>
          </cell>
        </row>
        <row r="17887">
          <cell r="A17887" t="str">
            <v>56209823000-Раздольновский с Раздольное</v>
          </cell>
        </row>
        <row r="17888">
          <cell r="A17888" t="str">
            <v>56209825000-Сосновский с Сосновка</v>
          </cell>
        </row>
        <row r="17889">
          <cell r="A17889" t="str">
            <v>56209840000-Яковлевский с Яковлевка</v>
          </cell>
        </row>
        <row r="17890">
          <cell r="A17890" t="str">
            <v>56212000000-Белинский г Белинский</v>
          </cell>
        </row>
        <row r="17891">
          <cell r="A17891" t="str">
            <v>56212500000-Города районного подчинения Белинского рна</v>
          </cell>
        </row>
        <row r="17892">
          <cell r="A17892" t="str">
            <v>56212501000-Белинский</v>
          </cell>
        </row>
        <row r="17893">
          <cell r="A17893" t="str">
            <v>56212800000-Сельсоветы Белинского рна</v>
          </cell>
        </row>
        <row r="17894">
          <cell r="A17894" t="str">
            <v>56212802000-Аргамаковский с Аргамаково</v>
          </cell>
        </row>
        <row r="17895">
          <cell r="A17895" t="str">
            <v>56212803000-Балкашинский с Балкашино</v>
          </cell>
        </row>
        <row r="17896">
          <cell r="A17896" t="str">
            <v>56212804000-Верхнеполянский с Верхние Поляны</v>
          </cell>
        </row>
        <row r="17897">
          <cell r="A17897" t="str">
            <v>56212806000-Волчковский с Волчково</v>
          </cell>
        </row>
        <row r="17898">
          <cell r="A17898" t="str">
            <v>56212808000-Камынинский с Камынино</v>
          </cell>
        </row>
        <row r="17899">
          <cell r="A17899" t="str">
            <v>56212810000-КевдоВершинский с КевдоВершина</v>
          </cell>
        </row>
        <row r="17900">
          <cell r="A17900" t="str">
            <v>56212812000-Козловский с Козловка</v>
          </cell>
        </row>
        <row r="17901">
          <cell r="A17901" t="str">
            <v>56212814000-Корсаевский с Корсаевка</v>
          </cell>
        </row>
        <row r="17902">
          <cell r="A17902" t="str">
            <v>56212815000-Крюковский с Крюково</v>
          </cell>
        </row>
        <row r="17903">
          <cell r="A17903" t="str">
            <v>56212816000-Кутеевский с Кутеевка</v>
          </cell>
        </row>
        <row r="17904">
          <cell r="A17904" t="str">
            <v>56212819000-Лермонтовский с Лермонтово</v>
          </cell>
        </row>
        <row r="17905">
          <cell r="A17905" t="str">
            <v>56212822000-Невежкинский с Невежкино</v>
          </cell>
        </row>
        <row r="17906">
          <cell r="A17906" t="str">
            <v>56212825000-Поимский с Поим</v>
          </cell>
        </row>
        <row r="17907">
          <cell r="A17907" t="str">
            <v>56212828000-Пушанинский с Пушанино</v>
          </cell>
        </row>
        <row r="17908">
          <cell r="A17908" t="str">
            <v>56212831000-Свищевский с Свищевка</v>
          </cell>
        </row>
        <row r="17909">
          <cell r="A17909" t="str">
            <v>56212834000-Студенский с Студенка</v>
          </cell>
        </row>
        <row r="17910">
          <cell r="A17910" t="str">
            <v>56212837000-Чернышевский с Чернышево</v>
          </cell>
        </row>
        <row r="17911">
          <cell r="A17911" t="str">
            <v>56212846000-Ширяевский с Ширяево</v>
          </cell>
        </row>
        <row r="17912">
          <cell r="A17912" t="str">
            <v>56213000000-Бессоновский с Бессоновка</v>
          </cell>
        </row>
        <row r="17913">
          <cell r="A17913" t="str">
            <v>56213800000-Сельсоветы Бессоновского рна</v>
          </cell>
        </row>
        <row r="17914">
          <cell r="A17914" t="str">
            <v>56213802000-Александровский с Александровка</v>
          </cell>
        </row>
        <row r="17915">
          <cell r="A17915" t="str">
            <v>56213804000-Бессоновский с Бессоновка</v>
          </cell>
        </row>
        <row r="17916">
          <cell r="A17916" t="str">
            <v>56213806000-Вазерский с Вазерки</v>
          </cell>
        </row>
        <row r="17917">
          <cell r="A17917" t="str">
            <v>56213808000-Грабовский с Грабово</v>
          </cell>
        </row>
        <row r="17918">
          <cell r="A17918" t="str">
            <v>56213813000-Кижеватовский с Кижеватово</v>
          </cell>
        </row>
        <row r="17919">
          <cell r="A17919" t="str">
            <v>56213820000-Полеологовский с Полеологово</v>
          </cell>
        </row>
        <row r="17920">
          <cell r="A17920" t="str">
            <v>56213822000-Проказнинский с Пыркино</v>
          </cell>
        </row>
        <row r="17921">
          <cell r="A17921" t="str">
            <v>56213825000-Сосновский с Сосновка</v>
          </cell>
        </row>
        <row r="17922">
          <cell r="A17922" t="str">
            <v>56213827000-Степановский с Степановка</v>
          </cell>
        </row>
        <row r="17923">
          <cell r="A17923" t="str">
            <v>56213830000-Чемодановский с Чемодановка</v>
          </cell>
        </row>
        <row r="17924">
          <cell r="A17924" t="str">
            <v>56213833000-Чертковский с Чертково</v>
          </cell>
        </row>
        <row r="17925">
          <cell r="A17925" t="str">
            <v>56215000000-Вадинский с Вадинск</v>
          </cell>
        </row>
        <row r="17926">
          <cell r="A17926" t="str">
            <v>56215800000-Сельсоветы Вадинского рна</v>
          </cell>
        </row>
        <row r="17927">
          <cell r="A17927" t="str">
            <v>56215802000-Большелукинский с Большая Лука</v>
          </cell>
        </row>
        <row r="17928">
          <cell r="A17928" t="str">
            <v>56215804000-Вадинский с Вадинск</v>
          </cell>
        </row>
        <row r="17929">
          <cell r="A17929" t="str">
            <v>56215807000-Выборновский с Выборное</v>
          </cell>
        </row>
        <row r="17930">
          <cell r="A17930" t="str">
            <v>56215810000-Каргалейский с Каргалей</v>
          </cell>
        </row>
        <row r="17931">
          <cell r="A17931" t="str">
            <v>56215813000-Ключевский с Ключи</v>
          </cell>
        </row>
        <row r="17932">
          <cell r="A17932" t="str">
            <v>56215816000-Коповский с Коповка</v>
          </cell>
        </row>
        <row r="17933">
          <cell r="A17933" t="str">
            <v>56215819000-Котельский с Котел</v>
          </cell>
        </row>
        <row r="17934">
          <cell r="A17934" t="str">
            <v>56215822000-Рахмановский с Рахмановка</v>
          </cell>
        </row>
        <row r="17935">
          <cell r="A17935" t="str">
            <v>56215825000-Ртищевский с Ртищево</v>
          </cell>
        </row>
        <row r="17936">
          <cell r="A17936" t="str">
            <v>56215828000-СергоПоливановский с СергоПоливаново</v>
          </cell>
        </row>
        <row r="17937">
          <cell r="A17937" t="str">
            <v>56215831000-ТатароЛакинский с Татарская Лака</v>
          </cell>
        </row>
        <row r="17938">
          <cell r="A17938" t="str">
            <v>56215834000-Ягановский с Ягановка</v>
          </cell>
        </row>
        <row r="17939">
          <cell r="A17939" t="str">
            <v>56218000000-Городищенский г Городище</v>
          </cell>
        </row>
        <row r="17940">
          <cell r="A17940" t="str">
            <v>56218500000-Города районного подчинения Городищенского рна</v>
          </cell>
        </row>
        <row r="17941">
          <cell r="A17941" t="str">
            <v>56218501000-Городище</v>
          </cell>
        </row>
        <row r="17942">
          <cell r="A17942" t="str">
            <v>56218508000-Сурск</v>
          </cell>
        </row>
        <row r="17943">
          <cell r="A17943" t="str">
            <v>56218550000-Поселки городского типа Городищенского рна</v>
          </cell>
        </row>
        <row r="17944">
          <cell r="A17944" t="str">
            <v>56218555000-Чаадаевка</v>
          </cell>
        </row>
        <row r="17945">
          <cell r="A17945" t="str">
            <v>56218800000-Сельсоветы Городищенского рна</v>
          </cell>
        </row>
        <row r="17946">
          <cell r="A17946" t="str">
            <v>56218802000-Архангельский с Архангельское</v>
          </cell>
        </row>
        <row r="17947">
          <cell r="A17947" t="str">
            <v>56218803000-Верхнеелюзанский с Верхняя Елюзань</v>
          </cell>
        </row>
        <row r="17948">
          <cell r="A17948" t="str">
            <v>56218804000-Верхнешкафтинский с Верхний Шкафт</v>
          </cell>
        </row>
        <row r="17949">
          <cell r="A17949" t="str">
            <v>56218807000-Вышелейский с Вышелей</v>
          </cell>
        </row>
        <row r="17950">
          <cell r="A17950" t="str">
            <v>56218810000-Дигилевский с Дигилевка</v>
          </cell>
        </row>
        <row r="17951">
          <cell r="A17951" t="str">
            <v>56218813000-Канаевский с Канаевка</v>
          </cell>
        </row>
        <row r="17952">
          <cell r="A17952" t="str">
            <v>56218816000-Кардавский с Кардаво</v>
          </cell>
        </row>
        <row r="17953">
          <cell r="A17953" t="str">
            <v>56218822000-МордовоИшимский с Мордовский Ишим</v>
          </cell>
        </row>
        <row r="17954">
          <cell r="A17954" t="str">
            <v>56218823000-Нижнеелюзанский с Нижняя Елюзань</v>
          </cell>
        </row>
        <row r="17955">
          <cell r="A17955" t="str">
            <v>56218825000-Новозабалковский с Новые Забалки</v>
          </cell>
        </row>
        <row r="17956">
          <cell r="A17956" t="str">
            <v>56218828000-ПавлоКуракинский с ПавлоКуракино</v>
          </cell>
        </row>
        <row r="17957">
          <cell r="A17957" t="str">
            <v>56218831000-РусскоИшимский с Русский Ишим</v>
          </cell>
        </row>
        <row r="17958">
          <cell r="A17958" t="str">
            <v>56218834000-Среднеелюзанский с Средняя Елюзань</v>
          </cell>
        </row>
        <row r="17959">
          <cell r="A17959" t="str">
            <v>56218837000-Трескинский с Трескино</v>
          </cell>
        </row>
        <row r="17960">
          <cell r="A17960" t="str">
            <v>56218840000-Турдакский с Старые Турдаки</v>
          </cell>
        </row>
        <row r="17961">
          <cell r="A17961" t="str">
            <v>56218843000-Чаадаевский с Чаадаевка</v>
          </cell>
        </row>
        <row r="17962">
          <cell r="A17962" t="str">
            <v>56218846000-Юловский с Юлово</v>
          </cell>
        </row>
        <row r="17963">
          <cell r="A17963" t="str">
            <v>56223000000-Земетчинский рп Земетчино</v>
          </cell>
        </row>
        <row r="17964">
          <cell r="A17964" t="str">
            <v>56223550000-Поселки городского типа Земетчинского рна</v>
          </cell>
        </row>
        <row r="17965">
          <cell r="A17965" t="str">
            <v>56223551000-Земетчино</v>
          </cell>
        </row>
        <row r="17966">
          <cell r="A17966" t="str">
            <v>56223800000-Сельсоветы Земетчинского рна</v>
          </cell>
        </row>
        <row r="17967">
          <cell r="A17967" t="str">
            <v>56223802000-Большеижморский с Большая Ижмора</v>
          </cell>
        </row>
        <row r="17968">
          <cell r="A17968" t="str">
            <v>56223804000-Вяземский с Вяземка</v>
          </cell>
        </row>
        <row r="17969">
          <cell r="A17969" t="str">
            <v>56223807000-Пролетарский п Пролетарский</v>
          </cell>
        </row>
        <row r="17970">
          <cell r="A17970" t="str">
            <v>56223810000-Кирилловский с Кириллово</v>
          </cell>
        </row>
        <row r="17971">
          <cell r="A17971" t="str">
            <v>56223811000-Краснодубравский с Красная Дубрава</v>
          </cell>
        </row>
        <row r="17972">
          <cell r="A17972" t="str">
            <v>56223813000-Матчерский с Матчерка</v>
          </cell>
        </row>
        <row r="17973">
          <cell r="A17973" t="str">
            <v>56223816000-Морсовский с Морсово</v>
          </cell>
        </row>
        <row r="17974">
          <cell r="A17974" t="str">
            <v>56223819000-Отормский с Оторма</v>
          </cell>
        </row>
        <row r="17975">
          <cell r="A17975" t="str">
            <v>56223822000-Раевский с Раево</v>
          </cell>
        </row>
        <row r="17976">
          <cell r="A17976" t="str">
            <v>56223825000-Рянзенский с Рянза</v>
          </cell>
        </row>
        <row r="17977">
          <cell r="A17977" t="str">
            <v>56223828000-Салтыковский с Салтыково</v>
          </cell>
        </row>
        <row r="17978">
          <cell r="A17978" t="str">
            <v>56223833000-Усердинский с Усердино</v>
          </cell>
        </row>
        <row r="17979">
          <cell r="A17979" t="str">
            <v>56223834000-Ушинский с Ушинка</v>
          </cell>
        </row>
        <row r="17980">
          <cell r="A17980" t="str">
            <v>56223837000-Черноярский с Чернояр</v>
          </cell>
        </row>
        <row r="17981">
          <cell r="A17981" t="str">
            <v>56223840000-Юрсовский п Пашково</v>
          </cell>
        </row>
        <row r="17982">
          <cell r="A17982" t="str">
            <v>56226000000-Иссинский рп Исса</v>
          </cell>
        </row>
        <row r="17983">
          <cell r="A17983" t="str">
            <v>56226550000-Поселки городского типа Иссинского рна</v>
          </cell>
        </row>
        <row r="17984">
          <cell r="A17984" t="str">
            <v>56226551000-Исса</v>
          </cell>
        </row>
        <row r="17985">
          <cell r="A17985" t="str">
            <v>56226800000-Сельсоветы Иссинского рна</v>
          </cell>
        </row>
        <row r="17986">
          <cell r="A17986" t="str">
            <v>56226802000-Булычевский с Булычево</v>
          </cell>
        </row>
        <row r="17987">
          <cell r="A17987" t="str">
            <v>56226804000-Дмитриевский с Дмитриевка</v>
          </cell>
        </row>
        <row r="17988">
          <cell r="A17988" t="str">
            <v>56226807000-ЗнаменскоПестровский с Знаменская Пестровка</v>
          </cell>
        </row>
        <row r="17989">
          <cell r="A17989" t="str">
            <v>56226813000-КаменноБродский с Каменный Брод</v>
          </cell>
        </row>
        <row r="17990">
          <cell r="A17990" t="str">
            <v>56226816000-Николаевский нп Акционерное Общество ""Широкоисское"""</v>
          </cell>
        </row>
        <row r="17991">
          <cell r="A17991" t="str">
            <v>56226819000-Соловцовский с Соловцово</v>
          </cell>
        </row>
        <row r="17992">
          <cell r="A17992" t="str">
            <v>56226822000-Уваровский нп Центральная Усадьба свх ""Уваровский"""</v>
          </cell>
        </row>
        <row r="17993">
          <cell r="A17993" t="str">
            <v>56229000000-Каменский г Каменка</v>
          </cell>
        </row>
        <row r="17994">
          <cell r="A17994" t="str">
            <v>56229800000-Сельсоветы Каменского рна</v>
          </cell>
        </row>
        <row r="17995">
          <cell r="A17995" t="str">
            <v>56229802000-Андреевский с Андреевка</v>
          </cell>
        </row>
        <row r="17996">
          <cell r="A17996" t="str">
            <v>56229804000-Анучинский с Анучино</v>
          </cell>
        </row>
        <row r="17997">
          <cell r="A17997" t="str">
            <v>56229807000-Блиновский с Блиновка</v>
          </cell>
        </row>
        <row r="17998">
          <cell r="A17998" t="str">
            <v>56229809000-Варваровский с Варваровка</v>
          </cell>
        </row>
        <row r="17999">
          <cell r="A17999" t="str">
            <v>56229810000-Владыкинский с Владыкино</v>
          </cell>
        </row>
        <row r="18000">
          <cell r="A18000" t="str">
            <v>56229813000-Головинщинский с Головинщино</v>
          </cell>
        </row>
        <row r="18001">
          <cell r="A18001" t="str">
            <v>56229816000-Завиваловский с Завиваловка</v>
          </cell>
        </row>
        <row r="18002">
          <cell r="A18002" t="str">
            <v>56229819000-КазаноАрчадинский с Казанская Арчада</v>
          </cell>
        </row>
        <row r="18003">
          <cell r="A18003" t="str">
            <v>56229822000-Калининский с Калининское</v>
          </cell>
        </row>
        <row r="18004">
          <cell r="A18004" t="str">
            <v>56229825000-Каменский г Каменка</v>
          </cell>
        </row>
        <row r="18005">
          <cell r="A18005" t="str">
            <v>56229828000-КевдоМельситовский с КевдоМельситово</v>
          </cell>
        </row>
        <row r="18006">
          <cell r="A18006" t="str">
            <v>56229829000-Кикинский с Кикино</v>
          </cell>
        </row>
        <row r="18007">
          <cell r="A18007" t="str">
            <v>56229831000-Кобылкинский с Кобылкино</v>
          </cell>
        </row>
        <row r="18008">
          <cell r="A18008" t="str">
            <v>56229832000-Кочалейский с Кочалейка</v>
          </cell>
        </row>
        <row r="18009">
          <cell r="A18009" t="str">
            <v>56229834000-Междуреченский с Междуречье</v>
          </cell>
        </row>
        <row r="18010">
          <cell r="A18010" t="str">
            <v>56229837000-Мочалейский с Мочалейка</v>
          </cell>
        </row>
        <row r="18011">
          <cell r="A18011" t="str">
            <v>56229839000-Первомайский с Батрак</v>
          </cell>
        </row>
        <row r="18012">
          <cell r="A18012" t="str">
            <v>56229840000-ПокровоАрчадинский с Покровская Арчада</v>
          </cell>
        </row>
        <row r="18013">
          <cell r="A18013" t="str">
            <v>56229843000-Федоровский с Федоровка</v>
          </cell>
        </row>
        <row r="18014">
          <cell r="A18014" t="str">
            <v>56231000000-Камешкирский с Русский Камешкир</v>
          </cell>
        </row>
        <row r="18015">
          <cell r="A18015" t="str">
            <v>56231800000-Сельсоветы Камешкирского рна</v>
          </cell>
        </row>
        <row r="18016">
          <cell r="A18016" t="str">
            <v>56231802000-Бегучевский с Бегуч</v>
          </cell>
        </row>
        <row r="18017">
          <cell r="A18017" t="str">
            <v>56231804000-Большеумысский с Большой Умыс</v>
          </cell>
        </row>
        <row r="18018">
          <cell r="A18018" t="str">
            <v>56231807000-Кулясовский с Кулясово</v>
          </cell>
        </row>
        <row r="18019">
          <cell r="A18019" t="str">
            <v>56231810000-Лапшовский с Лапшово</v>
          </cell>
        </row>
        <row r="18020">
          <cell r="A18020" t="str">
            <v>56231813000-Нижнедубровский с Дубровки</v>
          </cell>
        </row>
        <row r="18021">
          <cell r="A18021" t="str">
            <v>56231816000-Новошаткинский с Новое Шаткино</v>
          </cell>
        </row>
        <row r="18022">
          <cell r="A18022" t="str">
            <v>56231819000-Пестровский с Пестровка</v>
          </cell>
        </row>
        <row r="18023">
          <cell r="A18023" t="str">
            <v>56231822000-Порзовский с Порзово</v>
          </cell>
        </row>
        <row r="18024">
          <cell r="A18024" t="str">
            <v>56231825000-РусскоКамешкирский с Русский Камешкир</v>
          </cell>
        </row>
        <row r="18025">
          <cell r="A18025" t="str">
            <v>56231828000-Старочирчимский с Старый Чирчим</v>
          </cell>
        </row>
        <row r="18026">
          <cell r="A18026" t="str">
            <v>56231831000-Чумаевский с Чумаево</v>
          </cell>
        </row>
        <row r="18027">
          <cell r="A18027" t="str">
            <v>56233000000-Колышлейский рп Колышлей</v>
          </cell>
        </row>
        <row r="18028">
          <cell r="A18028" t="str">
            <v>56233550000-Поселки городского типа Колышлейского рна</v>
          </cell>
        </row>
        <row r="18029">
          <cell r="A18029" t="str">
            <v>56233551000-Колышлей</v>
          </cell>
        </row>
        <row r="18030">
          <cell r="A18030" t="str">
            <v>56233800000-Сельсоветы Колышлейского рна</v>
          </cell>
        </row>
        <row r="18031">
          <cell r="A18031" t="str">
            <v>56233801000-Белокаменский с Халтурино</v>
          </cell>
        </row>
        <row r="18032">
          <cell r="A18032" t="str">
            <v>56233802000-Березовский с Березовка</v>
          </cell>
        </row>
        <row r="18033">
          <cell r="A18033" t="str">
            <v>56233803000-Зеленовский с Зеленовка</v>
          </cell>
        </row>
        <row r="18034">
          <cell r="A18034" t="str">
            <v>56233804000-Плещеевский с Плещеевка</v>
          </cell>
        </row>
        <row r="18035">
          <cell r="A18035" t="str">
            <v>56233806000-Катковский с Катковка</v>
          </cell>
        </row>
        <row r="18036">
          <cell r="A18036" t="str">
            <v>56233807000-Колтовской с Колтовское</v>
          </cell>
        </row>
        <row r="18037">
          <cell r="A18037" t="str">
            <v>56233810000-Крутцовский с Крутец</v>
          </cell>
        </row>
        <row r="18038">
          <cell r="A18038" t="str">
            <v>56233813000-Лачиновский с Красная Горка</v>
          </cell>
        </row>
        <row r="18039">
          <cell r="A18039" t="str">
            <v>56233815000-Названовский д Названовка</v>
          </cell>
        </row>
        <row r="18040">
          <cell r="A18040" t="str">
            <v>56233816000-Пановский с Пановка</v>
          </cell>
        </row>
        <row r="18041">
          <cell r="A18041" t="str">
            <v>56233819000-Потловский с Старая Потловка</v>
          </cell>
        </row>
        <row r="18042">
          <cell r="A18042" t="str">
            <v>56233822000-Пограничный с Пограничное</v>
          </cell>
        </row>
        <row r="18043">
          <cell r="A18043" t="str">
            <v>56233825000-Сумский с Сумы</v>
          </cell>
        </row>
        <row r="18044">
          <cell r="A18044" t="str">
            <v>56233828000-Телегинский с Телегино</v>
          </cell>
        </row>
        <row r="18045">
          <cell r="A18045" t="str">
            <v>56233831000-Трескинский с Трескино</v>
          </cell>
        </row>
        <row r="18046">
          <cell r="A18046" t="str">
            <v>56233833000-Хопровский с Хопер</v>
          </cell>
        </row>
        <row r="18047">
          <cell r="A18047" t="str">
            <v>56233834000-Чубаровский с Чубаровка</v>
          </cell>
        </row>
        <row r="18048">
          <cell r="A18048" t="str">
            <v>56236000000-Кондольский с Кондоль</v>
          </cell>
        </row>
        <row r="18049">
          <cell r="A18049" t="str">
            <v>56236800000-Сельсоветы Кондольского рна</v>
          </cell>
        </row>
        <row r="18050">
          <cell r="A18050" t="str">
            <v>56236801000-Варыпаевский с Варыпаево</v>
          </cell>
        </row>
        <row r="18051">
          <cell r="A18051" t="str">
            <v>56236802000-Волхонщинский с Волхонщино</v>
          </cell>
        </row>
        <row r="18052">
          <cell r="A18052" t="str">
            <v>56236803000-Дмитриевский с Колышлейка</v>
          </cell>
        </row>
        <row r="18053">
          <cell r="A18053" t="str">
            <v>56236804000-Князевский с Князевка</v>
          </cell>
        </row>
        <row r="18054">
          <cell r="A18054" t="str">
            <v>56236807000-Кондольский с Кондоль</v>
          </cell>
        </row>
        <row r="18055">
          <cell r="A18055" t="str">
            <v>56236810000-Краснопольский с Краснополье</v>
          </cell>
        </row>
        <row r="18056">
          <cell r="A18056" t="str">
            <v>56236812000-Новопавловский с Новопавловка</v>
          </cell>
        </row>
        <row r="18057">
          <cell r="A18057" t="str">
            <v>56236813000-ПокровоБерезовский с ПокровоБерезовка</v>
          </cell>
        </row>
        <row r="18058">
          <cell r="A18058" t="str">
            <v>56236820000-Саловский жд ст Саловка</v>
          </cell>
        </row>
        <row r="18059">
          <cell r="A18059" t="str">
            <v>56240000000-Кузнецкий г Кузнецк</v>
          </cell>
        </row>
        <row r="18060">
          <cell r="A18060" t="str">
            <v>56240550000-Поселки городского типа Кузнецкого рна</v>
          </cell>
        </row>
        <row r="18061">
          <cell r="A18061" t="str">
            <v>56240554000-Верхозим</v>
          </cell>
        </row>
        <row r="18062">
          <cell r="A18062" t="str">
            <v>56240558000-Евлашево</v>
          </cell>
        </row>
        <row r="18063">
          <cell r="A18063" t="str">
            <v>56240800000-Сельсоветы Кузнецкого рна</v>
          </cell>
        </row>
        <row r="18064">
          <cell r="A18064" t="str">
            <v>56240802000-Анненковский с Анненково</v>
          </cell>
        </row>
        <row r="18065">
          <cell r="A18065" t="str">
            <v>56240804000-Большетруевский с Большой Труев</v>
          </cell>
        </row>
        <row r="18066">
          <cell r="A18066" t="str">
            <v>56240807000-Комаровский с Комаровка</v>
          </cell>
        </row>
        <row r="18067">
          <cell r="A18067" t="str">
            <v>56240810000-Махалинский с Махалино</v>
          </cell>
        </row>
        <row r="18068">
          <cell r="A18068" t="str">
            <v>56240813000-Никольский с Никольское</v>
          </cell>
        </row>
        <row r="18069">
          <cell r="A18069" t="str">
            <v>56240816000-Посельский с Поселки</v>
          </cell>
        </row>
        <row r="18070">
          <cell r="A18070" t="str">
            <v>56240819000-Радищевский с Радищево</v>
          </cell>
        </row>
        <row r="18071">
          <cell r="A18071" t="str">
            <v>56240822000-Сюзюмский с Сюзюм</v>
          </cell>
        </row>
        <row r="18072">
          <cell r="A18072" t="str">
            <v>56240825000-Тарлаковский с Марьевка</v>
          </cell>
        </row>
        <row r="18073">
          <cell r="A18073" t="str">
            <v>56240828000-Тихменевский с Тихменево</v>
          </cell>
        </row>
        <row r="18074">
          <cell r="A18074" t="str">
            <v>56240829000-Чибирлейский с Чибирлей</v>
          </cell>
        </row>
        <row r="18075">
          <cell r="A18075" t="str">
            <v>56240830000-Явлейский с Явлейка</v>
          </cell>
        </row>
        <row r="18076">
          <cell r="A18076" t="str">
            <v>56240831000-Яснополянский с Пионер</v>
          </cell>
        </row>
        <row r="18077">
          <cell r="A18077" t="str">
            <v>56242000000-Лопатинский с Лопатино</v>
          </cell>
        </row>
        <row r="18078">
          <cell r="A18078" t="str">
            <v>56242800000-Сельсоветы Лопатинского рна</v>
          </cell>
        </row>
        <row r="18079">
          <cell r="A18079" t="str">
            <v>56242802000-Буденновский с Владимирское</v>
          </cell>
        </row>
        <row r="18080">
          <cell r="A18080" t="str">
            <v>56242804000-Бузовлевский с Бузовлево</v>
          </cell>
        </row>
        <row r="18081">
          <cell r="A18081" t="str">
            <v>56242807000-Верешимский с Верешим</v>
          </cell>
        </row>
        <row r="18082">
          <cell r="A18082" t="str">
            <v>56242810000-Даниловский с Даниловка</v>
          </cell>
        </row>
        <row r="18083">
          <cell r="A18083" t="str">
            <v>56242813000-Китунькинский с Китунькино</v>
          </cell>
        </row>
        <row r="18084">
          <cell r="A18084" t="str">
            <v>56242816000-Козловский с Козловка</v>
          </cell>
        </row>
        <row r="18085">
          <cell r="A18085" t="str">
            <v>56242819000-Комсомольский с Дубровское</v>
          </cell>
        </row>
        <row r="18086">
          <cell r="A18086" t="str">
            <v>56242822000-Лопатинский с Лопатино</v>
          </cell>
        </row>
        <row r="18087">
          <cell r="A18087" t="str">
            <v>56242825000-Пылковский с Пылково</v>
          </cell>
        </row>
        <row r="18088">
          <cell r="A18088" t="str">
            <v>56242828000-Старовершаутский с Старый Вершаут</v>
          </cell>
        </row>
        <row r="18089">
          <cell r="A18089" t="str">
            <v>56242829000-Старокарлыганский с Старый Карлыган</v>
          </cell>
        </row>
        <row r="18090">
          <cell r="A18090" t="str">
            <v>56242831000-Суляевский с Суляевка</v>
          </cell>
        </row>
        <row r="18091">
          <cell r="A18091" t="str">
            <v>56242834000-Чардымский с Чардым</v>
          </cell>
        </row>
        <row r="18092">
          <cell r="A18092" t="str">
            <v>56243000000-Лунинский рп Лунино</v>
          </cell>
        </row>
        <row r="18093">
          <cell r="A18093" t="str">
            <v>56243550000-Поселки городского типа Лунинского рна</v>
          </cell>
        </row>
        <row r="18094">
          <cell r="A18094" t="str">
            <v>56243551000-Лунино</v>
          </cell>
        </row>
        <row r="18095">
          <cell r="A18095" t="str">
            <v>56243800000-Сельсоветы Лунинского рна</v>
          </cell>
        </row>
        <row r="18096">
          <cell r="A18096" t="str">
            <v>56243804000-Болотниковский с Болотниково</v>
          </cell>
        </row>
        <row r="18097">
          <cell r="A18097" t="str">
            <v>56243807000-Большевьясский с Большой Вьяс</v>
          </cell>
        </row>
        <row r="18098">
          <cell r="A18098" t="str">
            <v>56243810000-Дарьевский с Дарьевка</v>
          </cell>
        </row>
        <row r="18099">
          <cell r="A18099" t="str">
            <v>56243813000-Засурский с Засурское</v>
          </cell>
        </row>
        <row r="18100">
          <cell r="A18100" t="str">
            <v>56243816000-Иванырсинский с Иванырс</v>
          </cell>
        </row>
        <row r="18101">
          <cell r="A18101" t="str">
            <v>56243819000-Лесновьясский с Лесной Вьяс</v>
          </cell>
        </row>
        <row r="18102">
          <cell r="A18102" t="str">
            <v>56243820000-Липовский с Липовка</v>
          </cell>
        </row>
        <row r="18103">
          <cell r="A18103" t="str">
            <v>56243822000-Ломовский с Ломовка</v>
          </cell>
        </row>
        <row r="18104">
          <cell r="A18104" t="str">
            <v>56243825000-Лунинский рп Лунино</v>
          </cell>
        </row>
        <row r="18105">
          <cell r="A18105" t="str">
            <v>56243828000-Михайловский с Михайловка</v>
          </cell>
        </row>
        <row r="18106">
          <cell r="A18106" t="str">
            <v>56243834000-Родниковский с Родники</v>
          </cell>
        </row>
        <row r="18107">
          <cell r="A18107" t="str">
            <v>56243837000-Степановский с Старая Степановка</v>
          </cell>
        </row>
        <row r="18108">
          <cell r="A18108" t="str">
            <v>56243840000-Сытинский с Сытинка</v>
          </cell>
        </row>
        <row r="18109">
          <cell r="A18109" t="str">
            <v>56243842000-Танеевский с Танеевка</v>
          </cell>
        </row>
        <row r="18110">
          <cell r="A18110" t="str">
            <v>56244000000-Малосердобинский с Малая Сердоба</v>
          </cell>
        </row>
        <row r="18111">
          <cell r="A18111" t="str">
            <v>56244800000-Сельсоветы Малосердобинского рна</v>
          </cell>
        </row>
        <row r="18112">
          <cell r="A18112" t="str">
            <v>56244802000-Дружаевский с Дружаевка</v>
          </cell>
        </row>
        <row r="18113">
          <cell r="A18113" t="str">
            <v>56244804000-Ключевский с Ключи</v>
          </cell>
        </row>
        <row r="18114">
          <cell r="A18114" t="str">
            <v>56244806000-Липовский с Липовка</v>
          </cell>
        </row>
        <row r="18115">
          <cell r="A18115" t="str">
            <v>56244808000-Майский с Майское</v>
          </cell>
        </row>
        <row r="18116">
          <cell r="A18116" t="str">
            <v>56244810000-Малосердобинский с Малая Сердоба</v>
          </cell>
        </row>
        <row r="18117">
          <cell r="A18117" t="str">
            <v>56244813000-Николаевский д Николаевка</v>
          </cell>
        </row>
        <row r="18118">
          <cell r="A18118" t="str">
            <v>56244815000-Саполговский с Саполга</v>
          </cell>
        </row>
        <row r="18119">
          <cell r="A18119" t="str">
            <v>56244816000-Старославкинский с Старое Славкино</v>
          </cell>
        </row>
        <row r="18120">
          <cell r="A18120" t="str">
            <v>56244820000-Топловский с Топлое</v>
          </cell>
        </row>
        <row r="18121">
          <cell r="A18121" t="str">
            <v>56245000000-Мокшанский рп Мокшан</v>
          </cell>
        </row>
        <row r="18122">
          <cell r="A18122" t="str">
            <v>56245550000-Поселки городского типа Мокшанского рна</v>
          </cell>
        </row>
        <row r="18123">
          <cell r="A18123" t="str">
            <v>56245551000-Мокшан</v>
          </cell>
        </row>
        <row r="18124">
          <cell r="A18124" t="str">
            <v>56245800000-Сельсоветы Мокшанского рна</v>
          </cell>
        </row>
        <row r="18125">
          <cell r="A18125" t="str">
            <v>56245801000-Алексеевский с Алексеевка</v>
          </cell>
        </row>
        <row r="18126">
          <cell r="A18126" t="str">
            <v>56245802000-Богородский с Богородское</v>
          </cell>
        </row>
        <row r="18127">
          <cell r="A18127" t="str">
            <v>56245804000-Засечный с Засечное</v>
          </cell>
        </row>
        <row r="18128">
          <cell r="A18128" t="str">
            <v>56245805000-Елизаветинский с Елизаветино</v>
          </cell>
        </row>
        <row r="18129">
          <cell r="A18129" t="str">
            <v>56245807000-Нечаевский с Нечаевка</v>
          </cell>
        </row>
        <row r="18130">
          <cell r="A18130" t="str">
            <v>56245810000-Плесский с Плес</v>
          </cell>
        </row>
        <row r="18131">
          <cell r="A18131" t="str">
            <v>56245812000-Подгорненский с Подгорное</v>
          </cell>
        </row>
        <row r="18132">
          <cell r="A18132" t="str">
            <v>56245813000-Потьминский с Потьма</v>
          </cell>
        </row>
        <row r="18133">
          <cell r="A18133" t="str">
            <v>56245816000-Рамзайский с Рамзай</v>
          </cell>
        </row>
        <row r="18134">
          <cell r="A18134" t="str">
            <v>56245819000-Успенский с Успенское</v>
          </cell>
        </row>
        <row r="18135">
          <cell r="A18135" t="str">
            <v>56245822000-Царевщинский с Царевщино</v>
          </cell>
        </row>
        <row r="18136">
          <cell r="A18136" t="str">
            <v>56245825000-Чернозерский с Чернозерье</v>
          </cell>
        </row>
        <row r="18137">
          <cell r="A18137" t="str">
            <v>56245827000-Широкоисский с Широкоис</v>
          </cell>
        </row>
        <row r="18138">
          <cell r="A18138" t="str">
            <v>56245828000-Юловский с Юлово</v>
          </cell>
        </row>
        <row r="18139">
          <cell r="A18139" t="str">
            <v>56245831000-Юровский с Юровка</v>
          </cell>
        </row>
        <row r="18140">
          <cell r="A18140" t="str">
            <v>56247000000-Наровчатский с Наровчат</v>
          </cell>
        </row>
        <row r="18141">
          <cell r="A18141" t="str">
            <v>56247800000-Сельсоветы Наровчатского рна</v>
          </cell>
        </row>
        <row r="18142">
          <cell r="A18142" t="str">
            <v>56247801000-Азарапинский с Азарапино</v>
          </cell>
        </row>
        <row r="18143">
          <cell r="A18143" t="str">
            <v>56247802000-Скановский с Сканово</v>
          </cell>
        </row>
        <row r="18144">
          <cell r="A18144" t="str">
            <v>56247803000-Большекавендровский с Большая Кавендра</v>
          </cell>
        </row>
        <row r="18145">
          <cell r="A18145" t="str">
            <v>56247804000-Большекирдяшевский с Большое Кирдяшево</v>
          </cell>
        </row>
        <row r="18146">
          <cell r="A18146" t="str">
            <v>56247807000-Большеколоярский с Большой Колояр</v>
          </cell>
        </row>
        <row r="18147">
          <cell r="A18147" t="str">
            <v>56247810000-Виляйский с Виляйки</v>
          </cell>
        </row>
        <row r="18148">
          <cell r="A18148" t="str">
            <v>56247813000-Вьюнский с Вьюнки</v>
          </cell>
        </row>
        <row r="18149">
          <cell r="A18149" t="str">
            <v>56247816000-Наровчатский с Наровчат</v>
          </cell>
        </row>
        <row r="18150">
          <cell r="A18150" t="str">
            <v>56247817000-Новопичурский с Новые Пичуры</v>
          </cell>
        </row>
        <row r="18151">
          <cell r="A18151" t="str">
            <v>56247819000-Орловский с Орловка</v>
          </cell>
        </row>
        <row r="18152">
          <cell r="A18152" t="str">
            <v>56247822000-Плесковский с Плесковка</v>
          </cell>
        </row>
        <row r="18153">
          <cell r="A18153" t="str">
            <v>56247825000-Потодеевский с Потодеево</v>
          </cell>
        </row>
        <row r="18154">
          <cell r="A18154" t="str">
            <v>56247828000-Суркинский с Телешовка</v>
          </cell>
        </row>
        <row r="18155">
          <cell r="A18155" t="str">
            <v>56249000000-Неверкинский с Неверкино</v>
          </cell>
        </row>
        <row r="18156">
          <cell r="A18156" t="str">
            <v>56249800000-Сельсоветы Неверкинского рна</v>
          </cell>
        </row>
        <row r="18157">
          <cell r="A18157" t="str">
            <v>56249802000-Алеевский с Алеево</v>
          </cell>
        </row>
        <row r="18158">
          <cell r="A18158" t="str">
            <v>56249803000-Березовский с Березовка</v>
          </cell>
        </row>
        <row r="18159">
          <cell r="A18159" t="str">
            <v>56249804000-Бигеевский с Бигеево</v>
          </cell>
        </row>
        <row r="18160">
          <cell r="A18160" t="str">
            <v>56249806000-Бикмосеевский с Бикмосеевка</v>
          </cell>
        </row>
        <row r="18161">
          <cell r="A18161" t="str">
            <v>56249807000-Бикмурзинский с Бикмурзино</v>
          </cell>
        </row>
        <row r="18162">
          <cell r="A18162" t="str">
            <v>56249810000-Деминский с Демино</v>
          </cell>
        </row>
        <row r="18163">
          <cell r="A18163" t="str">
            <v>56249811000-ИлимГорский с ИлимГора</v>
          </cell>
        </row>
        <row r="18164">
          <cell r="A18164" t="str">
            <v>56249812000-Исикеевский с Исикеево</v>
          </cell>
        </row>
        <row r="18165">
          <cell r="A18165" t="str">
            <v>56249813000-Сулеймановский с Сулеймановка</v>
          </cell>
        </row>
        <row r="18166">
          <cell r="A18166" t="str">
            <v>56249815000-Каменноовражский с Каменный Овраг</v>
          </cell>
        </row>
        <row r="18167">
          <cell r="A18167" t="str">
            <v>56249816000-Карноварский с Карновар</v>
          </cell>
        </row>
        <row r="18168">
          <cell r="A18168" t="str">
            <v>56249819000-Неверкинский с Неверкино</v>
          </cell>
        </row>
        <row r="18169">
          <cell r="A18169" t="str">
            <v>56249822000-Октябрьский с Октябрьское</v>
          </cell>
        </row>
        <row r="18170">
          <cell r="A18170" t="str">
            <v>56249825000-Планский с План</v>
          </cell>
        </row>
        <row r="18171">
          <cell r="A18171" t="str">
            <v>56249828000-Староандреевский с Старая Андреевка</v>
          </cell>
        </row>
        <row r="18172">
          <cell r="A18172" t="str">
            <v>56251000000-Нижнеломовский г Нижний Ломов</v>
          </cell>
        </row>
        <row r="18173">
          <cell r="A18173" t="str">
            <v>56251500000-Города районного подчинения Нижнеломовского района</v>
          </cell>
        </row>
        <row r="18174">
          <cell r="A18174" t="str">
            <v>56251501000-Нижний Ломов</v>
          </cell>
        </row>
        <row r="18175">
          <cell r="A18175" t="str">
            <v>56251800000-Сельсоветы Нижнеломовского рна</v>
          </cell>
        </row>
        <row r="18176">
          <cell r="A18176" t="str">
            <v>56251802000-Аршиновский с Аршиновка</v>
          </cell>
        </row>
        <row r="18177">
          <cell r="A18177" t="str">
            <v>56251804000-Атмисский с Атмис</v>
          </cell>
        </row>
        <row r="18178">
          <cell r="A18178" t="str">
            <v>56251807000-Большехуторский с Большие Хутора</v>
          </cell>
        </row>
        <row r="18179">
          <cell r="A18179" t="str">
            <v>56251810000-Верхнеломовский с Верхний Ломов</v>
          </cell>
        </row>
        <row r="18180">
          <cell r="A18180" t="str">
            <v>56251811000-Виргинский с Вирга</v>
          </cell>
        </row>
        <row r="18181">
          <cell r="A18181" t="str">
            <v>56251813000-Голицынский с Голицыно</v>
          </cell>
        </row>
        <row r="18182">
          <cell r="A18182" t="str">
            <v>56251816000-Ивинский с Ива</v>
          </cell>
        </row>
        <row r="18183">
          <cell r="A18183" t="str">
            <v>56251819000-КувакНикольский с КувакНикольское</v>
          </cell>
        </row>
        <row r="18184">
          <cell r="A18184" t="str">
            <v>56251822000-Кривошеевский с Кривошеевка</v>
          </cell>
        </row>
        <row r="18185">
          <cell r="A18185" t="str">
            <v>56251825000-Новопятинский с Новая Пятина</v>
          </cell>
        </row>
        <row r="18186">
          <cell r="A18186" t="str">
            <v>56251828000-Новошуструйский с Новый Шуструй</v>
          </cell>
        </row>
        <row r="18187">
          <cell r="A18187" t="str">
            <v>56251831000-Норовский с Норовка</v>
          </cell>
        </row>
        <row r="18188">
          <cell r="A18188" t="str">
            <v>56251834000-Прянзерский с Прянзерки</v>
          </cell>
        </row>
        <row r="18189">
          <cell r="A18189" t="str">
            <v>56251835000-Сорокинский с Сорокино</v>
          </cell>
        </row>
        <row r="18190">
          <cell r="A18190" t="str">
            <v>56251837000-УстьКаремшинский с УстьКаремша</v>
          </cell>
        </row>
        <row r="18191">
          <cell r="A18191" t="str">
            <v>56253000000-Никольский г Никольск</v>
          </cell>
        </row>
        <row r="18192">
          <cell r="A18192" t="str">
            <v>56253500000-Города районного подчинения Никольского рна</v>
          </cell>
        </row>
        <row r="18193">
          <cell r="A18193" t="str">
            <v>56253501000-Никольск</v>
          </cell>
        </row>
        <row r="18194">
          <cell r="A18194" t="str">
            <v>56253550000-Поселки городского типа Никольского рна</v>
          </cell>
        </row>
        <row r="18195">
          <cell r="A18195" t="str">
            <v>56253555000-Сура</v>
          </cell>
        </row>
        <row r="18196">
          <cell r="A18196" t="str">
            <v>56253800000-Сельсоветы Никольского рна</v>
          </cell>
        </row>
        <row r="18197">
          <cell r="A18197" t="str">
            <v>56253802000-Аришкинский с Аришка</v>
          </cell>
        </row>
        <row r="18198">
          <cell r="A18198" t="str">
            <v>56253804000-Ахматовский с Ахматовка</v>
          </cell>
        </row>
        <row r="18199">
          <cell r="A18199" t="str">
            <v>56253807000-БазарноКеньшенский с Базарная Кеньша</v>
          </cell>
        </row>
        <row r="18200">
          <cell r="A18200" t="str">
            <v>56253810000-Большепермиевский с Большое Пермиево</v>
          </cell>
        </row>
        <row r="18201">
          <cell r="A18201" t="str">
            <v>56253813000-Ильминский с Ильмино</v>
          </cell>
        </row>
        <row r="18202">
          <cell r="A18202" t="str">
            <v>56253816000-Казарский с Казарка</v>
          </cell>
        </row>
        <row r="18203">
          <cell r="A18203" t="str">
            <v>56253819000-Карамальский с Карамалы</v>
          </cell>
        </row>
        <row r="18204">
          <cell r="A18204" t="str">
            <v>56253822000-Керенский с Прудное</v>
          </cell>
        </row>
        <row r="18205">
          <cell r="A18205" t="str">
            <v>56253825000-Маисский с Маис</v>
          </cell>
        </row>
        <row r="18206">
          <cell r="A18206" t="str">
            <v>56253828000-Нижнешкафтинский с Нижний Шкафт</v>
          </cell>
        </row>
        <row r="18207">
          <cell r="A18207" t="str">
            <v>56253831000-Ночкинский п Ночка</v>
          </cell>
        </row>
        <row r="18208">
          <cell r="A18208" t="str">
            <v>56253837000-Соколовский рп Сура</v>
          </cell>
        </row>
        <row r="18209">
          <cell r="A18209" t="str">
            <v>56253840000-Староселенский с Старая Селя</v>
          </cell>
        </row>
        <row r="18210">
          <cell r="A18210" t="str">
            <v>56253846000-Усовский с Междуречье</v>
          </cell>
        </row>
        <row r="18211">
          <cell r="A18211" t="str">
            <v>56254000000-Пачелмский рп Пачелма</v>
          </cell>
        </row>
        <row r="18212">
          <cell r="A18212" t="str">
            <v>56254550000-Поселки городского типа Пачелмского рна</v>
          </cell>
        </row>
        <row r="18213">
          <cell r="A18213" t="str">
            <v>56254551000-Пачелма</v>
          </cell>
        </row>
        <row r="18214">
          <cell r="A18214" t="str">
            <v>56254800000-Сельсоветы Пачелмского рна</v>
          </cell>
        </row>
        <row r="18215">
          <cell r="A18215" t="str">
            <v>56254801000-Алексеевский с Алексеевка</v>
          </cell>
        </row>
        <row r="18216">
          <cell r="A18216" t="str">
            <v>56254802000-Белынский с Белынь</v>
          </cell>
        </row>
        <row r="18217">
          <cell r="A18217" t="str">
            <v>56254803000-Валовайский с Новый Валовай</v>
          </cell>
        </row>
        <row r="18218">
          <cell r="A18218" t="str">
            <v>56254804000-Калиновский с Калиновка</v>
          </cell>
        </row>
        <row r="18219">
          <cell r="A18219" t="str">
            <v>56254805000-Кашаевский с Кашаевка</v>
          </cell>
        </row>
        <row r="18220">
          <cell r="A18220" t="str">
            <v>56254807000-МокроМичкасский с Мокрый Мичкасс</v>
          </cell>
        </row>
        <row r="18221">
          <cell r="A18221" t="str">
            <v>56254810000-Новотолковский с Новая Толковка</v>
          </cell>
        </row>
        <row r="18222">
          <cell r="A18222" t="str">
            <v>56254812000-Решетинский с Решетино</v>
          </cell>
        </row>
        <row r="18223">
          <cell r="A18223" t="str">
            <v>56254814000-Титовский жд ст Титово</v>
          </cell>
        </row>
        <row r="18224">
          <cell r="A18224" t="str">
            <v>56254816000-Черкасский с Черкасское</v>
          </cell>
        </row>
        <row r="18225">
          <cell r="A18225" t="str">
            <v>56254819000-Чкаловский с Пачелма</v>
          </cell>
        </row>
        <row r="18226">
          <cell r="A18226" t="str">
            <v>56254822000-Шейнский с Шейно</v>
          </cell>
        </row>
        <row r="18227">
          <cell r="A18227" t="str">
            <v>56255000000-Пензенский г Пенза</v>
          </cell>
        </row>
        <row r="18228">
          <cell r="A18228" t="str">
            <v>56255550000-Поселки городского типа Пензенского рна</v>
          </cell>
        </row>
        <row r="18229">
          <cell r="A18229" t="str">
            <v>56255553000-Золотаревка</v>
          </cell>
        </row>
        <row r="18230">
          <cell r="A18230" t="str">
            <v>56255800000-Сельсоветы Пензенского рна</v>
          </cell>
        </row>
        <row r="18231">
          <cell r="A18231" t="str">
            <v>56255802000-Алферьевский с Алферьевка</v>
          </cell>
        </row>
        <row r="18232">
          <cell r="A18232" t="str">
            <v>56255807000-Богословский с Богословка</v>
          </cell>
        </row>
        <row r="18233">
          <cell r="A18233" t="str">
            <v>56255810000-Большееланский с Большая Елань</v>
          </cell>
        </row>
        <row r="18234">
          <cell r="A18234" t="str">
            <v>56255819000-Воскресеновский с Воскресеновка</v>
          </cell>
        </row>
        <row r="18235">
          <cell r="A18235" t="str">
            <v>56255822000-Васильевский с Васильевка</v>
          </cell>
        </row>
        <row r="18236">
          <cell r="A18236" t="str">
            <v>56255827000-Ермоловский с Ермоловка</v>
          </cell>
        </row>
        <row r="18237">
          <cell r="A18237" t="str">
            <v>56255828000-Загоскинский с Загоскино</v>
          </cell>
        </row>
        <row r="18238">
          <cell r="A18238" t="str">
            <v>56255829000-Засечный с Засечное</v>
          </cell>
        </row>
        <row r="18239">
          <cell r="A18239" t="str">
            <v>56255832000-Кучкинский с Кучки</v>
          </cell>
        </row>
        <row r="18240">
          <cell r="A18240" t="str">
            <v>56255833000-Мичуринский п Мичуринский</v>
          </cell>
        </row>
        <row r="18241">
          <cell r="A18241" t="str">
            <v>56255834000-Оленевский с Оленевка</v>
          </cell>
        </row>
        <row r="18242">
          <cell r="A18242" t="str">
            <v>56255835000-Попереченский с Поперечное</v>
          </cell>
        </row>
        <row r="18243">
          <cell r="A18243" t="str">
            <v>56255836000-Ленинский с Ленино</v>
          </cell>
        </row>
        <row r="18244">
          <cell r="A18244" t="str">
            <v>56255837000-Саловский с Саловка</v>
          </cell>
        </row>
        <row r="18245">
          <cell r="A18245" t="str">
            <v>56255838000-Леонидовский жд ст Леонидовка</v>
          </cell>
        </row>
        <row r="18246">
          <cell r="A18246" t="str">
            <v>56255843000-Старокаменский с Старая Каменка</v>
          </cell>
        </row>
        <row r="18247">
          <cell r="A18247" t="str">
            <v>56255854000-Черенцовский нп Центральное Отделение свх ""Серп и Молот"""</v>
          </cell>
        </row>
        <row r="18248">
          <cell r="A18248" t="str">
            <v>56256000000-Сердобский г Сердобск</v>
          </cell>
        </row>
        <row r="18249">
          <cell r="A18249" t="str">
            <v>56256800000-Сельсоветы Сердобского рна</v>
          </cell>
        </row>
        <row r="18250">
          <cell r="A18250" t="str">
            <v>56256802000-Байковский с Байка</v>
          </cell>
        </row>
        <row r="18251">
          <cell r="A18251" t="str">
            <v>56256805000-Гуленовский с Гуленовка</v>
          </cell>
        </row>
        <row r="18252">
          <cell r="A18252" t="str">
            <v>56256807000-Долгоруковский с Долгоруково</v>
          </cell>
        </row>
        <row r="18253">
          <cell r="A18253" t="str">
            <v>56256810000-Карповский с Карповка</v>
          </cell>
        </row>
        <row r="18254">
          <cell r="A18254" t="str">
            <v>56256813000-Кировский с Кирово</v>
          </cell>
        </row>
        <row r="18255">
          <cell r="A18255" t="str">
            <v>56256816000-Куракинский с Куракино</v>
          </cell>
        </row>
        <row r="18256">
          <cell r="A18256" t="str">
            <v>56256820000-Мещерский с Мещерское</v>
          </cell>
        </row>
        <row r="18257">
          <cell r="A18257" t="str">
            <v>56256822000-Новостуденовский с Новая Студеновка</v>
          </cell>
        </row>
        <row r="18258">
          <cell r="A18258" t="str">
            <v>56256825000-Песчанский нп Центральная Усадьба свх ""Надеждинский"""</v>
          </cell>
        </row>
        <row r="18259">
          <cell r="A18259" t="str">
            <v>56256828000-Пригородный с Пригородное</v>
          </cell>
        </row>
        <row r="18260">
          <cell r="A18260" t="str">
            <v>56256831000-Рощинский с Рощино</v>
          </cell>
        </row>
        <row r="18261">
          <cell r="A18261" t="str">
            <v>56256833000-Сазанский п Сазанье</v>
          </cell>
        </row>
        <row r="18262">
          <cell r="A18262" t="str">
            <v>56256834000-Секретарский с Секретарка</v>
          </cell>
        </row>
        <row r="18263">
          <cell r="A18263" t="str">
            <v>56256837000-Сокольский с Соколка</v>
          </cell>
        </row>
        <row r="18264">
          <cell r="A18264" t="str">
            <v>56257000000-Сосновоборский рп Сосновоборск</v>
          </cell>
        </row>
        <row r="18265">
          <cell r="A18265" t="str">
            <v>56257550000-Поселки городского типа Сосновоборского рна</v>
          </cell>
        </row>
        <row r="18266">
          <cell r="A18266" t="str">
            <v>56257551000-Сосновоборск</v>
          </cell>
        </row>
        <row r="18267">
          <cell r="A18267" t="str">
            <v>56257800000-Сельсоветы Сосновоборского рна</v>
          </cell>
        </row>
        <row r="18268">
          <cell r="A18268" t="str">
            <v>56257802000-Вачелайский с Вачелай</v>
          </cell>
        </row>
        <row r="18269">
          <cell r="A18269" t="str">
            <v>56257804000-Вязовский с Вязовка</v>
          </cell>
        </row>
        <row r="18270">
          <cell r="A18270" t="str">
            <v>56257807000-Еремеевский с Кряжимское</v>
          </cell>
        </row>
        <row r="18271">
          <cell r="A18271" t="str">
            <v>56257810000-Индерский с Индерка</v>
          </cell>
        </row>
        <row r="18272">
          <cell r="A18272" t="str">
            <v>56257813000-Малосадовский с Сюзимское</v>
          </cell>
        </row>
        <row r="18273">
          <cell r="A18273" t="str">
            <v>56257816000-Маркинский с Маркино</v>
          </cell>
        </row>
        <row r="18274">
          <cell r="A18274" t="str">
            <v>56257819000-Нижнекатмисский с Нижний Катмис</v>
          </cell>
        </row>
        <row r="18275">
          <cell r="A18275" t="str">
            <v>56257822000-Нижнелиповский с Нижняя Липовка</v>
          </cell>
        </row>
        <row r="18276">
          <cell r="A18276" t="str">
            <v>56257825000-Нижнемывальский с Нижний Мывал</v>
          </cell>
        </row>
        <row r="18277">
          <cell r="A18277" t="str">
            <v>56257828000-НиколоБарнуковский с НиколоБарнуки</v>
          </cell>
        </row>
        <row r="18278">
          <cell r="A18278" t="str">
            <v>56257831000-Пичилейский с Пичилейка</v>
          </cell>
        </row>
        <row r="18279">
          <cell r="A18279" t="str">
            <v>56257834000-РусскоКачимский с Русский Качим</v>
          </cell>
        </row>
        <row r="18280">
          <cell r="A18280" t="str">
            <v>56257837000-Шугуровский с Шугурово</v>
          </cell>
        </row>
        <row r="18281">
          <cell r="A18281" t="str">
            <v>56258000000-Тамалинский рп Тамала</v>
          </cell>
        </row>
        <row r="18282">
          <cell r="A18282" t="str">
            <v>56258550000-Поселки городского типа Тамалинского рна</v>
          </cell>
        </row>
        <row r="18283">
          <cell r="A18283" t="str">
            <v>56258551000-Тамала</v>
          </cell>
        </row>
        <row r="18284">
          <cell r="A18284" t="str">
            <v>56258800000-Сельсоветы Тамалинского рна</v>
          </cell>
        </row>
        <row r="18285">
          <cell r="A18285" t="str">
            <v>56258802000-Березовский с Березовка</v>
          </cell>
        </row>
        <row r="18286">
          <cell r="A18286" t="str">
            <v>56258803000-Большесергеевский с Большая Сергеевка</v>
          </cell>
        </row>
        <row r="18287">
          <cell r="A18287" t="str">
            <v>56258804000-Варваринский с Варварино</v>
          </cell>
        </row>
        <row r="18288">
          <cell r="A18288" t="str">
            <v>56258807000-Вишневский с Вишневое</v>
          </cell>
        </row>
        <row r="18289">
          <cell r="A18289" t="str">
            <v>56258810000-ВолчеВражский с Волчий Враг</v>
          </cell>
        </row>
        <row r="18290">
          <cell r="A18290" t="str">
            <v>56258812000-Григорьевский с Григорьевка</v>
          </cell>
        </row>
        <row r="18291">
          <cell r="A18291" t="str">
            <v>56258814000-Дуровский с Дуровка</v>
          </cell>
        </row>
        <row r="18292">
          <cell r="A18292" t="str">
            <v>56258816000-Зубриловский с Зубрилово</v>
          </cell>
        </row>
        <row r="18293">
          <cell r="A18293" t="str">
            <v>56258819000-Калиновский с Калиновка</v>
          </cell>
        </row>
        <row r="18294">
          <cell r="A18294" t="str">
            <v>56258822000-Каменский с Каменка</v>
          </cell>
        </row>
        <row r="18295">
          <cell r="A18295" t="str">
            <v>56258825000-Малосергиевский с Малая Сергиевка</v>
          </cell>
        </row>
        <row r="18296">
          <cell r="A18296" t="str">
            <v>56258828000-Мачинский с Мача</v>
          </cell>
        </row>
        <row r="18297">
          <cell r="A18297" t="str">
            <v>56258834000-Степной п Степной</v>
          </cell>
        </row>
        <row r="18298">
          <cell r="A18298" t="str">
            <v>56258837000-Ульяновский с Ульяновка</v>
          </cell>
        </row>
        <row r="18299">
          <cell r="A18299" t="str">
            <v>56259000000-Шемышейский рп Шемышейка</v>
          </cell>
        </row>
        <row r="18300">
          <cell r="A18300" t="str">
            <v>56259550000-Поселки городского типа Шемышейского рна</v>
          </cell>
        </row>
        <row r="18301">
          <cell r="A18301" t="str">
            <v>56259551000-Шемышейка</v>
          </cell>
        </row>
        <row r="18302">
          <cell r="A18302" t="str">
            <v>56259800000-Сельсоветы Шемышейского рна</v>
          </cell>
        </row>
        <row r="18303">
          <cell r="A18303" t="str">
            <v>56259802000-Армиевский с Армиево</v>
          </cell>
        </row>
        <row r="18304">
          <cell r="A18304" t="str">
            <v>56259804000-Воробьевский с Воробьевка</v>
          </cell>
        </row>
        <row r="18305">
          <cell r="A18305" t="str">
            <v>56259806000-Каргалейский с Каргалейка</v>
          </cell>
        </row>
        <row r="18306">
          <cell r="A18306" t="str">
            <v>56259807000-Каржимантский с Каржимант</v>
          </cell>
        </row>
        <row r="18307">
          <cell r="A18307" t="str">
            <v>56259808000-Колдаисский с Колдаис</v>
          </cell>
        </row>
        <row r="18308">
          <cell r="A18308" t="str">
            <v>56259810000-Мачкасский с Мачкасы</v>
          </cell>
        </row>
        <row r="18309">
          <cell r="A18309" t="str">
            <v>56259813000-Наскафтымский с Наскафтым</v>
          </cell>
        </row>
        <row r="18310">
          <cell r="A18310" t="str">
            <v>56259816000-Новомачимский с Новый Мачим</v>
          </cell>
        </row>
        <row r="18311">
          <cell r="A18311" t="str">
            <v>56259818000-Песчанский с Песчанка</v>
          </cell>
        </row>
        <row r="18312">
          <cell r="A18312" t="str">
            <v>56259819000-Синодский с Синодское</v>
          </cell>
        </row>
        <row r="18313">
          <cell r="A18313" t="str">
            <v>56259820000-Руссконоркинский с Русская Норка</v>
          </cell>
        </row>
        <row r="18314">
          <cell r="A18314" t="str">
            <v>56259822000-Стародемкинский с Старое Демкино</v>
          </cell>
        </row>
        <row r="18315">
          <cell r="A18315" t="str">
            <v>56259825000-Старозахаркинский с Старое Назимкино</v>
          </cell>
        </row>
        <row r="18316">
          <cell r="A18316" t="str">
            <v>56259828000-Старояксарский с Старая Яксарка</v>
          </cell>
        </row>
        <row r="18317">
          <cell r="A18317" t="str">
            <v>56259831000-УстьУзинский с УстьУза</v>
          </cell>
        </row>
        <row r="18318">
          <cell r="A18318" t="str">
            <v>56400000000-Города областного подчинения Пензенской области</v>
          </cell>
        </row>
        <row r="18319">
          <cell r="A18319" t="str">
            <v>56401000000-Пенза</v>
          </cell>
        </row>
        <row r="18320">
          <cell r="A18320" t="str">
            <v>56401360000-Районы г Пензы</v>
          </cell>
        </row>
        <row r="18321">
          <cell r="A18321" t="str">
            <v>56401364000-Железнодорожный</v>
          </cell>
        </row>
        <row r="18322">
          <cell r="A18322" t="str">
            <v>56401368000-Ленинский</v>
          </cell>
        </row>
        <row r="18323">
          <cell r="A18323" t="str">
            <v>56401373000-Октябрьский</v>
          </cell>
        </row>
        <row r="18324">
          <cell r="A18324" t="str">
            <v>56401377000-Первомайский</v>
          </cell>
        </row>
        <row r="18325">
          <cell r="A18325" t="str">
            <v>56404000000-Каменка</v>
          </cell>
        </row>
        <row r="18326">
          <cell r="A18326" t="str">
            <v>56405000000-Кузнецк</v>
          </cell>
        </row>
        <row r="18327">
          <cell r="A18327" t="str">
            <v>56410000000-Сердобск</v>
          </cell>
        </row>
        <row r="18328">
          <cell r="A18328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9">
          <cell r="A18329" t="str">
            <v>56534000000-Заречный</v>
          </cell>
        </row>
        <row r="18330">
          <cell r="A18330" t="str">
            <v>57000000000-Пермская область г Пермь</v>
          </cell>
        </row>
        <row r="18331">
          <cell r="A18331" t="str">
            <v>57100000000-КомиПермяцкий автономный округ (Пермская область) г Кудымкар</v>
          </cell>
        </row>
        <row r="18332">
          <cell r="A18332" t="str">
            <v>57110000000-Районы КомиПермяцкого автономного округа</v>
          </cell>
        </row>
        <row r="18333">
          <cell r="A18333" t="str">
            <v>57114000000-Гайнский п Гайны</v>
          </cell>
        </row>
        <row r="18334">
          <cell r="A18334" t="str">
            <v>57114900000-Сельсоветы Гайнского рна</v>
          </cell>
        </row>
        <row r="18335">
          <cell r="A18335" t="str">
            <v>57114902000-Васькинский д Чажегово</v>
          </cell>
        </row>
        <row r="18336">
          <cell r="A18336" t="str">
            <v>57114903000-Верхнестарицкий п Верхняя Старица</v>
          </cell>
        </row>
        <row r="18337">
          <cell r="A18337" t="str">
            <v>57114905000-Гайнский п Гайны</v>
          </cell>
        </row>
        <row r="18338">
          <cell r="A18338" t="str">
            <v>57114906000-Даниловский д Данилово</v>
          </cell>
        </row>
        <row r="18339">
          <cell r="A18339" t="str">
            <v>57114909000-Иванчинский д Иванчино</v>
          </cell>
        </row>
        <row r="18340">
          <cell r="A18340" t="str">
            <v>57114912000-Кебратский п Кебраты</v>
          </cell>
        </row>
        <row r="18341">
          <cell r="A18341" t="str">
            <v>57114915000-Керосский п Керос</v>
          </cell>
        </row>
        <row r="18342">
          <cell r="A18342" t="str">
            <v>57114921000-Плесинский п Сейва</v>
          </cell>
        </row>
        <row r="18343">
          <cell r="A18343" t="str">
            <v>57114924000-Серебрянский п Серебрянка</v>
          </cell>
        </row>
        <row r="18344">
          <cell r="A18344" t="str">
            <v>57114929000-УстьЧерновский п УстьЧерная</v>
          </cell>
        </row>
        <row r="18345">
          <cell r="A18345" t="str">
            <v>57114932000-Харинский п Харино</v>
          </cell>
        </row>
        <row r="18346">
          <cell r="A18346" t="str">
            <v>57114935000-Шуминский д Шумино</v>
          </cell>
        </row>
        <row r="18347">
          <cell r="A18347" t="str">
            <v>57117000000-Косинский с Коса</v>
          </cell>
        </row>
        <row r="18348">
          <cell r="A18348" t="str">
            <v>57117900000-Сельсоветы Косинского рна</v>
          </cell>
        </row>
        <row r="18349">
          <cell r="A18349" t="str">
            <v>57117904000-Косинский с Коса</v>
          </cell>
        </row>
        <row r="18350">
          <cell r="A18350" t="str">
            <v>57117906000-Левичанский д Левичи</v>
          </cell>
        </row>
        <row r="18351">
          <cell r="A18351" t="str">
            <v>57117908000-Порошевский д Порошево</v>
          </cell>
        </row>
        <row r="18352">
          <cell r="A18352" t="str">
            <v>57117914000-Пуксибский с Пуксиб</v>
          </cell>
        </row>
        <row r="18353">
          <cell r="A18353" t="str">
            <v>57117920000-Пятигорский д Пятигоры</v>
          </cell>
        </row>
        <row r="18354">
          <cell r="A18354" t="str">
            <v>57117925000-Светличанский п Новая Светлица</v>
          </cell>
        </row>
        <row r="18355">
          <cell r="A18355" t="str">
            <v>57117927000-Сосновский п Сосновка</v>
          </cell>
        </row>
        <row r="18356">
          <cell r="A18356" t="str">
            <v>57117930000-Чазевский п Чазево</v>
          </cell>
        </row>
        <row r="18357">
          <cell r="A18357" t="str">
            <v>57117932000-Чураковский с Чураки</v>
          </cell>
        </row>
        <row r="18358">
          <cell r="A18358" t="str">
            <v>57119000000-Кочевский с Кочево</v>
          </cell>
        </row>
        <row r="18359">
          <cell r="A18359" t="str">
            <v>57119900000-Сельсоветы Кочевского рна</v>
          </cell>
        </row>
        <row r="18360">
          <cell r="A18360" t="str">
            <v>57119904000-Большекочинский с Большая Коча</v>
          </cell>
        </row>
        <row r="18361">
          <cell r="A18361" t="str">
            <v>57119906000-Акиловский п Акилово</v>
          </cell>
        </row>
        <row r="18362">
          <cell r="A18362" t="str">
            <v>57119908000-Кочевский с Кочево</v>
          </cell>
        </row>
        <row r="18363">
          <cell r="A18363" t="str">
            <v>57119910000-Маратовский п Мараты</v>
          </cell>
        </row>
        <row r="18364">
          <cell r="A18364" t="str">
            <v>57119912000-Пелымский с Пелым</v>
          </cell>
        </row>
        <row r="18365">
          <cell r="A18365" t="str">
            <v>57119914000-Сепольский д Сеполь</v>
          </cell>
        </row>
        <row r="18366">
          <cell r="A18366" t="str">
            <v>57119920000-Юксеевский с Юксеево</v>
          </cell>
        </row>
        <row r="18367">
          <cell r="A18367" t="str">
            <v>57121000000-Кудымкарский г Кудымкар</v>
          </cell>
        </row>
        <row r="18368">
          <cell r="A18368" t="str">
            <v>57121900000-Сельсоветы Кудымкарского рна</v>
          </cell>
        </row>
        <row r="18369">
          <cell r="A18369" t="str">
            <v>57121904000-Белоевский с Белоево</v>
          </cell>
        </row>
        <row r="18370">
          <cell r="A18370" t="str">
            <v>57121908000-ВерхИньвенский с ВерхИньва</v>
          </cell>
        </row>
        <row r="18371">
          <cell r="A18371" t="str">
            <v>57121910000-ВерхЮсьвинский с ВерхЮсьва</v>
          </cell>
        </row>
        <row r="18372">
          <cell r="A18372" t="str">
            <v>57121912000-Деминский д Демино</v>
          </cell>
        </row>
        <row r="18373">
          <cell r="A18373" t="str">
            <v>57121914000-Егвинский с Егва</v>
          </cell>
        </row>
        <row r="18374">
          <cell r="A18374" t="str">
            <v>57121916000-Егоровский д Егорова</v>
          </cell>
        </row>
        <row r="18375">
          <cell r="A18375" t="str">
            <v>57121922000-Корчевнинский д Корчевня</v>
          </cell>
        </row>
        <row r="18376">
          <cell r="A18376" t="str">
            <v>57121923000-Кекурский д Кекур</v>
          </cell>
        </row>
        <row r="18377">
          <cell r="A18377" t="str">
            <v>57121924000-Кувинский с Кува</v>
          </cell>
        </row>
        <row r="18378">
          <cell r="A18378" t="str">
            <v>57121926000-Кузьвинский д Кузьва</v>
          </cell>
        </row>
        <row r="18379">
          <cell r="A18379" t="str">
            <v>57121928000-Ленинский с Ленинск</v>
          </cell>
        </row>
        <row r="18380">
          <cell r="A18380" t="str">
            <v>57121930000-Мижуевский д Мижуева</v>
          </cell>
        </row>
        <row r="18381">
          <cell r="A18381" t="str">
            <v>57121932000-Москвинский д Москвина</v>
          </cell>
        </row>
        <row r="18382">
          <cell r="A18382" t="str">
            <v>57121934000-Велвинский п ВелваБаза</v>
          </cell>
        </row>
        <row r="18383">
          <cell r="A18383" t="str">
            <v>57121936000-Ошибский с Ошиб</v>
          </cell>
        </row>
        <row r="18384">
          <cell r="A18384" t="str">
            <v>57121938000-Пешнигортский с Пешнигорт</v>
          </cell>
        </row>
        <row r="18385">
          <cell r="A18385" t="str">
            <v>57121940000-Полвинский с Полва</v>
          </cell>
        </row>
        <row r="18386">
          <cell r="A18386" t="str">
            <v>57121942000-Самковский с Самково</v>
          </cell>
        </row>
        <row r="18387">
          <cell r="A18387" t="str">
            <v>57121944000-Сервинский д Малая Серва</v>
          </cell>
        </row>
        <row r="18388">
          <cell r="A18388" t="str">
            <v>57121946000-Эрнский п Эрна</v>
          </cell>
        </row>
        <row r="18389">
          <cell r="A18389" t="str">
            <v>57125000000-Юрлинский с Юрла</v>
          </cell>
        </row>
        <row r="18390">
          <cell r="A18390" t="str">
            <v>57125900000-Сельсоветы Юрлинского рна</v>
          </cell>
        </row>
        <row r="18391">
          <cell r="A18391" t="str">
            <v>57125904000-Вятчинский д Вятчина</v>
          </cell>
        </row>
        <row r="18392">
          <cell r="A18392" t="str">
            <v>57125906000-Дубровский д Дубровка</v>
          </cell>
        </row>
        <row r="18393">
          <cell r="A18393" t="str">
            <v>57125908000-Елогский д Елога</v>
          </cell>
        </row>
        <row r="18394">
          <cell r="A18394" t="str">
            <v>57125910000-Петраковский д Ивановская</v>
          </cell>
        </row>
        <row r="18395">
          <cell r="A18395" t="str">
            <v>57125912000-Пожинский д Пож</v>
          </cell>
        </row>
        <row r="18396">
          <cell r="A18396" t="str">
            <v>57125914000-Сюрольский п Чугайнов Хутор</v>
          </cell>
        </row>
        <row r="18397">
          <cell r="A18397" t="str">
            <v>57125916000-Титовский д Титова</v>
          </cell>
        </row>
        <row r="18398">
          <cell r="A18398" t="str">
            <v>57125918000-УстьБерезовский п УстьБерезовка</v>
          </cell>
        </row>
        <row r="18399">
          <cell r="A18399" t="str">
            <v>57125920000-УстьЗулинский с УстьЗула</v>
          </cell>
        </row>
        <row r="18400">
          <cell r="A18400" t="str">
            <v>57125922000-Чужьинский д Чужья</v>
          </cell>
        </row>
        <row r="18401">
          <cell r="A18401" t="str">
            <v>57125924000-Юмский с Юм</v>
          </cell>
        </row>
        <row r="18402">
          <cell r="A18402" t="str">
            <v>57125926000-Юрлинский с Юрла</v>
          </cell>
        </row>
        <row r="18403">
          <cell r="A18403" t="str">
            <v>57127000000-Юсьвинский с Юсьва</v>
          </cell>
        </row>
        <row r="18404">
          <cell r="A18404" t="str">
            <v>57127650000-Поселки городского типа Юсьвинского рна</v>
          </cell>
        </row>
        <row r="18405">
          <cell r="A18405" t="str">
            <v>57127656000-Пожва</v>
          </cell>
        </row>
        <row r="18406">
          <cell r="A18406" t="str">
            <v>57127900000-Сельсоветы Юсьвинского рна</v>
          </cell>
        </row>
        <row r="18407">
          <cell r="A18407" t="str">
            <v>57127904000-Аксеновский с Аксеново</v>
          </cell>
        </row>
        <row r="18408">
          <cell r="A18408" t="str">
            <v>57127906000-Антипинский с Антипино</v>
          </cell>
        </row>
        <row r="18409">
          <cell r="A18409" t="str">
            <v>57127908000-Архангельский с Архангельское</v>
          </cell>
        </row>
        <row r="18410">
          <cell r="A18410" t="str">
            <v>57127909000-Бажинский д Бажино</v>
          </cell>
        </row>
        <row r="18411">
          <cell r="A18411" t="str">
            <v>57127910000-Доеговский с Доег</v>
          </cell>
        </row>
        <row r="18412">
          <cell r="A18412" t="str">
            <v>57127912000-Камский п Кама</v>
          </cell>
        </row>
        <row r="18413">
          <cell r="A18413" t="str">
            <v>57127914000-Крохалевский с Крохалево</v>
          </cell>
        </row>
        <row r="18414">
          <cell r="A18414" t="str">
            <v>57127916000-Купросский с Купрос</v>
          </cell>
        </row>
        <row r="18415">
          <cell r="A18415" t="str">
            <v>57127917000-Майкорский п Майкор</v>
          </cell>
        </row>
        <row r="18416">
          <cell r="A18416" t="str">
            <v>57127918000-Мелюхинский с Мелюхино</v>
          </cell>
        </row>
        <row r="18417">
          <cell r="A18417" t="str">
            <v>57127920000-Оньковский с Они</v>
          </cell>
        </row>
        <row r="18418">
          <cell r="A18418" t="str">
            <v>57127921000-Пожвинский п Пожва</v>
          </cell>
        </row>
        <row r="18419">
          <cell r="A18419" t="str">
            <v>57127922000-Тиминский с Тимино</v>
          </cell>
        </row>
        <row r="18420">
          <cell r="A18420" t="str">
            <v>57127924000-Тукачевский п Тукачево</v>
          </cell>
        </row>
        <row r="18421">
          <cell r="A18421" t="str">
            <v>57127926000-Харинский д Харино</v>
          </cell>
        </row>
        <row r="18422">
          <cell r="A18422" t="str">
            <v>57127928000-Юсьвинский с Юсьва</v>
          </cell>
        </row>
        <row r="18423">
          <cell r="A18423" t="str">
            <v>57140000000-Города окружного подчинения КомиПермяцкого автономного округа</v>
          </cell>
        </row>
        <row r="18424">
          <cell r="A18424" t="str">
            <v>57141000000-Кудымкар</v>
          </cell>
        </row>
        <row r="18425">
          <cell r="A18425" t="str">
            <v>57200000000-Районы Пермской области</v>
          </cell>
        </row>
        <row r="18426">
          <cell r="A18426" t="str">
            <v>57204000000-Бардымский с Барда</v>
          </cell>
        </row>
        <row r="18427">
          <cell r="A18427" t="str">
            <v>57204800000-Сельсоветы Бардымского рна</v>
          </cell>
        </row>
        <row r="18428">
          <cell r="A18428" t="str">
            <v>57204802000-Акбашевский с Акбаш</v>
          </cell>
        </row>
        <row r="18429">
          <cell r="A18429" t="str">
            <v>57204804000-Аклушинский с Тюндюк</v>
          </cell>
        </row>
        <row r="18430">
          <cell r="A18430" t="str">
            <v>57204807000-Бардымский с Барда</v>
          </cell>
        </row>
        <row r="18431">
          <cell r="A18431" t="str">
            <v>57204810000-Березниковский с Березники</v>
          </cell>
        </row>
        <row r="18432">
          <cell r="A18432" t="str">
            <v>57204813000-Бичуринский с Бичурино</v>
          </cell>
        </row>
        <row r="18433">
          <cell r="A18433" t="str">
            <v>57204816000-Брюзлинский с Брюзли</v>
          </cell>
        </row>
        <row r="18434">
          <cell r="A18434" t="str">
            <v>57204819000-Елпачихинский с Елпачиха</v>
          </cell>
        </row>
        <row r="18435">
          <cell r="A18435" t="str">
            <v>57204822000-Константиновский с Константиновка</v>
          </cell>
        </row>
        <row r="18436">
          <cell r="A18436" t="str">
            <v>57204825000-Красноярский с Краснояр 1</v>
          </cell>
        </row>
        <row r="18437">
          <cell r="A18437" t="str">
            <v>57204828000-Куземьяровский с Куземьярово</v>
          </cell>
        </row>
        <row r="18438">
          <cell r="A18438" t="str">
            <v>57204831000-Новоашапский с Новый Ашап</v>
          </cell>
        </row>
        <row r="18439">
          <cell r="A18439" t="str">
            <v>57204834000-Новоказанский д Новая Казанка</v>
          </cell>
        </row>
        <row r="18440">
          <cell r="A18440" t="str">
            <v>57204837000-Печменский с Печмень</v>
          </cell>
        </row>
        <row r="18441">
          <cell r="A18441" t="str">
            <v>57204840000-Сарашевский с Сараши</v>
          </cell>
        </row>
        <row r="18442">
          <cell r="A18442" t="str">
            <v>57204843000-Уймужский с Уймуж</v>
          </cell>
        </row>
        <row r="18443">
          <cell r="A18443" t="str">
            <v>57204846000-Шабарский д Шабарка</v>
          </cell>
        </row>
        <row r="18444">
          <cell r="A18444" t="str">
            <v>57204849000-Шермейский с Шермейка</v>
          </cell>
        </row>
        <row r="18445">
          <cell r="A18445" t="str">
            <v>57206000000-Березовский с Березовка</v>
          </cell>
        </row>
        <row r="18446">
          <cell r="A18446" t="str">
            <v>57206800000-Сельсоветы Березовского рна</v>
          </cell>
        </row>
        <row r="18447">
          <cell r="A18447" t="str">
            <v>57206802000-Асовский с Асово</v>
          </cell>
        </row>
        <row r="18448">
          <cell r="A18448" t="str">
            <v>57206804000-Березовский с Березовка</v>
          </cell>
        </row>
        <row r="18449">
          <cell r="A18449" t="str">
            <v>57206807000-Большесосновский с Сосновка</v>
          </cell>
        </row>
        <row r="18450">
          <cell r="A18450" t="str">
            <v>57206810000-Дубовский д Дубовое</v>
          </cell>
        </row>
        <row r="18451">
          <cell r="A18451" t="str">
            <v>57206813000-Заборьинский д Заборье</v>
          </cell>
        </row>
        <row r="18452">
          <cell r="A18452" t="str">
            <v>57206816000-Заречинский д Поздянка</v>
          </cell>
        </row>
        <row r="18453">
          <cell r="A18453" t="str">
            <v>57206819000-Зернинский с Зернино</v>
          </cell>
        </row>
        <row r="18454">
          <cell r="A18454" t="str">
            <v>57206825000-Кляповский д Кляпово</v>
          </cell>
        </row>
        <row r="18455">
          <cell r="A18455" t="str">
            <v>57206831000-Переборский д Перебор</v>
          </cell>
        </row>
        <row r="18456">
          <cell r="A18456" t="str">
            <v>57206834000-Подволошинский д Подволошино</v>
          </cell>
        </row>
        <row r="18457">
          <cell r="A18457" t="str">
            <v>57206837000-Проносинский д Проносное</v>
          </cell>
        </row>
        <row r="18458">
          <cell r="A18458" t="str">
            <v>57206840000-Саинский с Сая</v>
          </cell>
        </row>
        <row r="18459">
          <cell r="A18459" t="str">
            <v>57208000000-Большесосновский с Большая Соснова</v>
          </cell>
        </row>
        <row r="18460">
          <cell r="A18460" t="str">
            <v>57208800000-Сельсоветы Большесосновского рна</v>
          </cell>
        </row>
        <row r="18461">
          <cell r="A18461" t="str">
            <v>57208802000-Баклушинский с Баклуши</v>
          </cell>
        </row>
        <row r="18462">
          <cell r="A18462" t="str">
            <v>57208804000-Бердышевский с Бердышево</v>
          </cell>
        </row>
        <row r="18463">
          <cell r="A18463" t="str">
            <v>57208807000-Большесосновский с Большая Соснова</v>
          </cell>
        </row>
        <row r="18464">
          <cell r="A18464" t="str">
            <v>57208810000-Кленовский с Кленовка</v>
          </cell>
        </row>
        <row r="18465">
          <cell r="A18465" t="str">
            <v>57208813000-Левинский с Левино</v>
          </cell>
        </row>
        <row r="18466">
          <cell r="A18466" t="str">
            <v>57208816000-Лисьинский д Лисья</v>
          </cell>
        </row>
        <row r="18467">
          <cell r="A18467" t="str">
            <v>57208819000-Нижнелыпский с Нижний Лып</v>
          </cell>
        </row>
        <row r="18468">
          <cell r="A18468" t="str">
            <v>57208825000-Пермяковский с Пермяки</v>
          </cell>
        </row>
        <row r="18469">
          <cell r="A18469" t="str">
            <v>57208828000-Петропавловский с Петропавловск</v>
          </cell>
        </row>
        <row r="18470">
          <cell r="A18470" t="str">
            <v>57208831000-Полозовский с Полозово</v>
          </cell>
        </row>
        <row r="18471">
          <cell r="A18471" t="str">
            <v>57208834000-Солодовский с Солоды</v>
          </cell>
        </row>
        <row r="18472">
          <cell r="A18472" t="str">
            <v>57208837000-Тойкинский с Тойкино</v>
          </cell>
        </row>
        <row r="18473">
          <cell r="A18473" t="str">
            <v>57208840000-Черновский с Черновское</v>
          </cell>
        </row>
        <row r="18474">
          <cell r="A18474" t="str">
            <v>57208850000-Ярский д Красный Яр</v>
          </cell>
        </row>
        <row r="18475">
          <cell r="A18475" t="str">
            <v>57212000000-Верещагинский г Верещагино</v>
          </cell>
        </row>
        <row r="18476">
          <cell r="A18476" t="str">
            <v>57212500000-Города районного подчинения Верещагинского рна</v>
          </cell>
        </row>
        <row r="18477">
          <cell r="A18477" t="str">
            <v>57212501000-Верещагино</v>
          </cell>
        </row>
        <row r="18478">
          <cell r="A18478" t="str">
            <v>57212800000-Сельсоветы Верещагинского рна</v>
          </cell>
        </row>
        <row r="18479">
          <cell r="A18479" t="str">
            <v>57212802000-Бородулинский п ст Бородулино</v>
          </cell>
        </row>
        <row r="18480">
          <cell r="A18480" t="str">
            <v>57212804000-Бородульский д Бородули</v>
          </cell>
        </row>
        <row r="18481">
          <cell r="A18481" t="str">
            <v>57212807000-Вознесенский с Вознесенское</v>
          </cell>
        </row>
        <row r="18482">
          <cell r="A18482" t="str">
            <v>57212809000-Зюкайский п Зюкайка</v>
          </cell>
        </row>
        <row r="18483">
          <cell r="A18483" t="str">
            <v>57212810000-Комаровский д Комары</v>
          </cell>
        </row>
        <row r="18484">
          <cell r="A18484" t="str">
            <v>57212813000-Коротаевский д Нижнее Галино</v>
          </cell>
        </row>
        <row r="18485">
          <cell r="A18485" t="str">
            <v>57212816000-Кривчанский д Кривчана</v>
          </cell>
        </row>
        <row r="18486">
          <cell r="A18486" t="str">
            <v>57212819000-Кукетский д Кукеты</v>
          </cell>
        </row>
        <row r="18487">
          <cell r="A18487" t="str">
            <v>57212822000-Ленинский п Ленино</v>
          </cell>
        </row>
        <row r="18488">
          <cell r="A18488" t="str">
            <v>57212825000-Путинский с Путино</v>
          </cell>
        </row>
        <row r="18489">
          <cell r="A18489" t="str">
            <v>57212828000-Сепычевский с Сепыч</v>
          </cell>
        </row>
        <row r="18490">
          <cell r="A18490" t="str">
            <v>57212831000-Соколовский д Соколово</v>
          </cell>
        </row>
        <row r="18491">
          <cell r="A18491" t="str">
            <v>57212834000-Субботниковский п Субботники</v>
          </cell>
        </row>
        <row r="18492">
          <cell r="A18492" t="str">
            <v>57214000000-Горнозаводский г Горнозаводск</v>
          </cell>
        </row>
        <row r="18493">
          <cell r="A18493" t="str">
            <v>57214500000-Города районного подчинения Горнозаводского рна</v>
          </cell>
        </row>
        <row r="18494">
          <cell r="A18494" t="str">
            <v>57214501000-Горнозаводск</v>
          </cell>
        </row>
        <row r="18495">
          <cell r="A18495" t="str">
            <v>57214550000-Поселки городского типа Горнозаводского рна</v>
          </cell>
        </row>
        <row r="18496">
          <cell r="A18496" t="str">
            <v>57214553000-Бисер</v>
          </cell>
        </row>
        <row r="18497">
          <cell r="A18497" t="str">
            <v>57214554000-Старый Бисер</v>
          </cell>
        </row>
        <row r="18498">
          <cell r="A18498" t="str">
            <v>57214556000-КусьеАлександровский</v>
          </cell>
        </row>
        <row r="18499">
          <cell r="A18499" t="str">
            <v>57214558000-Медведка</v>
          </cell>
        </row>
        <row r="18500">
          <cell r="A18500" t="str">
            <v>57214560000-Нововильвенский</v>
          </cell>
        </row>
        <row r="18501">
          <cell r="A18501" t="str">
            <v>57214562000-Пашия</v>
          </cell>
        </row>
        <row r="18502">
          <cell r="A18502" t="str">
            <v>57214564000-Промысла</v>
          </cell>
        </row>
        <row r="18503">
          <cell r="A18503" t="str">
            <v>57214566000-Сараны</v>
          </cell>
        </row>
        <row r="18504">
          <cell r="A18504" t="str">
            <v>57214568000-Теплая Гора</v>
          </cell>
        </row>
        <row r="18505">
          <cell r="A18505" t="str">
            <v>57214800000-Сельсоветы Горнозаводского рна</v>
          </cell>
        </row>
        <row r="18506">
          <cell r="A18506" t="str">
            <v>57214815000-Среднеусьвинский п Средняя Усьва</v>
          </cell>
        </row>
        <row r="18507">
          <cell r="A18507" t="str">
            <v>57218000000-Еловский с Елово</v>
          </cell>
        </row>
        <row r="18508">
          <cell r="A18508" t="str">
            <v>57218800000-Сельсоветы Еловского рна</v>
          </cell>
        </row>
        <row r="18509">
          <cell r="A18509" t="str">
            <v>57218802000-Брюховский с Брюхово</v>
          </cell>
        </row>
        <row r="18510">
          <cell r="A18510" t="str">
            <v>57218804000-Дубровский с Дуброво</v>
          </cell>
        </row>
        <row r="18511">
          <cell r="A18511" t="str">
            <v>57218807000-Еловский с Елово</v>
          </cell>
        </row>
        <row r="18512">
          <cell r="A18512" t="str">
            <v>57218810000-Калиновский с Калиновка</v>
          </cell>
        </row>
        <row r="18513">
          <cell r="A18513" t="str">
            <v>57218813000-Крюковский с Крюково</v>
          </cell>
        </row>
        <row r="18514">
          <cell r="A18514" t="str">
            <v>57218816000-Куштомаковский с Суганка</v>
          </cell>
        </row>
        <row r="18515">
          <cell r="A18515" t="str">
            <v>57218819000-Малоусинский с Малая Уса</v>
          </cell>
        </row>
        <row r="18516">
          <cell r="A18516" t="str">
            <v>57218822000-Нижнебардинский с Нижняя Барда</v>
          </cell>
        </row>
        <row r="18517">
          <cell r="A18517" t="str">
            <v>57218825000-Осиновский с Осиновик</v>
          </cell>
        </row>
        <row r="18518">
          <cell r="A18518" t="str">
            <v>57218828000-Плишкаринский с Плишкари</v>
          </cell>
        </row>
        <row r="18519">
          <cell r="A18519" t="str">
            <v>57220000000-Ильинский рп Ильинский</v>
          </cell>
        </row>
        <row r="18520">
          <cell r="A18520" t="str">
            <v>57220500000-Города районного подчинения Ильинского рна</v>
          </cell>
        </row>
        <row r="18521">
          <cell r="A18521" t="str">
            <v>57220504000-Чермоз</v>
          </cell>
        </row>
        <row r="18522">
          <cell r="A18522" t="str">
            <v>57220550000-Поселки городского типа Ильинского рна</v>
          </cell>
        </row>
        <row r="18523">
          <cell r="A18523" t="str">
            <v>57220551000-Ильинский</v>
          </cell>
        </row>
        <row r="18524">
          <cell r="A18524" t="str">
            <v>57220800000-Сельсоветы Ильинского рна</v>
          </cell>
        </row>
        <row r="18525">
          <cell r="A18525" t="str">
            <v>57220802000-Васильевский с Васильевское</v>
          </cell>
        </row>
        <row r="18526">
          <cell r="A18526" t="str">
            <v>57220804000-Ивановский с Ивановское</v>
          </cell>
        </row>
        <row r="18527">
          <cell r="A18527" t="str">
            <v>57220807000-Каменский д Новая Каменка</v>
          </cell>
        </row>
        <row r="18528">
          <cell r="A18528" t="str">
            <v>57220810000-Каргинский с Каргино</v>
          </cell>
        </row>
        <row r="18529">
          <cell r="A18529" t="str">
            <v>57220814000-Мартыновский д Мартыновцы</v>
          </cell>
        </row>
        <row r="18530">
          <cell r="A18530" t="str">
            <v>57220815000-Москвинский д Москвина</v>
          </cell>
        </row>
        <row r="18531">
          <cell r="A18531" t="str">
            <v>57220816000-Пепеляевский д Пепеляева</v>
          </cell>
        </row>
        <row r="18532">
          <cell r="A18532" t="str">
            <v>57220819000-Посадский с Дмитриевское</v>
          </cell>
        </row>
        <row r="18533">
          <cell r="A18533" t="str">
            <v>57220822000-Посерский д Посер</v>
          </cell>
        </row>
        <row r="18534">
          <cell r="A18534" t="str">
            <v>57220825000-Пролетарский с Кривец</v>
          </cell>
        </row>
        <row r="18535">
          <cell r="A18535" t="str">
            <v>57220828000-Комарихинский д Комариха</v>
          </cell>
        </row>
        <row r="18536">
          <cell r="A18536" t="str">
            <v>57220830000-Садкинский д Садки</v>
          </cell>
        </row>
        <row r="18537">
          <cell r="A18537" t="str">
            <v>57220831000-Слудский с Слудка</v>
          </cell>
        </row>
        <row r="18538">
          <cell r="A18538" t="str">
            <v>57220834000-Сретенский с Сретенское</v>
          </cell>
        </row>
        <row r="18539">
          <cell r="A18539" t="str">
            <v>57220837000-УстьКосьвинский г Чермоз</v>
          </cell>
        </row>
        <row r="18540">
          <cell r="A18540" t="str">
            <v>57220840000-Филатовский с Филатово</v>
          </cell>
        </row>
        <row r="18541">
          <cell r="A18541" t="str">
            <v>57222000000-Карагайский с Карагай</v>
          </cell>
        </row>
        <row r="18542">
          <cell r="A18542" t="str">
            <v>57222800000-Сельсоветы Карагайского рна</v>
          </cell>
        </row>
        <row r="18543">
          <cell r="A18543" t="str">
            <v>57222801000-Антонятский д Антонята</v>
          </cell>
        </row>
        <row r="18544">
          <cell r="A18544" t="str">
            <v>57222802000-Богоявленский д Сюзьвяки</v>
          </cell>
        </row>
        <row r="18545">
          <cell r="A18545" t="str">
            <v>57222803000-Богдановский д Савино</v>
          </cell>
        </row>
        <row r="18546">
          <cell r="A18546" t="str">
            <v>57222804000-Зюкайский с Зюкай</v>
          </cell>
        </row>
        <row r="18547">
          <cell r="A18547" t="str">
            <v>57222807000-Канюсятский д Канюсята</v>
          </cell>
        </row>
        <row r="18548">
          <cell r="A18548" t="str">
            <v>57222810000-Карагайский с Карагай</v>
          </cell>
        </row>
        <row r="18549">
          <cell r="A18549" t="str">
            <v>57222813000-Козьмодемьянский с Козьмодемьянск</v>
          </cell>
        </row>
        <row r="18550">
          <cell r="A18550" t="str">
            <v>57222816000-Менделеевский п ст Менделеево</v>
          </cell>
        </row>
        <row r="18551">
          <cell r="A18551" t="str">
            <v>57222819000-Нердвинский с Нердва</v>
          </cell>
        </row>
        <row r="18552">
          <cell r="A18552" t="str">
            <v>57222822000-Никольский д Ярино</v>
          </cell>
        </row>
        <row r="18553">
          <cell r="A18553" t="str">
            <v>57222825000-Обвинский с Обвинск</v>
          </cell>
        </row>
        <row r="18554">
          <cell r="A18554" t="str">
            <v>57222831000-Первомайский с Воскресенск</v>
          </cell>
        </row>
        <row r="18555">
          <cell r="A18555" t="str">
            <v>57222834000-Рождественский с Рождественск</v>
          </cell>
        </row>
        <row r="18556">
          <cell r="A18556" t="str">
            <v>57222837000-Старопашинский д Старая Пашня</v>
          </cell>
        </row>
        <row r="18557">
          <cell r="A18557" t="str">
            <v>57222840000-Фроловский д Фролово</v>
          </cell>
        </row>
        <row r="18558">
          <cell r="A18558" t="str">
            <v>57222843000-Юрический с Юрич</v>
          </cell>
        </row>
        <row r="18559">
          <cell r="A18559" t="str">
            <v>57224000000-Кишертский с УстьКишерть</v>
          </cell>
        </row>
        <row r="18560">
          <cell r="A18560" t="str">
            <v>57224800000-Сельсоветы Кишертского рна</v>
          </cell>
        </row>
        <row r="18561">
          <cell r="A18561" t="str">
            <v>57224802000-Андреевский с Андреево</v>
          </cell>
        </row>
        <row r="18562">
          <cell r="A18562" t="str">
            <v>57224803000-ВерхнеСолянский д Верхняя Солянка</v>
          </cell>
        </row>
        <row r="18563">
          <cell r="A18563" t="str">
            <v>57224804000-Медведевский с Медведево</v>
          </cell>
        </row>
        <row r="18564">
          <cell r="A18564" t="str">
            <v>57224805000-Кордонский п Кордон</v>
          </cell>
        </row>
        <row r="18565">
          <cell r="A18565" t="str">
            <v>57224807000-Мечинский с Меча</v>
          </cell>
        </row>
        <row r="18566">
          <cell r="A18566" t="str">
            <v>57224810000-Молебский с Молебка</v>
          </cell>
        </row>
        <row r="18567">
          <cell r="A18567" t="str">
            <v>57224813000-Осинцевский с Осинцево</v>
          </cell>
        </row>
        <row r="18568">
          <cell r="A18568" t="str">
            <v>57224816000-Пашевский д Пашево</v>
          </cell>
        </row>
        <row r="18569">
          <cell r="A18569" t="str">
            <v>57224819000-Посадский с Посад</v>
          </cell>
        </row>
        <row r="18570">
          <cell r="A18570" t="str">
            <v>57224822000-Сединский с Седа</v>
          </cell>
        </row>
        <row r="18571">
          <cell r="A18571" t="str">
            <v>57224825000-СпасоБардинский с СпасоБарда</v>
          </cell>
        </row>
        <row r="18572">
          <cell r="A18572" t="str">
            <v>57224828000-УстьКишертский с УстьКишерть</v>
          </cell>
        </row>
        <row r="18573">
          <cell r="A18573" t="str">
            <v>57224831000-Черноярский с Черный Яр</v>
          </cell>
        </row>
        <row r="18574">
          <cell r="A18574" t="str">
            <v>57224834000-Чеченинский д Петрята</v>
          </cell>
        </row>
        <row r="18575">
          <cell r="A18575" t="str">
            <v>57226000000-Красновишерский г Красновишерск</v>
          </cell>
        </row>
        <row r="18576">
          <cell r="A18576" t="str">
            <v>57226500000-Города районного подчинения Красновишерского рна</v>
          </cell>
        </row>
        <row r="18577">
          <cell r="A18577" t="str">
            <v>57226501000-Красновишерск</v>
          </cell>
        </row>
        <row r="18578">
          <cell r="A18578" t="str">
            <v>57226800000-Сельсоветы Красновишерского рна</v>
          </cell>
        </row>
        <row r="18579">
          <cell r="A18579" t="str">
            <v>57226802000-Антипинский д Антипина</v>
          </cell>
        </row>
        <row r="18580">
          <cell r="A18580" t="str">
            <v>57226804000-Бычинский д Бычина</v>
          </cell>
        </row>
        <row r="18581">
          <cell r="A18581" t="str">
            <v>57226807000-Вайский п Вая</v>
          </cell>
        </row>
        <row r="18582">
          <cell r="A18582" t="str">
            <v>57226810000-Велсовский п Велс</v>
          </cell>
        </row>
        <row r="18583">
          <cell r="A18583" t="str">
            <v>57226813000-ВерхЯзьвинский с ВерхЯзьва</v>
          </cell>
        </row>
        <row r="18584">
          <cell r="A18584" t="str">
            <v>57226816000-Вишерогорский п Вишерогорск</v>
          </cell>
        </row>
        <row r="18585">
          <cell r="A18585" t="str">
            <v>57226822000-Губдорский с Губдор</v>
          </cell>
        </row>
        <row r="18586">
          <cell r="A18586" t="str">
            <v>57226825000-Морчанский п Набережный</v>
          </cell>
        </row>
        <row r="18587">
          <cell r="A18587" t="str">
            <v>57226828000-Мутихинский п Мутиха</v>
          </cell>
        </row>
        <row r="18588">
          <cell r="A18588" t="str">
            <v>57226834000-СевероКолчимский п Северный Колчим</v>
          </cell>
        </row>
        <row r="18589">
          <cell r="A18589" t="str">
            <v>57226840000-УстьЯзьвинский п УстьЯзьва</v>
          </cell>
        </row>
        <row r="18590">
          <cell r="A18590" t="str">
            <v>57228000000-Куединский п Куеда</v>
          </cell>
        </row>
        <row r="18591">
          <cell r="A18591" t="str">
            <v>57228800000-Сельсоветы Куединского рна</v>
          </cell>
        </row>
        <row r="18592">
          <cell r="A18592" t="str">
            <v>57228802000-Аряжский с Аряж</v>
          </cell>
        </row>
        <row r="18593">
          <cell r="A18593" t="str">
            <v>57228807000-Бикбардинский с Бикбарда</v>
          </cell>
        </row>
        <row r="18594">
          <cell r="A18594" t="str">
            <v>57228810000-Большегондырский с Большой Гондыр</v>
          </cell>
        </row>
        <row r="18595">
          <cell r="A18595" t="str">
            <v>57228813000-Большекустовский с Большие Кусты</v>
          </cell>
        </row>
        <row r="18596">
          <cell r="A18596" t="str">
            <v>57228816000-Большеусинский с Большая Уса</v>
          </cell>
        </row>
        <row r="18597">
          <cell r="A18597" t="str">
            <v>57228819000-Верхнесавинский с Верхняя Сава</v>
          </cell>
        </row>
        <row r="18598">
          <cell r="A18598" t="str">
            <v>57228820000-Гожанский д Гожан</v>
          </cell>
        </row>
        <row r="18599">
          <cell r="A18599" t="str">
            <v>57228821000-Дойнинский д Дойная</v>
          </cell>
        </row>
        <row r="18600">
          <cell r="A18600" t="str">
            <v>57228822000-Земплягашский с Земилягаш</v>
          </cell>
        </row>
        <row r="18601">
          <cell r="A18601" t="str">
            <v>57228823000-Кипчакский д Кипчак</v>
          </cell>
        </row>
        <row r="18602">
          <cell r="A18602" t="str">
            <v>57228824000-Киргинский д Кирга</v>
          </cell>
        </row>
        <row r="18603">
          <cell r="A18603" t="str">
            <v>57228825000-Красноярский с Краснояр</v>
          </cell>
        </row>
        <row r="18604">
          <cell r="A18604" t="str">
            <v>57228826000-Куединский п Куеда</v>
          </cell>
        </row>
        <row r="18605">
          <cell r="A18605" t="str">
            <v>57228828000-Нижнесавинский с Центральная Усадьба 3го Госконезавода</v>
          </cell>
        </row>
        <row r="18606">
          <cell r="A18606" t="str">
            <v>57228831000-Ошьинский с Ошья</v>
          </cell>
        </row>
        <row r="18607">
          <cell r="A18607" t="str">
            <v>57228834000-Пантелеевский с Пантелеевка</v>
          </cell>
        </row>
        <row r="18608">
          <cell r="A18608" t="str">
            <v>57228837000-РусскоЧикашинский с Русские Чикаши</v>
          </cell>
        </row>
        <row r="18609">
          <cell r="A18609" t="str">
            <v>57228840000-Талмазский с Большой Талмаз</v>
          </cell>
        </row>
        <row r="18610">
          <cell r="A18610" t="str">
            <v>57228842000-Урадинский д Урада</v>
          </cell>
        </row>
        <row r="18611">
          <cell r="A18611" t="str">
            <v>57228843000-Урталгинский с Урталга</v>
          </cell>
        </row>
        <row r="18612">
          <cell r="A18612" t="str">
            <v>57228846000-Федоровский с Федоровск</v>
          </cell>
        </row>
        <row r="18613">
          <cell r="A18613" t="str">
            <v>57228849000-Шагиртский с Старый Шагирт</v>
          </cell>
        </row>
        <row r="18614">
          <cell r="A18614" t="str">
            <v>57230000000-Кунгурский г Кунгур</v>
          </cell>
        </row>
        <row r="18615">
          <cell r="A18615" t="str">
            <v>57230800000-Сельсоветы Кунгурского рна</v>
          </cell>
        </row>
        <row r="18616">
          <cell r="A18616" t="str">
            <v>57230801000-Бажуковский д Бажуки</v>
          </cell>
        </row>
        <row r="18617">
          <cell r="A18617" t="str">
            <v>57230802000-Бымовский с Бым</v>
          </cell>
        </row>
        <row r="18618">
          <cell r="A18618" t="str">
            <v>57230804000-Бырминский с Бырма</v>
          </cell>
        </row>
        <row r="18619">
          <cell r="A18619" t="str">
            <v>57230807000-Голдыревский п Семсовхоз</v>
          </cell>
        </row>
        <row r="18620">
          <cell r="A18620" t="str">
            <v>57230810000-Ергачинский п ст Ергач</v>
          </cell>
        </row>
        <row r="18621">
          <cell r="A18621" t="str">
            <v>57230813000-Жилинский п Жилино</v>
          </cell>
        </row>
        <row r="18622">
          <cell r="A18622" t="str">
            <v>57230816000-Зарубинский с Зарубино</v>
          </cell>
        </row>
        <row r="18623">
          <cell r="A18623" t="str">
            <v>57230819000-Зуятский с Зуята</v>
          </cell>
        </row>
        <row r="18624">
          <cell r="A18624" t="str">
            <v>57230822000-Ильичевский п Ильича</v>
          </cell>
        </row>
        <row r="18625">
          <cell r="A18625" t="str">
            <v>57230824000-Истоковский п Бымок</v>
          </cell>
        </row>
        <row r="18626">
          <cell r="A18626" t="str">
            <v>57230828000-Калининский с Калинино</v>
          </cell>
        </row>
        <row r="18627">
          <cell r="A18627" t="str">
            <v>57230829000-Комсомольский п Комсомольский</v>
          </cell>
        </row>
        <row r="18628">
          <cell r="A18628" t="str">
            <v>57230831000-Кыласовский с Кыласово</v>
          </cell>
        </row>
        <row r="18629">
          <cell r="A18629" t="str">
            <v>57230834000-Ленский с Ленск</v>
          </cell>
        </row>
        <row r="18630">
          <cell r="A18630" t="str">
            <v>57230837000-Мазунинский с Мазунино</v>
          </cell>
        </row>
        <row r="18631">
          <cell r="A18631" t="str">
            <v>57230838000-Моховской с Моховое</v>
          </cell>
        </row>
        <row r="18632">
          <cell r="A18632" t="str">
            <v>57230840000-Насадский с Насадка</v>
          </cell>
        </row>
        <row r="18633">
          <cell r="A18633" t="str">
            <v>57230843000-Неволинский с Неволино</v>
          </cell>
        </row>
        <row r="18634">
          <cell r="A18634" t="str">
            <v>57230846000-Плехановский с Плеханово</v>
          </cell>
        </row>
        <row r="18635">
          <cell r="A18635" t="str">
            <v>57230849000-Сергинский с Серга</v>
          </cell>
        </row>
        <row r="18636">
          <cell r="A18636" t="str">
            <v>57230855000-Тихановский д Теплая</v>
          </cell>
        </row>
        <row r="18637">
          <cell r="A18637" t="str">
            <v>57230858000-Троельжанский с Троельга</v>
          </cell>
        </row>
        <row r="18638">
          <cell r="A18638" t="str">
            <v>57230861000-УстьТуркский с УстьТурка</v>
          </cell>
        </row>
        <row r="18639">
          <cell r="A18639" t="str">
            <v>57230864000-Филипповский с Филипповка</v>
          </cell>
        </row>
        <row r="18640">
          <cell r="A18640" t="str">
            <v>57230865000-Шадейский п Шадейка</v>
          </cell>
        </row>
        <row r="18641">
          <cell r="A18641" t="str">
            <v>57230867000-Юговской с Юговское</v>
          </cell>
        </row>
        <row r="18642">
          <cell r="A18642" t="str">
            <v>57234000000-Нытвенский г Нытва</v>
          </cell>
        </row>
        <row r="18643">
          <cell r="A18643" t="str">
            <v>57234500000-Города районного подчинения Нытвенского рна</v>
          </cell>
        </row>
        <row r="18644">
          <cell r="A18644" t="str">
            <v>57234501000-Нытва</v>
          </cell>
        </row>
        <row r="18645">
          <cell r="A18645" t="str">
            <v>57234550000-Поселки городского типа Нытвенского рна</v>
          </cell>
        </row>
        <row r="18646">
          <cell r="A18646" t="str">
            <v>57234553000-Новоильинский</v>
          </cell>
        </row>
        <row r="18647">
          <cell r="A18647" t="str">
            <v>57234557000-Уральский</v>
          </cell>
        </row>
        <row r="18648">
          <cell r="A18648" t="str">
            <v>57234800000-Сельсоветы Нытвенского рна</v>
          </cell>
        </row>
        <row r="18649">
          <cell r="A18649" t="str">
            <v>57234802000-Батуровский д Луговая</v>
          </cell>
        </row>
        <row r="18650">
          <cell r="A18650" t="str">
            <v>57234804000-Григорьевский с Григорьевское</v>
          </cell>
        </row>
        <row r="18651">
          <cell r="A18651" t="str">
            <v>57234807000-Зенковский д Постаноги</v>
          </cell>
        </row>
        <row r="18652">
          <cell r="A18652" t="str">
            <v>57234810000-Калининский п ст Чайковская</v>
          </cell>
        </row>
        <row r="18653">
          <cell r="A18653" t="str">
            <v>57234816000-Лузинский с Лузино</v>
          </cell>
        </row>
        <row r="18654">
          <cell r="A18654" t="str">
            <v>57234819000-Мокинский с Мокино</v>
          </cell>
        </row>
        <row r="18655">
          <cell r="A18655" t="str">
            <v>57234822000-Оськинский д Оськино</v>
          </cell>
        </row>
        <row r="18656">
          <cell r="A18656" t="str">
            <v>57234825000-Сергинский с Сергино</v>
          </cell>
        </row>
        <row r="18657">
          <cell r="A18657" t="str">
            <v>57234828000-Чекменевский с Чекмени</v>
          </cell>
        </row>
        <row r="18658">
          <cell r="A18658" t="str">
            <v>57234831000-Шерьинский с Шерья</v>
          </cell>
        </row>
        <row r="18659">
          <cell r="A18659" t="str">
            <v>57234833000-Шумихинский д Шумиха</v>
          </cell>
        </row>
        <row r="18660">
          <cell r="A18660" t="str">
            <v>57236000000-Октябрьский рп Октябрьский</v>
          </cell>
        </row>
        <row r="18661">
          <cell r="A18661" t="str">
            <v>57236550000-Поселки городского типа Октябрьского рна</v>
          </cell>
        </row>
        <row r="18662">
          <cell r="A18662" t="str">
            <v>57236551000-Октябрьский</v>
          </cell>
        </row>
        <row r="18663">
          <cell r="A18663" t="str">
            <v>57236556000-Сарс</v>
          </cell>
        </row>
        <row r="18664">
          <cell r="A18664" t="str">
            <v>57236800000-Сельсоветы Октябрьского рна</v>
          </cell>
        </row>
        <row r="18665">
          <cell r="A18665" t="str">
            <v>57236801000-Алмазский с Алмаз</v>
          </cell>
        </row>
        <row r="18666">
          <cell r="A18666" t="str">
            <v>57236802000-Алтынновский с Алтынное</v>
          </cell>
        </row>
        <row r="18667">
          <cell r="A18667" t="str">
            <v>57236803000-Атнягузинский д Атнягузи</v>
          </cell>
        </row>
        <row r="18668">
          <cell r="A18668" t="str">
            <v>57236804000-Басинский с Басино</v>
          </cell>
        </row>
        <row r="18669">
          <cell r="A18669" t="str">
            <v>57236807000-Бартымский п Бартым</v>
          </cell>
        </row>
        <row r="18670">
          <cell r="A18670" t="str">
            <v>57236810000-Биявашский с Бияваш</v>
          </cell>
        </row>
        <row r="18671">
          <cell r="A18671" t="str">
            <v>57236813000-Богородский с Богородск</v>
          </cell>
        </row>
        <row r="18672">
          <cell r="A18672" t="str">
            <v>57236815000-ВерхТюшевской д ВерхТюш</v>
          </cell>
        </row>
        <row r="18673">
          <cell r="A18673" t="str">
            <v>57236816000-ВерхШуртанский д ВерхШуртан</v>
          </cell>
        </row>
        <row r="18674">
          <cell r="A18674" t="str">
            <v>57236822000-Енапаевский с Енапаево</v>
          </cell>
        </row>
        <row r="18675">
          <cell r="A18675" t="str">
            <v>57236825000-ЗаводоТюшевский п Тюш</v>
          </cell>
        </row>
        <row r="18676">
          <cell r="A18676" t="str">
            <v>57236827000-Иренский д Колтаева</v>
          </cell>
        </row>
        <row r="18677">
          <cell r="A18677" t="str">
            <v>57236828000-Ишимовский с Ишимово</v>
          </cell>
        </row>
        <row r="18678">
          <cell r="A18678" t="str">
            <v>57236830000-Леунский с Леун</v>
          </cell>
        </row>
        <row r="18679">
          <cell r="A18679" t="str">
            <v>57236834000-Мосинский с Мосино</v>
          </cell>
        </row>
        <row r="18680">
          <cell r="A18680" t="str">
            <v>57236837000-Петропавловский с Петропавловск</v>
          </cell>
        </row>
        <row r="18681">
          <cell r="A18681" t="str">
            <v>57236840000-Редькинский д Редькино</v>
          </cell>
        </row>
        <row r="18682">
          <cell r="A18682" t="str">
            <v>57236843000-РусскоСарсинский с Русский Сарс</v>
          </cell>
        </row>
        <row r="18683">
          <cell r="A18683" t="str">
            <v>57236844000-Снежный с Снежное</v>
          </cell>
        </row>
        <row r="18684">
          <cell r="A18684" t="str">
            <v>57236849000-Тюинский с Тюинск</v>
          </cell>
        </row>
        <row r="18685">
          <cell r="A18685" t="str">
            <v>57236851000-Уразметьевский д Уразметьево</v>
          </cell>
        </row>
        <row r="18686">
          <cell r="A18686" t="str">
            <v>57236860000-ЩучьеОзерский п Щучье Озеро</v>
          </cell>
        </row>
        <row r="18687">
          <cell r="A18687" t="str">
            <v>57238000000-Ординский с Орда</v>
          </cell>
        </row>
        <row r="18688">
          <cell r="A18688" t="str">
            <v>57238800000-Сельсоветы Ординского рна</v>
          </cell>
        </row>
        <row r="18689">
          <cell r="A18689" t="str">
            <v>57238802000-Ашапский с Ашап</v>
          </cell>
        </row>
        <row r="18690">
          <cell r="A18690" t="str">
            <v>57238804000-Верхнекунгурский с Верхний Кунгур</v>
          </cell>
        </row>
        <row r="18691">
          <cell r="A18691" t="str">
            <v>57238807000-Второй Ключиковский с Вторые Ключики</v>
          </cell>
        </row>
        <row r="18692">
          <cell r="A18692" t="str">
            <v>57238808000-Грызановский д Грызаны</v>
          </cell>
        </row>
        <row r="18693">
          <cell r="A18693" t="str">
            <v>57238810000-Журавлевский с Журавлево</v>
          </cell>
        </row>
        <row r="18694">
          <cell r="A18694" t="str">
            <v>57238813000-Карьевский с Карьево</v>
          </cell>
        </row>
        <row r="18695">
          <cell r="A18695" t="str">
            <v>57238816000-Красноясыльский с Красный Ясыл</v>
          </cell>
        </row>
        <row r="18696">
          <cell r="A18696" t="str">
            <v>57238819000-Малоашапский с Малый Ашап</v>
          </cell>
        </row>
        <row r="18697">
          <cell r="A18697" t="str">
            <v>57238822000-Медянский с Медянка</v>
          </cell>
        </row>
        <row r="18698">
          <cell r="A18698" t="str">
            <v>57238823000-Михинский д Михино</v>
          </cell>
        </row>
        <row r="18699">
          <cell r="A18699" t="str">
            <v>57238825000-Опачевский с Опачевка</v>
          </cell>
        </row>
        <row r="18700">
          <cell r="A18700" t="str">
            <v>57238828000-Ординский с Орда</v>
          </cell>
        </row>
        <row r="18701">
          <cell r="A18701" t="str">
            <v>57238831000-Сосновский с Сосновка</v>
          </cell>
        </row>
        <row r="18702">
          <cell r="A18702" t="str">
            <v>57238834000-Шляпниковский с Шляпники</v>
          </cell>
        </row>
        <row r="18703">
          <cell r="A18703" t="str">
            <v>57240000000-Осинский г Оса</v>
          </cell>
        </row>
        <row r="18704">
          <cell r="A18704" t="str">
            <v>57240500000-Города районного подчинения Осинского рна</v>
          </cell>
        </row>
        <row r="18705">
          <cell r="A18705" t="str">
            <v>57240501000-Оса</v>
          </cell>
        </row>
        <row r="18706">
          <cell r="A18706" t="str">
            <v>57240800000-Сельсоветы Осинского рна</v>
          </cell>
        </row>
        <row r="18707">
          <cell r="A18707" t="str">
            <v>57240802000-Богомягковский с Богомягково</v>
          </cell>
        </row>
        <row r="18708">
          <cell r="A18708" t="str">
            <v>57240804000-Верхнедавыдовский с Верхняя Давыдовка</v>
          </cell>
        </row>
        <row r="18709">
          <cell r="A18709" t="str">
            <v>57240807000-Верхнечермодинский д Нижняя Чермода</v>
          </cell>
        </row>
        <row r="18710">
          <cell r="A18710" t="str">
            <v>57240810000-Гамицкий с Гамицы</v>
          </cell>
        </row>
        <row r="18711">
          <cell r="A18711" t="str">
            <v>57240813000-Горский с Горы</v>
          </cell>
        </row>
        <row r="18712">
          <cell r="A18712" t="str">
            <v>57240814000-Гремячинский д Гремяча</v>
          </cell>
        </row>
        <row r="18713">
          <cell r="A18713" t="str">
            <v>57240819000-Комаровский с Комарово</v>
          </cell>
        </row>
        <row r="18714">
          <cell r="A18714" t="str">
            <v>57240822000-Крыловский с Крылово</v>
          </cell>
        </row>
        <row r="18715">
          <cell r="A18715" t="str">
            <v>57240825000-Кузнечихинский с Кузнечиха</v>
          </cell>
        </row>
        <row r="18716">
          <cell r="A18716" t="str">
            <v>57240828000-Новозалесновский с Новозалесново</v>
          </cell>
        </row>
        <row r="18717">
          <cell r="A18717" t="str">
            <v>57240831000-Пальский с Паль</v>
          </cell>
        </row>
        <row r="18718">
          <cell r="A18718" t="str">
            <v>57240832000-Тишковский д Тишкова</v>
          </cell>
        </row>
        <row r="18719">
          <cell r="A18719" t="str">
            <v>57240834000-Паклинский д Пакли</v>
          </cell>
        </row>
        <row r="18720">
          <cell r="A18720" t="str">
            <v>57242000000-Оханский г Оханск</v>
          </cell>
        </row>
        <row r="18721">
          <cell r="A18721" t="str">
            <v>57242500000-Города районного подчинения Оханского рна</v>
          </cell>
        </row>
        <row r="18722">
          <cell r="A18722" t="str">
            <v>57242501000-Оханск</v>
          </cell>
        </row>
        <row r="18723">
          <cell r="A18723" t="str">
            <v>57242800000-Сельсоветы Оханского рна</v>
          </cell>
        </row>
        <row r="18724">
          <cell r="A18724" t="str">
            <v>57242802000-Андреевский с Андреевка</v>
          </cell>
        </row>
        <row r="18725">
          <cell r="A18725" t="str">
            <v>57242807000-Беляевский с Беляевка</v>
          </cell>
        </row>
        <row r="18726">
          <cell r="A18726" t="str">
            <v>57242810000-Дубровский с Дуброво</v>
          </cell>
        </row>
        <row r="18727">
          <cell r="A18727" t="str">
            <v>57242814000-Казанский с Казанка</v>
          </cell>
        </row>
        <row r="18728">
          <cell r="A18728" t="str">
            <v>57242817000-Острожский с Острожка</v>
          </cell>
        </row>
        <row r="18729">
          <cell r="A18729" t="str">
            <v>57242819000-Пономаревский с Пономари</v>
          </cell>
        </row>
        <row r="18730">
          <cell r="A18730" t="str">
            <v>57242820000-Притыкинский д Притыка</v>
          </cell>
        </row>
        <row r="18731">
          <cell r="A18731" t="str">
            <v>57242825000-Таборский с Таборы</v>
          </cell>
        </row>
        <row r="18732">
          <cell r="A18732" t="str">
            <v>57244000000-Очерский г Очер</v>
          </cell>
        </row>
        <row r="18733">
          <cell r="A18733" t="str">
            <v>57244500000-Города районного подчинения Очерского рна</v>
          </cell>
        </row>
        <row r="18734">
          <cell r="A18734" t="str">
            <v>57244501000-Очер</v>
          </cell>
        </row>
        <row r="18735">
          <cell r="A18735" t="str">
            <v>57244550000-Поселки городского типа Очерского рна</v>
          </cell>
        </row>
        <row r="18736">
          <cell r="A18736" t="str">
            <v>57244554000-Павловский</v>
          </cell>
        </row>
        <row r="18737">
          <cell r="A18737" t="str">
            <v>57244800000-Сельсоветы Очерского рна</v>
          </cell>
        </row>
        <row r="18738">
          <cell r="A18738" t="str">
            <v>57244802000-Верещагинский п Подсобное Хозяйство</v>
          </cell>
        </row>
        <row r="18739">
          <cell r="A18739" t="str">
            <v>57244804000-Дворецкий с Дворец</v>
          </cell>
        </row>
        <row r="18740">
          <cell r="A18740" t="str">
            <v>57244807000-Кипринский д Киприно</v>
          </cell>
        </row>
        <row r="18741">
          <cell r="A18741" t="str">
            <v>57244810000-Куликовский с Кулики</v>
          </cell>
        </row>
        <row r="18742">
          <cell r="A18742" t="str">
            <v>57244814000-Лужковский п Дружба</v>
          </cell>
        </row>
        <row r="18743">
          <cell r="A18743" t="str">
            <v>57244819000-Нововознесенский д Нововознесенск</v>
          </cell>
        </row>
        <row r="18744">
          <cell r="A18744" t="str">
            <v>57244822000-Семеновский д Семеново</v>
          </cell>
        </row>
        <row r="18745">
          <cell r="A18745" t="str">
            <v>57244825000-Спешковский д Спешково</v>
          </cell>
        </row>
        <row r="18746">
          <cell r="A18746" t="str">
            <v>57244828000-Талицкий д Нижняя Талица</v>
          </cell>
        </row>
        <row r="18747">
          <cell r="A18747" t="str">
            <v>57244831000-Токаринский с Токари</v>
          </cell>
        </row>
        <row r="18748">
          <cell r="A18748" t="str">
            <v>57246000000-Пермский г Пермь</v>
          </cell>
        </row>
        <row r="18749">
          <cell r="A18749" t="str">
            <v>57246550000-Поселки городского типа Пермского рна</v>
          </cell>
        </row>
        <row r="18750">
          <cell r="A18750" t="str">
            <v>57246556000-Сылва</v>
          </cell>
        </row>
        <row r="18751">
          <cell r="A18751" t="str">
            <v>57246560000-ЮгоКамский</v>
          </cell>
        </row>
        <row r="18752">
          <cell r="A18752" t="str">
            <v>57246800000-Сельсоветы Пермского рна</v>
          </cell>
        </row>
        <row r="18753">
          <cell r="A18753" t="str">
            <v>57246802000-Бершетский с Бершеть</v>
          </cell>
        </row>
        <row r="18754">
          <cell r="A18754" t="str">
            <v>57246804000-Бизярский п Сухобизярка</v>
          </cell>
        </row>
        <row r="18755">
          <cell r="A18755" t="str">
            <v>57246805000-Двуреченский п ст Ферма</v>
          </cell>
        </row>
        <row r="18756">
          <cell r="A18756" t="str">
            <v>57246807000-Заболотский д Горшки</v>
          </cell>
        </row>
        <row r="18757">
          <cell r="A18757" t="str">
            <v>57246809000-Кондратовский д Кондратово</v>
          </cell>
        </row>
        <row r="18758">
          <cell r="A18758" t="str">
            <v>57246810000-Кояновский с Кояново</v>
          </cell>
        </row>
        <row r="18759">
          <cell r="A18759" t="str">
            <v>57246812000-Кукуштанский п Кукуштан</v>
          </cell>
        </row>
        <row r="18760">
          <cell r="A18760" t="str">
            <v>57246813000-Култаевский с Култаево</v>
          </cell>
        </row>
        <row r="18761">
          <cell r="A18761" t="str">
            <v>57246816000-Курашимский с Курашим</v>
          </cell>
        </row>
        <row r="18762">
          <cell r="A18762" t="str">
            <v>57246819000-Лобановский с Лобаново</v>
          </cell>
        </row>
        <row r="18763">
          <cell r="A18763" t="str">
            <v>57246822000-Лядовский с Ляды</v>
          </cell>
        </row>
        <row r="18764">
          <cell r="A18764" t="str">
            <v>57246825000-Мостовской д Мостовая</v>
          </cell>
        </row>
        <row r="18765">
          <cell r="A18765" t="str">
            <v>57246828000-Мулянский п ст Мулянка</v>
          </cell>
        </row>
        <row r="18766">
          <cell r="A18766" t="str">
            <v>57246831000-Нижнемуллинский с Нижние Муллы</v>
          </cell>
        </row>
        <row r="18767">
          <cell r="A18767" t="str">
            <v>57246834000-Новоильинский с Новоильинское</v>
          </cell>
        </row>
        <row r="18768">
          <cell r="A18768" t="str">
            <v>57246837000-Гамовский с Гамово</v>
          </cell>
        </row>
        <row r="18769">
          <cell r="A18769" t="str">
            <v>57246840000-Пальниковский с Нижний Пальник</v>
          </cell>
        </row>
        <row r="18770">
          <cell r="A18770" t="str">
            <v>57246843000-Платошинский с Платошино</v>
          </cell>
        </row>
        <row r="18771">
          <cell r="A18771" t="str">
            <v>57246844000-Протасовский п Протасы</v>
          </cell>
        </row>
        <row r="18772">
          <cell r="A18772" t="str">
            <v>57246846000-Рождественский с Рождественское</v>
          </cell>
        </row>
        <row r="18773">
          <cell r="A18773" t="str">
            <v>57246848000-Савинский д Ванюки</v>
          </cell>
        </row>
        <row r="18774">
          <cell r="A18774" t="str">
            <v>57246849000-Симакинский д Жебреи</v>
          </cell>
        </row>
        <row r="18775">
          <cell r="A18775" t="str">
            <v>57246851000-Соколовский п Сокол</v>
          </cell>
        </row>
        <row r="18776">
          <cell r="A18776" t="str">
            <v>57246855000-Троицкий с Троица</v>
          </cell>
        </row>
        <row r="18777">
          <cell r="A18777" t="str">
            <v>57246858000-УстьКачкинский с УстьКачка</v>
          </cell>
        </row>
        <row r="18778">
          <cell r="A18778" t="str">
            <v>57246861000-Фроловский с Фролы</v>
          </cell>
        </row>
        <row r="18779">
          <cell r="A18779" t="str">
            <v>57246864000-Хохловский д Скобелевка</v>
          </cell>
        </row>
        <row r="18780">
          <cell r="A18780" t="str">
            <v>57246870000-Юговский п Юг</v>
          </cell>
        </row>
        <row r="18781">
          <cell r="A18781" t="str">
            <v>57248000000-Сивинский с Сива</v>
          </cell>
        </row>
        <row r="18782">
          <cell r="A18782" t="str">
            <v>57248800000-Сельсоветы Сивинского рна</v>
          </cell>
        </row>
        <row r="18783">
          <cell r="A18783" t="str">
            <v>57248802000-Бубинский с Буб</v>
          </cell>
        </row>
        <row r="18784">
          <cell r="A18784" t="str">
            <v>57248804000-Екатерининский с Екатерининское</v>
          </cell>
        </row>
        <row r="18785">
          <cell r="A18785" t="str">
            <v>57248816000-Кизьвенский с Кизьва</v>
          </cell>
        </row>
        <row r="18786">
          <cell r="A18786" t="str">
            <v>57248819000-Кониплотнический д Большое Самылово</v>
          </cell>
        </row>
        <row r="18787">
          <cell r="A18787" t="str">
            <v>57248822000-Малосивинский с.Шулынды</v>
          </cell>
        </row>
        <row r="18788">
          <cell r="A18788" t="str">
            <v>57248828000-Сатинский с Сатино</v>
          </cell>
        </row>
        <row r="18789">
          <cell r="A18789" t="str">
            <v>57248830000-Северокоммунарский п Северный Коммунар</v>
          </cell>
        </row>
        <row r="18790">
          <cell r="A18790" t="str">
            <v>57248831000-Серафимовский д Усадьба Ртс</v>
          </cell>
        </row>
        <row r="18791">
          <cell r="A18791" t="str">
            <v>57248832000-Серьгинский с Серьгино</v>
          </cell>
        </row>
        <row r="18792">
          <cell r="A18792" t="str">
            <v>57248834000-Сивинский с Сива</v>
          </cell>
        </row>
        <row r="18793">
          <cell r="A18793" t="str">
            <v>57248840000-УстьБубинский с УстьБуб</v>
          </cell>
        </row>
        <row r="18794">
          <cell r="A18794" t="str">
            <v>57250000000-Соликамский г Соликамск</v>
          </cell>
        </row>
        <row r="18795">
          <cell r="A18795" t="str">
            <v>57250800000-Сельсоветы Соликамского рна</v>
          </cell>
        </row>
        <row r="18796">
          <cell r="A18796" t="str">
            <v>57250804000-Верхнемошевский с Верхнее Мошево</v>
          </cell>
        </row>
        <row r="18797">
          <cell r="A18797" t="str">
            <v>57250807000-Вильвенский д Вильва</v>
          </cell>
        </row>
        <row r="18798">
          <cell r="A18798" t="str">
            <v>57250810000-Городищенский с Городище</v>
          </cell>
        </row>
        <row r="18799">
          <cell r="A18799" t="str">
            <v>57250813000-Жулановский с Жуланово</v>
          </cell>
        </row>
        <row r="18800">
          <cell r="A18800" t="str">
            <v>57250816000-Касибский с Касиб</v>
          </cell>
        </row>
        <row r="18801">
          <cell r="A18801" t="str">
            <v>57250819000-Краснобережский п Красный Берег</v>
          </cell>
        </row>
        <row r="18802">
          <cell r="A18802" t="str">
            <v>57250822000-Осокинский с Осокино</v>
          </cell>
        </row>
        <row r="18803">
          <cell r="A18803" t="str">
            <v>57250828000-Половодовский с Половодово</v>
          </cell>
        </row>
        <row r="18804">
          <cell r="A18804" t="str">
            <v>57250831000-Тохтуевский с Тохтуева</v>
          </cell>
        </row>
        <row r="18805">
          <cell r="A18805" t="str">
            <v>57250832000-Тюлькинский п Тюлькино</v>
          </cell>
        </row>
        <row r="18806">
          <cell r="A18806" t="str">
            <v>57250834000-Симский п Сим</v>
          </cell>
        </row>
        <row r="18807">
          <cell r="A18807" t="str">
            <v>57250836000-Тетеринский п Тетерино</v>
          </cell>
        </row>
        <row r="18808">
          <cell r="A18808" t="str">
            <v>57250840000-Басимский п Басим</v>
          </cell>
        </row>
        <row r="18809">
          <cell r="A18809" t="str">
            <v>57250843000-Родниковский с Родники</v>
          </cell>
        </row>
        <row r="18810">
          <cell r="A18810" t="str">
            <v>57251000000-Суксунский рп Суксун</v>
          </cell>
        </row>
        <row r="18811">
          <cell r="A18811" t="str">
            <v>57251550000-Поселки городского типа Суксунского рна</v>
          </cell>
        </row>
        <row r="18812">
          <cell r="A18812" t="str">
            <v>57251551000-Суксун</v>
          </cell>
        </row>
        <row r="18813">
          <cell r="A18813" t="str">
            <v>57251800000-Сельсоветы Суксунского рна</v>
          </cell>
        </row>
        <row r="18814">
          <cell r="A18814" t="str">
            <v>57251802000-Агафонковский д Агафонково</v>
          </cell>
        </row>
        <row r="18815">
          <cell r="A18815" t="str">
            <v>57251804000-Боровский с Бор</v>
          </cell>
        </row>
        <row r="18816">
          <cell r="A18816" t="str">
            <v>57251807000-Бреховский с Брехово</v>
          </cell>
        </row>
        <row r="18817">
          <cell r="A18817" t="str">
            <v>57251810000-ВерхСуксунский д Киселево</v>
          </cell>
        </row>
        <row r="18818">
          <cell r="A18818" t="str">
            <v>57251812000-Иванковский д Иванково</v>
          </cell>
        </row>
        <row r="18819">
          <cell r="A18819" t="str">
            <v>57251813000-Истекаевский д Нижняя Истекаевка</v>
          </cell>
        </row>
        <row r="18820">
          <cell r="A18820" t="str">
            <v>57251816000-Ключевский с Ключи</v>
          </cell>
        </row>
        <row r="18821">
          <cell r="A18821" t="str">
            <v>57251819000-Моргуновский с Сабарка</v>
          </cell>
        </row>
        <row r="18822">
          <cell r="A18822" t="str">
            <v>57251821000-Пепелышевский д Пепелыши</v>
          </cell>
        </row>
        <row r="18823">
          <cell r="A18823" t="str">
            <v>57251822000-Поедугинский д Поедуги</v>
          </cell>
        </row>
        <row r="18824">
          <cell r="A18824" t="str">
            <v>57251825000-Сызганский д Сызганка</v>
          </cell>
        </row>
        <row r="18825">
          <cell r="A18825" t="str">
            <v>57251828000-Сыринский с Сыра</v>
          </cell>
        </row>
        <row r="18826">
          <cell r="A18826" t="str">
            <v>57251830000-Тисовский с Тис</v>
          </cell>
        </row>
        <row r="18827">
          <cell r="A18827" t="str">
            <v>57251831000-Торговищенский с Торговище</v>
          </cell>
        </row>
        <row r="18828">
          <cell r="A18828" t="str">
            <v>57252000000-Уинский с Уинское</v>
          </cell>
        </row>
        <row r="18829">
          <cell r="A18829" t="str">
            <v>57252800000-Сельсоветы Уинского рна</v>
          </cell>
        </row>
        <row r="18830">
          <cell r="A18830" t="str">
            <v>57252802000-Аспинский с Аспа</v>
          </cell>
        </row>
        <row r="18831">
          <cell r="A18831" t="str">
            <v>57252803000-Верхнесыповский с Верхний Сып</v>
          </cell>
        </row>
        <row r="18832">
          <cell r="A18832" t="str">
            <v>57252804000-Воскресенский с Воскресенское</v>
          </cell>
        </row>
        <row r="18833">
          <cell r="A18833" t="str">
            <v>57252805000-Иштеряковский с Иштеряки</v>
          </cell>
        </row>
        <row r="18834">
          <cell r="A18834" t="str">
            <v>57252806000-Барсаевский с Барсаи</v>
          </cell>
        </row>
        <row r="18835">
          <cell r="A18835" t="str">
            <v>57252807000-Кочешовский д Кочешовка</v>
          </cell>
        </row>
        <row r="18836">
          <cell r="A18836" t="str">
            <v>57252808000-Красногорский д Красногорка</v>
          </cell>
        </row>
        <row r="18837">
          <cell r="A18837" t="str">
            <v>57252810000-Ломовский д Ломь</v>
          </cell>
        </row>
        <row r="18838">
          <cell r="A18838" t="str">
            <v>57252812000-Нижнесыповский с Нижний Сып</v>
          </cell>
        </row>
        <row r="18839">
          <cell r="A18839" t="str">
            <v>57252814000-Судинский с Суда</v>
          </cell>
        </row>
        <row r="18840">
          <cell r="A18840" t="str">
            <v>57252816000-Уинский с Уинское</v>
          </cell>
        </row>
        <row r="18841">
          <cell r="A18841" t="str">
            <v>57252818000-УстьТелесский д УстьТелес</v>
          </cell>
        </row>
        <row r="18842">
          <cell r="A18842" t="str">
            <v>57252820000-Чайкинский с Чайка</v>
          </cell>
        </row>
        <row r="18843">
          <cell r="A18843" t="str">
            <v>57253000000-Усольский г Усолье</v>
          </cell>
        </row>
        <row r="18844">
          <cell r="A18844" t="str">
            <v>57253500000-Города районного подчинения Усольского рна</v>
          </cell>
        </row>
        <row r="18845">
          <cell r="A18845" t="str">
            <v>57253501000-Усолье</v>
          </cell>
        </row>
        <row r="18846">
          <cell r="A18846" t="str">
            <v>57253550000-Поселки городского типа Усольского рна</v>
          </cell>
        </row>
        <row r="18847">
          <cell r="A18847" t="str">
            <v>57253557000-Орел</v>
          </cell>
        </row>
        <row r="18848">
          <cell r="A18848" t="str">
            <v>57253800000-Сельсоветы Усольского рна</v>
          </cell>
        </row>
        <row r="18849">
          <cell r="A18849" t="str">
            <v>57253802000-Березовский с Березовка</v>
          </cell>
        </row>
        <row r="18850">
          <cell r="A18850" t="str">
            <v>57253804000-ВерхКондасский с ВерхКондас</v>
          </cell>
        </row>
        <row r="18851">
          <cell r="A18851" t="str">
            <v>57253810000-Кондасский п Турлавы</v>
          </cell>
        </row>
        <row r="18852">
          <cell r="A18852" t="str">
            <v>57253816000-Лысьвенский п Лысьва</v>
          </cell>
        </row>
        <row r="18853">
          <cell r="A18853" t="str">
            <v>57253819000-Ощепковский с Ощепково</v>
          </cell>
        </row>
        <row r="18854">
          <cell r="A18854" t="str">
            <v>57253822000-Пыскорский с Пыскор</v>
          </cell>
        </row>
        <row r="18855">
          <cell r="A18855" t="str">
            <v>57253828000-Романовский с Романово</v>
          </cell>
        </row>
        <row r="18856">
          <cell r="A18856" t="str">
            <v>57253834000-Таманский с Таман</v>
          </cell>
        </row>
        <row r="18857">
          <cell r="A18857" t="str">
            <v>57253840000-Шемейнский п Шемейный</v>
          </cell>
        </row>
        <row r="18858">
          <cell r="A18858" t="str">
            <v>57253846000-Щекинский с Щекино</v>
          </cell>
        </row>
        <row r="18859">
          <cell r="A18859" t="str">
            <v>57255000000-Частинский с Частые</v>
          </cell>
        </row>
        <row r="18860">
          <cell r="A18860" t="str">
            <v>57255800000-Сельсоветы Частинского рна</v>
          </cell>
        </row>
        <row r="18861">
          <cell r="A18861" t="str">
            <v>57255802000-Бабкинский с Бабка</v>
          </cell>
        </row>
        <row r="18862">
          <cell r="A18862" t="str">
            <v>57255804000-Ерзовский д Ерзовка</v>
          </cell>
        </row>
        <row r="18863">
          <cell r="A18863" t="str">
            <v>57255807000-Змеевский с Змеевка</v>
          </cell>
        </row>
        <row r="18864">
          <cell r="A18864" t="str">
            <v>57255810000-Мельничный д Мельничная</v>
          </cell>
        </row>
        <row r="18865">
          <cell r="A18865" t="str">
            <v>57255813000-Меркушинский с Меркуши</v>
          </cell>
        </row>
        <row r="18866">
          <cell r="A18866" t="str">
            <v>57255816000-Ножовский с Ножовка</v>
          </cell>
        </row>
        <row r="18867">
          <cell r="A18867" t="str">
            <v>57255819000-Пихтовский с Пихтовка</v>
          </cell>
        </row>
        <row r="18868">
          <cell r="A18868" t="str">
            <v>57255822000-Полуденский д Кленовая</v>
          </cell>
        </row>
        <row r="18869">
          <cell r="A18869" t="str">
            <v>57255825000-Частинский с Частые</v>
          </cell>
        </row>
        <row r="18870">
          <cell r="A18870" t="str">
            <v>57255828000-Шабуровский д Шабуры</v>
          </cell>
        </row>
        <row r="18871">
          <cell r="A18871" t="str">
            <v>57255831000-Шлыковский с Шлыки</v>
          </cell>
        </row>
        <row r="18872">
          <cell r="A18872" t="str">
            <v>57256000000-Чердынский г Чердынь</v>
          </cell>
        </row>
        <row r="18873">
          <cell r="A18873" t="str">
            <v>57256500000-Города районного подчинения Чердынского рна</v>
          </cell>
        </row>
        <row r="18874">
          <cell r="A18874" t="str">
            <v>57256501000-Чердынь</v>
          </cell>
        </row>
        <row r="18875">
          <cell r="A18875" t="str">
            <v>57256550000-Поселки городского типа Чердынского рна</v>
          </cell>
        </row>
        <row r="18876">
          <cell r="A18876" t="str">
            <v>57256557000-Ныроб</v>
          </cell>
        </row>
        <row r="18877">
          <cell r="A18877" t="str">
            <v>57256800000-Сельсоветы Чердынского рна</v>
          </cell>
        </row>
        <row r="18878">
          <cell r="A18878" t="str">
            <v>57256802000-Бондюжский с Бондюг</v>
          </cell>
        </row>
        <row r="18879">
          <cell r="A18879" t="str">
            <v>57256804000-Валайский п Валай</v>
          </cell>
        </row>
        <row r="18880">
          <cell r="A18880" t="str">
            <v>57256807000-Вильгортский с Вильгорт</v>
          </cell>
        </row>
        <row r="18881">
          <cell r="A18881" t="str">
            <v>57256810000-Чепецкий п Чепец</v>
          </cell>
        </row>
        <row r="18882">
          <cell r="A18882" t="str">
            <v>57256813000-Колвинский п Верхняя Колва</v>
          </cell>
        </row>
        <row r="18883">
          <cell r="A18883" t="str">
            <v>57256816000-Долдынский с Большие Долды</v>
          </cell>
        </row>
        <row r="18884">
          <cell r="A18884" t="str">
            <v>57256822000-Булдырьинский п Булдырья</v>
          </cell>
        </row>
        <row r="18885">
          <cell r="A18885" t="str">
            <v>57256824000-Кречевский п Кречевский</v>
          </cell>
        </row>
        <row r="18886">
          <cell r="A18886" t="str">
            <v>57256825000-Кольчужский с Кольчуг</v>
          </cell>
        </row>
        <row r="18887">
          <cell r="A18887" t="str">
            <v>57256831000-Пильвенский п Пильва</v>
          </cell>
        </row>
        <row r="18888">
          <cell r="A18888" t="str">
            <v>57256834000-Покчинский с Покча</v>
          </cell>
        </row>
        <row r="18889">
          <cell r="A18889" t="str">
            <v>57256837000-Пянтежский с Пянтег</v>
          </cell>
        </row>
        <row r="18890">
          <cell r="A18890" t="str">
            <v>57256840000-Редикорский с Редикор</v>
          </cell>
        </row>
        <row r="18891">
          <cell r="A18891" t="str">
            <v>57256846000-Рябининский п Рябинино</v>
          </cell>
        </row>
        <row r="18892">
          <cell r="A18892" t="str">
            <v>57256852000-УстьУрольский д УстьУролка</v>
          </cell>
        </row>
        <row r="18893">
          <cell r="A18893" t="str">
            <v>57256855000-Черепановский д Черепаново</v>
          </cell>
        </row>
        <row r="18894">
          <cell r="A18894" t="str">
            <v>57256858000-Чусовской п Чусовской</v>
          </cell>
        </row>
        <row r="18895">
          <cell r="A18895" t="str">
            <v>57257000000-Чернушинский г Чернушка</v>
          </cell>
        </row>
        <row r="18896">
          <cell r="A18896" t="str">
            <v>57257500000-Города районного подчинения Чернушинского рна</v>
          </cell>
        </row>
        <row r="18897">
          <cell r="A18897" t="str">
            <v>57257501000-Чернушка</v>
          </cell>
        </row>
        <row r="18898">
          <cell r="A18898" t="str">
            <v>57257800000-Сельсоветы Чернушинского рна</v>
          </cell>
        </row>
        <row r="18899">
          <cell r="A18899" t="str">
            <v>57257804000-Ананьинский с Ананьино</v>
          </cell>
        </row>
        <row r="18900">
          <cell r="A18900" t="str">
            <v>57257810000-Бедряжинский с Бедряж</v>
          </cell>
        </row>
        <row r="18901">
          <cell r="A18901" t="str">
            <v>57257813000-Бродовский с Брод</v>
          </cell>
        </row>
        <row r="18902">
          <cell r="A18902" t="str">
            <v>57257816000-Деменевский с Деменево</v>
          </cell>
        </row>
        <row r="18903">
          <cell r="A18903" t="str">
            <v>57257819000-Ермиевский с Ермия</v>
          </cell>
        </row>
        <row r="18904">
          <cell r="A18904" t="str">
            <v>57257822000-Есаульский с Есаул</v>
          </cell>
        </row>
        <row r="18905">
          <cell r="A18905" t="str">
            <v>57257825000-Етышинский с Етыш</v>
          </cell>
        </row>
        <row r="18906">
          <cell r="A18906" t="str">
            <v>57257831000-Калиновский с Калиновка</v>
          </cell>
        </row>
        <row r="18907">
          <cell r="A18907" t="str">
            <v>57257833000-Козьмяшинский с Нижний Козьмяш</v>
          </cell>
        </row>
        <row r="18908">
          <cell r="A18908" t="str">
            <v>57257835000-Ореховогорский с Ореховая Гора</v>
          </cell>
        </row>
        <row r="18909">
          <cell r="A18909" t="str">
            <v>57257836000-Павловский с Павловка</v>
          </cell>
        </row>
        <row r="18910">
          <cell r="A18910" t="str">
            <v>57257837000-Рябковский с Рябки</v>
          </cell>
        </row>
        <row r="18911">
          <cell r="A18911" t="str">
            <v>57257839000-Слудовский с Слудка</v>
          </cell>
        </row>
        <row r="18912">
          <cell r="A18912" t="str">
            <v>57257840000-Сульмашинский с Сульмаш</v>
          </cell>
        </row>
        <row r="18913">
          <cell r="A18913" t="str">
            <v>57257843000-Таушинский с Тауш</v>
          </cell>
        </row>
        <row r="18914">
          <cell r="A18914" t="str">
            <v>57257846000-Труновский с Трун</v>
          </cell>
        </row>
        <row r="18915">
          <cell r="A18915" t="str">
            <v>57257849000-Трушниковский с Трушники</v>
          </cell>
        </row>
        <row r="18916">
          <cell r="A18916" t="str">
            <v>57257851000-Тюинский с Тюй</v>
          </cell>
        </row>
        <row r="18917">
          <cell r="A18917" t="str">
            <v>57400000000-Города областного подчинения Пермской области</v>
          </cell>
        </row>
        <row r="18918">
          <cell r="A18918" t="str">
            <v>57401000000-Пермь</v>
          </cell>
        </row>
        <row r="18919">
          <cell r="A18919" t="str">
            <v>57401360000-Районы г Перми</v>
          </cell>
        </row>
        <row r="18920">
          <cell r="A18920" t="str">
            <v>57401365000-Дзержинский</v>
          </cell>
        </row>
        <row r="18921">
          <cell r="A18921" t="str">
            <v>57401367000-Индустриальный</v>
          </cell>
        </row>
        <row r="18922">
          <cell r="A18922" t="str">
            <v>57401370000-Кировский</v>
          </cell>
        </row>
        <row r="18923">
          <cell r="A18923" t="str">
            <v>57401372000-Ленинский</v>
          </cell>
        </row>
        <row r="18924">
          <cell r="A18924" t="str">
            <v>57401375000-Мотовилихинский</v>
          </cell>
        </row>
        <row r="18925">
          <cell r="A18925" t="str">
            <v>57401378000-Орджоникидзевский</v>
          </cell>
        </row>
        <row r="18926">
          <cell r="A18926" t="str">
            <v>57401380000-Свердловский</v>
          </cell>
        </row>
        <row r="18927">
          <cell r="A18927" t="str">
            <v>57401650000-Поселки городского типа, подчиненные Администрации Свердловского района г Перми</v>
          </cell>
        </row>
        <row r="18928">
          <cell r="A18928" t="str">
            <v>57401654000-Новые Ляды</v>
          </cell>
        </row>
        <row r="18929">
          <cell r="A18929" t="str">
            <v>57405000000-Александровск</v>
          </cell>
        </row>
        <row r="18930">
          <cell r="A18930" t="str">
            <v>57405550000-Поселки городского типа, подчиненные Администрации г Александровск</v>
          </cell>
        </row>
        <row r="18931">
          <cell r="A18931" t="str">
            <v>57405554000-ВсеволодоВильва</v>
          </cell>
        </row>
        <row r="18932">
          <cell r="A18932" t="str">
            <v>57405556000-Луньевка</v>
          </cell>
        </row>
        <row r="18933">
          <cell r="A18933" t="str">
            <v>57405558000-Яйва</v>
          </cell>
        </row>
        <row r="18934">
          <cell r="A18934" t="str">
            <v>57405800000-Сельсоветы, подчиненные Администрации г Александровск</v>
          </cell>
        </row>
        <row r="18935">
          <cell r="A18935" t="str">
            <v>57405803000-Скопкортненский п Скопкортная</v>
          </cell>
        </row>
        <row r="18936">
          <cell r="A18936" t="str">
            <v>57405809000-Каменский п Камень</v>
          </cell>
        </row>
        <row r="18937">
          <cell r="A18937" t="str">
            <v>57405812000-Лытвенский п Лытвенский</v>
          </cell>
        </row>
        <row r="18938">
          <cell r="A18938" t="str">
            <v>57405815000-УстьИгумский с УстьИгум</v>
          </cell>
        </row>
        <row r="18939">
          <cell r="A18939" t="str">
            <v>57408000000-Березники</v>
          </cell>
        </row>
        <row r="18940">
          <cell r="A18940" t="str">
            <v>57408800000-Сельсоветы, подчиненные Администрации г Березники</v>
          </cell>
        </row>
        <row r="18941">
          <cell r="A18941" t="str">
            <v>57408804000-Троицкий п Железнодорожный</v>
          </cell>
        </row>
        <row r="18942">
          <cell r="A18942" t="str">
            <v>57412000000-Гремячинск</v>
          </cell>
        </row>
        <row r="18943">
          <cell r="A18943" t="str">
            <v>57412550000-Поселки городского типа, подчиненные Администрации г Гремячинск</v>
          </cell>
        </row>
        <row r="18944">
          <cell r="A18944" t="str">
            <v>57412554000-Усьва</v>
          </cell>
        </row>
        <row r="18945">
          <cell r="A18945" t="str">
            <v>57412556000-Шумихинский</v>
          </cell>
        </row>
        <row r="18946">
          <cell r="A18946" t="str">
            <v>57412558000-Юбилейный</v>
          </cell>
        </row>
        <row r="18947">
          <cell r="A18947" t="str">
            <v>57415000000-Губаха</v>
          </cell>
        </row>
        <row r="18948">
          <cell r="A18948" t="str">
            <v>57415550000-Поселки городского типа, подчиненные Администрации г Губаха</v>
          </cell>
        </row>
        <row r="18949">
          <cell r="A18949" t="str">
            <v>57415554000-Нагорнский</v>
          </cell>
        </row>
        <row r="18950">
          <cell r="A18950" t="str">
            <v>57415556000-Углеуральский</v>
          </cell>
        </row>
        <row r="18951">
          <cell r="A18951" t="str">
            <v>57415560000-Широковский</v>
          </cell>
        </row>
        <row r="18952">
          <cell r="A18952" t="str">
            <v>57416000000-Добрянка</v>
          </cell>
        </row>
        <row r="18953">
          <cell r="A18953" t="str">
            <v>57416550000-Поселки городского типа, подчиненные Администрации г Добрянк</v>
          </cell>
        </row>
        <row r="18954">
          <cell r="A18954" t="str">
            <v>57416557000-Полазна</v>
          </cell>
        </row>
        <row r="18955">
          <cell r="A18955" t="str">
            <v>57416800000-Сельсоветы, подчиненные Администрации г Добрянк</v>
          </cell>
        </row>
        <row r="18956">
          <cell r="A18956" t="str">
            <v>57416802000-Ветлянский п Ветляны</v>
          </cell>
        </row>
        <row r="18957">
          <cell r="A18957" t="str">
            <v>57416803000-Вильвенский п Вильва</v>
          </cell>
        </row>
        <row r="18958">
          <cell r="A18958" t="str">
            <v>57416804000-Висимский с Висим</v>
          </cell>
        </row>
        <row r="18959">
          <cell r="A18959" t="str">
            <v>57416805000-Голубятский с Голубята</v>
          </cell>
        </row>
        <row r="18960">
          <cell r="A18960" t="str">
            <v>57416806000-Дивьинский п Дивья</v>
          </cell>
        </row>
        <row r="18961">
          <cell r="A18961" t="str">
            <v>57416809000-Камский п Камский</v>
          </cell>
        </row>
        <row r="18962">
          <cell r="A18962" t="str">
            <v>57416811000-Краснослудский д Залесная</v>
          </cell>
        </row>
        <row r="18963">
          <cell r="A18963" t="str">
            <v>57416813000-Липовский д Липово</v>
          </cell>
        </row>
        <row r="18964">
          <cell r="A18964" t="str">
            <v>57416816000-Нижнекрасновский п Красное</v>
          </cell>
        </row>
        <row r="18965">
          <cell r="A18965" t="str">
            <v>57416819000-Нижнелуховский п Нижний Лух</v>
          </cell>
        </row>
        <row r="18966">
          <cell r="A18966" t="str">
            <v>57416822000-Никулинский с Никулино</v>
          </cell>
        </row>
        <row r="18967">
          <cell r="A18967" t="str">
            <v>57416825000-Перемской с Перемское</v>
          </cell>
        </row>
        <row r="18968">
          <cell r="A18968" t="str">
            <v>57416828000-Сенькинский с Сенькино</v>
          </cell>
        </row>
        <row r="18969">
          <cell r="A18969" t="str">
            <v>57416831000-Таборский п Таборы</v>
          </cell>
        </row>
        <row r="18970">
          <cell r="A18970" t="str">
            <v>57416837000-УстьГаревский с УстьГаревая</v>
          </cell>
        </row>
        <row r="18971">
          <cell r="A18971" t="str">
            <v>57416840000-Фоминский д Фоминка</v>
          </cell>
        </row>
        <row r="18972">
          <cell r="A18972" t="str">
            <v>57416843000-Челвинский п Челва</v>
          </cell>
        </row>
        <row r="18973">
          <cell r="A18973" t="str">
            <v>57416849000-Яринский п Ярино</v>
          </cell>
        </row>
        <row r="18974">
          <cell r="A18974" t="str">
            <v>57418000000-Кизел</v>
          </cell>
        </row>
        <row r="18975">
          <cell r="A18975" t="str">
            <v>57418550000-Поселки городского типа, подчиненные Администрации г Кизел</v>
          </cell>
        </row>
        <row r="18976">
          <cell r="A18976" t="str">
            <v>57418554000-Рудничный</v>
          </cell>
        </row>
        <row r="18977">
          <cell r="A18977" t="str">
            <v>57418556000-СеверныйКоспашский</v>
          </cell>
        </row>
        <row r="18978">
          <cell r="A18978" t="str">
            <v>57418558000-ЦентральныйКоспашский</v>
          </cell>
        </row>
        <row r="18979">
          <cell r="A18979" t="str">
            <v>57418560000-Шахта</v>
          </cell>
        </row>
        <row r="18980">
          <cell r="A18980" t="str">
            <v>57418562000-ЮжныйКоспашский</v>
          </cell>
        </row>
        <row r="18981">
          <cell r="A18981" t="str">
            <v>57420000000-Краснокамск</v>
          </cell>
        </row>
        <row r="18982">
          <cell r="A18982" t="str">
            <v>57420550000-Поселки городского типа, подчиненные Администрации г Краснокамск</v>
          </cell>
        </row>
        <row r="18983">
          <cell r="A18983" t="str">
            <v>57420554000-Оверята</v>
          </cell>
        </row>
        <row r="18984">
          <cell r="A18984" t="str">
            <v>57420800000-Сельсоветы, подчиненные Администрации г Краснокамск</v>
          </cell>
        </row>
        <row r="18985">
          <cell r="A18985" t="str">
            <v>57420804000-Ананический д Ананичи</v>
          </cell>
        </row>
        <row r="18986">
          <cell r="A18986" t="str">
            <v>57420805000-Майский п Майский</v>
          </cell>
        </row>
        <row r="18987">
          <cell r="A18987" t="str">
            <v>57420806000-Мысовский с Мысы</v>
          </cell>
        </row>
        <row r="18988">
          <cell r="A18988" t="str">
            <v>57420808000-Стряпунинский с Стряпунята</v>
          </cell>
        </row>
        <row r="18989">
          <cell r="A18989" t="str">
            <v>57420814000-УстьСыновский с УстьСыны</v>
          </cell>
        </row>
        <row r="18990">
          <cell r="A18990" t="str">
            <v>57420820000-Черновский с Черная</v>
          </cell>
        </row>
        <row r="18991">
          <cell r="A18991" t="str">
            <v>57422000000-Кунгур</v>
          </cell>
        </row>
        <row r="18992">
          <cell r="A18992" t="str">
            <v>57427000000-Лысьва</v>
          </cell>
        </row>
        <row r="18993">
          <cell r="A18993" t="str">
            <v>57427800000-Сельсоветы, подчиненные Администрации г Лысьва</v>
          </cell>
        </row>
        <row r="18994">
          <cell r="A18994" t="str">
            <v>57427801000-Аитковский д Аитково</v>
          </cell>
        </row>
        <row r="18995">
          <cell r="A18995" t="str">
            <v>57427802000-Заимский д Заимка</v>
          </cell>
        </row>
        <row r="18996">
          <cell r="A18996" t="str">
            <v>57427803000-Канабековский с Канабеки</v>
          </cell>
        </row>
        <row r="18997">
          <cell r="A18997" t="str">
            <v>57427804000-Кормовищенский п Кормовище</v>
          </cell>
        </row>
        <row r="18998">
          <cell r="A18998" t="str">
            <v>57427805000-Кумышанский п ст Кумыш</v>
          </cell>
        </row>
        <row r="18999">
          <cell r="A18999" t="str">
            <v>57427806000-Кыновский с Кын</v>
          </cell>
        </row>
        <row r="19000">
          <cell r="A19000" t="str">
            <v>57427807000-Липовский д Липовая 1</v>
          </cell>
        </row>
        <row r="19001">
          <cell r="A19001" t="str">
            <v>57427808000-Матвеевский с Матвеево</v>
          </cell>
        </row>
        <row r="19002">
          <cell r="A19002" t="str">
            <v>57427809000-Мишарихинский п Кын</v>
          </cell>
        </row>
        <row r="19003">
          <cell r="A19003" t="str">
            <v>57427810000-Маховлянский д Маховляне</v>
          </cell>
        </row>
        <row r="19004">
          <cell r="A19004" t="str">
            <v>57427811000-Новорождественский с Новорождественское</v>
          </cell>
        </row>
        <row r="19005">
          <cell r="A19005" t="str">
            <v>57427812000-Обманковский п Обманка 2</v>
          </cell>
        </row>
        <row r="19006">
          <cell r="A19006" t="str">
            <v>57427813000-Рассоленковский п Рассоленки</v>
          </cell>
        </row>
        <row r="19007">
          <cell r="A19007" t="str">
            <v>57430000000-Соликамск</v>
          </cell>
        </row>
        <row r="19008">
          <cell r="A19008" t="str">
            <v>57435000000-Чайковский</v>
          </cell>
        </row>
        <row r="19009">
          <cell r="A19009" t="str">
            <v>57435550000-Поселки городского типа, подчиненные Администрации г Чайковский</v>
          </cell>
        </row>
        <row r="19010">
          <cell r="A19010" t="str">
            <v>57435800000-Сельсоветы, подчиненные Администрации г Чайковский</v>
          </cell>
        </row>
        <row r="19011">
          <cell r="A19011" t="str">
            <v>57435802000-Альняшинский с Альняш</v>
          </cell>
        </row>
        <row r="19012">
          <cell r="A19012" t="str">
            <v>57435804000-Большебукорский д Большой Букор</v>
          </cell>
        </row>
        <row r="19013">
          <cell r="A19013" t="str">
            <v>57435806000-Ваньковский д Ваньки</v>
          </cell>
        </row>
        <row r="19014">
          <cell r="A19014" t="str">
            <v>57435808000-Вассятский с Вассята</v>
          </cell>
        </row>
        <row r="19015">
          <cell r="A19015" t="str">
            <v>57435813000-Зипуновский с Зипуново</v>
          </cell>
        </row>
        <row r="19016">
          <cell r="A19016" t="str">
            <v>57435814000-Марковский п Марковский</v>
          </cell>
        </row>
        <row r="19017">
          <cell r="A19017" t="str">
            <v>57435816000-Ольховский с Ольховка</v>
          </cell>
        </row>
        <row r="19018">
          <cell r="A19018" t="str">
            <v>57435819000-Сосновский с Сосново</v>
          </cell>
        </row>
        <row r="19019">
          <cell r="A19019" t="str">
            <v>57435825000-Уральский с Уральское</v>
          </cell>
        </row>
        <row r="19020">
          <cell r="A19020" t="str">
            <v>57435828000-Фокинский с Фоки</v>
          </cell>
        </row>
        <row r="19021">
          <cell r="A19021" t="str">
            <v>57440000000-Чусовой</v>
          </cell>
        </row>
        <row r="19022">
          <cell r="A19022" t="str">
            <v>57440550000-Поселки городского типа, подчиненные Администрации г Чусовой</v>
          </cell>
        </row>
        <row r="19023">
          <cell r="A19023" t="str">
            <v>57440554000-Верхнечусовские Городки</v>
          </cell>
        </row>
        <row r="19024">
          <cell r="A19024" t="str">
            <v>57440556000-Калино</v>
          </cell>
        </row>
        <row r="19025">
          <cell r="A19025" t="str">
            <v>57440558000-Комарихинский</v>
          </cell>
        </row>
        <row r="19026">
          <cell r="A19026" t="str">
            <v>57440560000-Лямино</v>
          </cell>
        </row>
        <row r="19027">
          <cell r="A19027" t="str">
            <v>57440562000-Скальный</v>
          </cell>
        </row>
        <row r="19028">
          <cell r="A19028" t="str">
            <v>57440800000-Сельсоветы, подчиненные Администрации г Чусовой</v>
          </cell>
        </row>
        <row r="19029">
          <cell r="A19029" t="str">
            <v>57440802000-Верхнекалинский с Верхнее Калино</v>
          </cell>
        </row>
        <row r="19030">
          <cell r="A19030" t="str">
            <v>57440807000-Копалинский д Копально</v>
          </cell>
        </row>
        <row r="19031">
          <cell r="A19031" t="str">
            <v>57440810000-Никифоровский д Никифорово</v>
          </cell>
        </row>
        <row r="19032">
          <cell r="A19032" t="str">
            <v>57440813000-Сельский с Села</v>
          </cell>
        </row>
        <row r="19033">
          <cell r="A19033" t="str">
            <v>57440816000-Успенский д Успенка</v>
          </cell>
        </row>
        <row r="19034">
          <cell r="A19034" t="str">
            <v>57440819000-Утесовский п Утес</v>
          </cell>
        </row>
        <row r="19035">
          <cell r="A19035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6">
          <cell r="A19036" t="str">
            <v>57563000000-Звездный</v>
          </cell>
        </row>
        <row r="19037">
          <cell r="A19037" t="str">
            <v>58000000000-Псковская область г Псков</v>
          </cell>
        </row>
        <row r="19038">
          <cell r="A19038" t="str">
            <v>58200000000-Районы Псковской области</v>
          </cell>
        </row>
        <row r="19039">
          <cell r="A19039" t="str">
            <v>58204000000-Бежаницкий рп Бежаницы</v>
          </cell>
        </row>
        <row r="19040">
          <cell r="A19040" t="str">
            <v>58204550000-Поселки городского типа Бежаницкого рна</v>
          </cell>
        </row>
        <row r="19041">
          <cell r="A19041" t="str">
            <v>58204551000-Бежаницы</v>
          </cell>
        </row>
        <row r="19042">
          <cell r="A19042" t="str">
            <v>58204558000-Красный Луч</v>
          </cell>
        </row>
        <row r="19043">
          <cell r="A19043" t="str">
            <v>58204800000-Волости Бежаницкого рна</v>
          </cell>
        </row>
        <row r="19044">
          <cell r="A19044" t="str">
            <v>58204804000-Аполинская д Аполье</v>
          </cell>
        </row>
        <row r="19045">
          <cell r="A19045" t="str">
            <v>58204813000-Ашевская с Ашево</v>
          </cell>
        </row>
        <row r="19046">
          <cell r="A19046" t="str">
            <v>58204816000-Бардовская д Бардово</v>
          </cell>
        </row>
        <row r="19047">
          <cell r="A19047" t="str">
            <v>58204820000-Бежаницкая п Бежаницы</v>
          </cell>
        </row>
        <row r="19048">
          <cell r="A19048" t="str">
            <v>58204828000-Дворицкая д Дворцы</v>
          </cell>
        </row>
        <row r="19049">
          <cell r="A19049" t="str">
            <v>58204832000-Добрывичская д Добрывичи</v>
          </cell>
        </row>
        <row r="19050">
          <cell r="A19050" t="str">
            <v>58204839000-Кудеверская с Кудеверь</v>
          </cell>
        </row>
        <row r="19051">
          <cell r="A19051" t="str">
            <v>58204841000-Махновская д Махново</v>
          </cell>
        </row>
        <row r="19052">
          <cell r="A19052" t="str">
            <v>58204846000-Новокузнецовская д Ублиска</v>
          </cell>
        </row>
        <row r="19053">
          <cell r="A19053" t="str">
            <v>58204856000-Лющикская д Лющик</v>
          </cell>
        </row>
        <row r="19054">
          <cell r="A19054" t="str">
            <v>58204864000-Цевельская д Цевло</v>
          </cell>
        </row>
        <row r="19055">
          <cell r="A19055" t="str">
            <v>58204868000-Чихачевская с Чихачево</v>
          </cell>
        </row>
        <row r="19056">
          <cell r="A19056" t="str">
            <v>58204875000-Шиловская д Шилово</v>
          </cell>
        </row>
        <row r="19057">
          <cell r="A19057" t="str">
            <v>58206000000-Великолукский г Великие Луки</v>
          </cell>
        </row>
        <row r="19058">
          <cell r="A19058" t="str">
            <v>58206800000-Волости Великолукского рна</v>
          </cell>
        </row>
        <row r="19059">
          <cell r="A19059" t="str">
            <v>58206803000-Борковская д Борки</v>
          </cell>
        </row>
        <row r="19060">
          <cell r="A19060" t="str">
            <v>58206804000-Букровская д Букрово2</v>
          </cell>
        </row>
        <row r="19061">
          <cell r="A19061" t="str">
            <v>58206808000-Горицкая д Гвоздово</v>
          </cell>
        </row>
        <row r="19062">
          <cell r="A19062" t="str">
            <v>58206816000-Купуйская д Купуй</v>
          </cell>
        </row>
        <row r="19063">
          <cell r="A19063" t="str">
            <v>58206824000-Лычевская д Лычево</v>
          </cell>
        </row>
        <row r="19064">
          <cell r="A19064" t="str">
            <v>58206828000-Марьинская д Карцево</v>
          </cell>
        </row>
        <row r="19065">
          <cell r="A19065" t="str">
            <v>58206832000-Переслегинская д Переслегино</v>
          </cell>
        </row>
        <row r="19066">
          <cell r="A19066" t="str">
            <v>58206836000-Пореченская д Поречье</v>
          </cell>
        </row>
        <row r="19067">
          <cell r="A19067" t="str">
            <v>58206840000-Урицкая д Урицкое</v>
          </cell>
        </row>
        <row r="19068">
          <cell r="A19068" t="str">
            <v>58206844000-Успенская д Успенское</v>
          </cell>
        </row>
        <row r="19069">
          <cell r="A19069" t="str">
            <v>58206846000-Федорковская д Федорково</v>
          </cell>
        </row>
        <row r="19070">
          <cell r="A19070" t="str">
            <v>58206848000-Черпесская д Черпесса</v>
          </cell>
        </row>
        <row r="19071">
          <cell r="A19071" t="str">
            <v>58206852000-Шелковская д Шелково</v>
          </cell>
        </row>
        <row r="19072">
          <cell r="A19072" t="str">
            <v>58208000000-Гдовский г Гдов</v>
          </cell>
        </row>
        <row r="19073">
          <cell r="A19073" t="str">
            <v>58208500000-Города районного подчинения Гдовского рна</v>
          </cell>
        </row>
        <row r="19074">
          <cell r="A19074" t="str">
            <v>58208501000-Гдов</v>
          </cell>
        </row>
        <row r="19075">
          <cell r="A19075" t="str">
            <v>58208800000-Волости Гдовского рна</v>
          </cell>
        </row>
        <row r="19076">
          <cell r="A19076" t="str">
            <v>58208804000-Вейнская д Вейно</v>
          </cell>
        </row>
        <row r="19077">
          <cell r="A19077" t="str">
            <v>58208808000-Гдовская г Гдов</v>
          </cell>
        </row>
        <row r="19078">
          <cell r="A19078" t="str">
            <v>58208812000-Добручинская д Добручи</v>
          </cell>
        </row>
        <row r="19079">
          <cell r="A19079" t="str">
            <v>58208816000-Первомайская д Первомайская</v>
          </cell>
        </row>
        <row r="19080">
          <cell r="A19080" t="str">
            <v>58208820000-Плесновская д Плесна</v>
          </cell>
        </row>
        <row r="19081">
          <cell r="A19081" t="str">
            <v>58208824000-Полновская с Ямм</v>
          </cell>
        </row>
        <row r="19082">
          <cell r="A19082" t="str">
            <v>58208828000-Ремдовская д Ремда</v>
          </cell>
        </row>
        <row r="19083">
          <cell r="A19083" t="str">
            <v>58208832000-Самолвовская д Самолва</v>
          </cell>
        </row>
        <row r="19084">
          <cell r="A19084" t="str">
            <v>58208836000-Спицинская д Спицино</v>
          </cell>
        </row>
        <row r="19085">
          <cell r="A19085" t="str">
            <v>58208840000-Черневская с Чернево</v>
          </cell>
        </row>
        <row r="19086">
          <cell r="A19086" t="str">
            <v>58208844000-Юшкинская д Юшкино</v>
          </cell>
        </row>
        <row r="19087">
          <cell r="A19087" t="str">
            <v>58210000000-Дедовичский рп Дедовичи</v>
          </cell>
        </row>
        <row r="19088">
          <cell r="A19088" t="str">
            <v>58210550000-Поселки городского типа Дедовичского рна</v>
          </cell>
        </row>
        <row r="19089">
          <cell r="A19089" t="str">
            <v>58210551000-Дедовичи</v>
          </cell>
        </row>
        <row r="19090">
          <cell r="A19090" t="str">
            <v>58210800000-Волости Дедовичского рна</v>
          </cell>
        </row>
        <row r="19091">
          <cell r="A19091" t="str">
            <v>58210807000-Вязьевская д Вязье</v>
          </cell>
        </row>
        <row r="19092">
          <cell r="A19092" t="str">
            <v>58210810000-Горушкинская д Горушка</v>
          </cell>
        </row>
        <row r="19093">
          <cell r="A19093" t="str">
            <v>58210819000-Дубишенская д Дубишно</v>
          </cell>
        </row>
        <row r="19094">
          <cell r="A19094" t="str">
            <v>58210820000-Дубровская д Дубровка</v>
          </cell>
        </row>
        <row r="19095">
          <cell r="A19095" t="str">
            <v>58210828000-Красногорская д Красные Горки</v>
          </cell>
        </row>
        <row r="19096">
          <cell r="A19096" t="str">
            <v>58210830000-Крутецкая д Крутец</v>
          </cell>
        </row>
        <row r="19097">
          <cell r="A19097" t="str">
            <v>58210835000-Навережская д Навережье</v>
          </cell>
        </row>
        <row r="19098">
          <cell r="A19098" t="str">
            <v>58210843000-Погостищенская д Погостище</v>
          </cell>
        </row>
        <row r="19099">
          <cell r="A19099" t="str">
            <v>58210845000-Пожеревицкая д Пожеревицы</v>
          </cell>
        </row>
        <row r="19100">
          <cell r="A19100" t="str">
            <v>58210850000-Сорокинская д Сорокино</v>
          </cell>
        </row>
        <row r="19101">
          <cell r="A19101" t="str">
            <v>58210852000-Сосонская д Сосонка</v>
          </cell>
        </row>
        <row r="19102">
          <cell r="A19102" t="str">
            <v>58210855000-Станковская д Станки</v>
          </cell>
        </row>
        <row r="19103">
          <cell r="A19103" t="str">
            <v>58210857000-Чернецовская д Чернецово</v>
          </cell>
        </row>
        <row r="19104">
          <cell r="A19104" t="str">
            <v>58210860000-Шелонская д Ясски</v>
          </cell>
        </row>
        <row r="19105">
          <cell r="A19105" t="str">
            <v>58212000000-Дновский г Дно</v>
          </cell>
        </row>
        <row r="19106">
          <cell r="A19106" t="str">
            <v>58212500000-Города районного подчинения Дновского рна</v>
          </cell>
        </row>
        <row r="19107">
          <cell r="A19107" t="str">
            <v>58212501000-Дно</v>
          </cell>
        </row>
        <row r="19108">
          <cell r="A19108" t="str">
            <v>58212800000-Волости Дновского рна</v>
          </cell>
        </row>
        <row r="19109">
          <cell r="A19109" t="str">
            <v>58212811000-Выскодская д Выскодь</v>
          </cell>
        </row>
        <row r="19110">
          <cell r="A19110" t="str">
            <v>58212822000-Голубовская д Заклинье</v>
          </cell>
        </row>
        <row r="19111">
          <cell r="A19111" t="str">
            <v>58212833000-Должицкая д Искра</v>
          </cell>
        </row>
        <row r="19112">
          <cell r="A19112" t="str">
            <v>58212844000-Замошская д Лукомо</v>
          </cell>
        </row>
        <row r="19113">
          <cell r="A19113" t="str">
            <v>58212855000-Моринская д Морино</v>
          </cell>
        </row>
        <row r="19114">
          <cell r="A19114" t="str">
            <v>58212866000-Октябрьская д Гаврово</v>
          </cell>
        </row>
        <row r="19115">
          <cell r="A19115" t="str">
            <v>58212877000-Панкратовская д Панкратово</v>
          </cell>
        </row>
        <row r="19116">
          <cell r="A19116" t="str">
            <v>58212888000-Юрковская д Большое Юрково</v>
          </cell>
        </row>
        <row r="19117">
          <cell r="A19117" t="str">
            <v>58214000000-Красногородский рп Красногородск</v>
          </cell>
        </row>
        <row r="19118">
          <cell r="A19118" t="str">
            <v>58214550000-Поселки городского типа Красногородского рна</v>
          </cell>
        </row>
        <row r="19119">
          <cell r="A19119" t="str">
            <v>58214551000-Красногородск</v>
          </cell>
        </row>
        <row r="19120">
          <cell r="A19120" t="str">
            <v>58214800000-Волости Красногородского рна</v>
          </cell>
        </row>
        <row r="19121">
          <cell r="A19121" t="str">
            <v>58214811000-Граинская д Лукино</v>
          </cell>
        </row>
        <row r="19122">
          <cell r="A19122" t="str">
            <v>58214822000-Ильинская д Ильинское</v>
          </cell>
        </row>
        <row r="19123">
          <cell r="A19123" t="str">
            <v>58214833000-Красногородская рп Красногородск</v>
          </cell>
        </row>
        <row r="19124">
          <cell r="A19124" t="str">
            <v>58214844000-Партизанская д Синяя Никола</v>
          </cell>
        </row>
        <row r="19125">
          <cell r="A19125" t="str">
            <v>58214850000-Пограничная д Кресты</v>
          </cell>
        </row>
        <row r="19126">
          <cell r="A19126" t="str">
            <v>58214856000-Покровская д Покровское</v>
          </cell>
        </row>
        <row r="19127">
          <cell r="A19127" t="str">
            <v>58216000000-Куньинский рп Кунья</v>
          </cell>
        </row>
        <row r="19128">
          <cell r="A19128" t="str">
            <v>58216550000-Поселки городского типа Куньинского рна</v>
          </cell>
        </row>
        <row r="19129">
          <cell r="A19129" t="str">
            <v>58216551000-Кунья</v>
          </cell>
        </row>
        <row r="19130">
          <cell r="A19130" t="str">
            <v>58216800000-Волости Куньинского рна</v>
          </cell>
        </row>
        <row r="19131">
          <cell r="A19131" t="str">
            <v>58216811000-Жижицкая д Жижица</v>
          </cell>
        </row>
        <row r="19132">
          <cell r="A19132" t="str">
            <v>58216818000-ЗападноДвинская д Прихабы</v>
          </cell>
        </row>
        <row r="19133">
          <cell r="A19133" t="str">
            <v>58216823000-Каськовская д Каськово</v>
          </cell>
        </row>
        <row r="19134">
          <cell r="A19134" t="str">
            <v>58216828000-Крестовская д Кресты</v>
          </cell>
        </row>
        <row r="19135">
          <cell r="A19135" t="str">
            <v>58216832000-Куньинская рп Кунья</v>
          </cell>
        </row>
        <row r="19136">
          <cell r="A19136" t="str">
            <v>58216836000-Морозовская д Слепнево</v>
          </cell>
        </row>
        <row r="19137">
          <cell r="A19137" t="str">
            <v>58216847000-Назимовская д Шейкино</v>
          </cell>
        </row>
        <row r="19138">
          <cell r="A19138" t="str">
            <v>58216850000-Октябрьская д Встеселово</v>
          </cell>
        </row>
        <row r="19139">
          <cell r="A19139" t="str">
            <v>58216855000-Пухновская д Пухново</v>
          </cell>
        </row>
        <row r="19140">
          <cell r="A19140" t="str">
            <v>58216860000-Усмынская с Усмынь</v>
          </cell>
        </row>
        <row r="19141">
          <cell r="A19141" t="str">
            <v>58216866000-Ущицкая д Ущицы</v>
          </cell>
        </row>
        <row r="19142">
          <cell r="A19142" t="str">
            <v>58218000000-Локнянский рп Локня</v>
          </cell>
        </row>
        <row r="19143">
          <cell r="A19143" t="str">
            <v>58218550000-Поселки городского типа Локнянского рна</v>
          </cell>
        </row>
        <row r="19144">
          <cell r="A19144" t="str">
            <v>58218551000-Локня</v>
          </cell>
        </row>
        <row r="19145">
          <cell r="A19145" t="str">
            <v>58218800000-Волости Локнянского рна</v>
          </cell>
        </row>
        <row r="19146">
          <cell r="A19146" t="str">
            <v>58218811000-Алексеевская д Крестилово</v>
          </cell>
        </row>
        <row r="19147">
          <cell r="A19147" t="str">
            <v>58218822000-Локнянская д Рысино</v>
          </cell>
        </row>
        <row r="19148">
          <cell r="A19148" t="str">
            <v>58218833000-Миритиницкая д Миритиницы</v>
          </cell>
        </row>
        <row r="19149">
          <cell r="A19149" t="str">
            <v>58218844000-Михайловская д Михайлов Погост</v>
          </cell>
        </row>
        <row r="19150">
          <cell r="A19150" t="str">
            <v>58218855000-Подберезинская с Подберезье</v>
          </cell>
        </row>
        <row r="19151">
          <cell r="A19151" t="str">
            <v>58218866000-Самолуковская д Башово</v>
          </cell>
        </row>
        <row r="19152">
          <cell r="A19152" t="str">
            <v>58220000000-Невельский г Невель</v>
          </cell>
        </row>
        <row r="19153">
          <cell r="A19153" t="str">
            <v>58220500000-Города районного подчинения Невельского рна</v>
          </cell>
        </row>
        <row r="19154">
          <cell r="A19154" t="str">
            <v>58220501000-Невель</v>
          </cell>
        </row>
        <row r="19155">
          <cell r="A19155" t="str">
            <v>58220800000-Волости Невельского рна</v>
          </cell>
        </row>
        <row r="19156">
          <cell r="A19156" t="str">
            <v>58220802000-Артемовская д Борки</v>
          </cell>
        </row>
        <row r="19157">
          <cell r="A19157" t="str">
            <v>58220805000-Голубоозерская д Опухлики</v>
          </cell>
        </row>
        <row r="19158">
          <cell r="A19158" t="str">
            <v>58220810000-Ивановская д Иваново</v>
          </cell>
        </row>
        <row r="19159">
          <cell r="A19159" t="str">
            <v>58220815000-Щербинская д Щербино</v>
          </cell>
        </row>
        <row r="19160">
          <cell r="A19160" t="str">
            <v>58220820000-Леховская д Лехово</v>
          </cell>
        </row>
        <row r="19161">
          <cell r="A19161" t="str">
            <v>58220825000-Лобковская д Лобок</v>
          </cell>
        </row>
        <row r="19162">
          <cell r="A19162" t="str">
            <v>58220830000-Ловецкая д Ловец</v>
          </cell>
        </row>
        <row r="19163">
          <cell r="A19163" t="str">
            <v>58220835000-Новохованская д Новохованск</v>
          </cell>
        </row>
        <row r="19164">
          <cell r="A19164" t="str">
            <v>58220840000-Плисская д Плиссы</v>
          </cell>
        </row>
        <row r="19165">
          <cell r="A19165" t="str">
            <v>58220845000-Трехалевская д Трехалево</v>
          </cell>
        </row>
        <row r="19166">
          <cell r="A19166" t="str">
            <v>58220850000-Туричинская д Туричино</v>
          </cell>
        </row>
        <row r="19167">
          <cell r="A19167" t="str">
            <v>58220860000-УстьДолысская д УстьДолыссы</v>
          </cell>
        </row>
        <row r="19168">
          <cell r="A19168" t="str">
            <v>58223000000-Новоржевский г Новоржев</v>
          </cell>
        </row>
        <row r="19169">
          <cell r="A19169" t="str">
            <v>58223500000-Города районного подчинения Новоржевского рна</v>
          </cell>
        </row>
        <row r="19170">
          <cell r="A19170" t="str">
            <v>58223501000-Новоржев</v>
          </cell>
        </row>
        <row r="19171">
          <cell r="A19171" t="str">
            <v>58223800000-Волости Новоржевского рна</v>
          </cell>
        </row>
        <row r="19172">
          <cell r="A19172" t="str">
            <v>58223805000-Алтунская д Вехно</v>
          </cell>
        </row>
        <row r="19173">
          <cell r="A19173" t="str">
            <v>58223810000-Вескинская д Веска</v>
          </cell>
        </row>
        <row r="19174">
          <cell r="A19174" t="str">
            <v>58223815000-Вишлевская д Вишлево</v>
          </cell>
        </row>
        <row r="19175">
          <cell r="A19175" t="str">
            <v>58223820000-Выборская д Выбор</v>
          </cell>
        </row>
        <row r="19176">
          <cell r="A19176" t="str">
            <v>58223825000-Дубровская д Дубровы</v>
          </cell>
        </row>
        <row r="19177">
          <cell r="A19177" t="str">
            <v>58223830000-Жадрицкая д Жадрицы</v>
          </cell>
        </row>
        <row r="19178">
          <cell r="A19178" t="str">
            <v>58223835000-Заборьевская д Макарово</v>
          </cell>
        </row>
        <row r="19179">
          <cell r="A19179" t="str">
            <v>58223840000-Зареченская д Заречье</v>
          </cell>
        </row>
        <row r="19180">
          <cell r="A19180" t="str">
            <v>58223846000-Оршанская д Орша</v>
          </cell>
        </row>
        <row r="19181">
          <cell r="A19181" t="str">
            <v>58223851000-Стехновская д Стехново</v>
          </cell>
        </row>
        <row r="19182">
          <cell r="A19182" t="str">
            <v>58223872000-Юхновская д Барута</v>
          </cell>
        </row>
        <row r="19183">
          <cell r="A19183" t="str">
            <v>58226000000-Новосокольнический г Новосокольники</v>
          </cell>
        </row>
        <row r="19184">
          <cell r="A19184" t="str">
            <v>58226500000-Города районного подчинения Новосокольнического рна</v>
          </cell>
        </row>
        <row r="19185">
          <cell r="A19185" t="str">
            <v>58226501000-Новосокольники</v>
          </cell>
        </row>
        <row r="19186">
          <cell r="A19186" t="str">
            <v>58226800000-Волости Новосокольнического рна</v>
          </cell>
        </row>
        <row r="19187">
          <cell r="A19187" t="str">
            <v>58226808000-Бологовская д Бор</v>
          </cell>
        </row>
        <row r="19188">
          <cell r="A19188" t="str">
            <v>58226813000-Вязовская д Вяз</v>
          </cell>
        </row>
        <row r="19189">
          <cell r="A19189" t="str">
            <v>58226820000-Горожанская д Горожане</v>
          </cell>
        </row>
        <row r="19190">
          <cell r="A19190" t="str">
            <v>58226825000-Маевская д Маево</v>
          </cell>
        </row>
        <row r="19191">
          <cell r="A19191" t="str">
            <v>58226830000-Насвинская д Насва</v>
          </cell>
        </row>
        <row r="19192">
          <cell r="A19192" t="str">
            <v>58226835000-Новосокольническая д Шахниха</v>
          </cell>
        </row>
        <row r="19193">
          <cell r="A19193" t="str">
            <v>58226840000-Окнийская д Окни</v>
          </cell>
        </row>
        <row r="19194">
          <cell r="A19194" t="str">
            <v>58226845000-Островская д Островки</v>
          </cell>
        </row>
        <row r="19195">
          <cell r="A19195" t="str">
            <v>58226850000-Первомайская д Захарино</v>
          </cell>
        </row>
        <row r="19196">
          <cell r="A19196" t="str">
            <v>58226855000-Раменская д Раменье</v>
          </cell>
        </row>
        <row r="19197">
          <cell r="A19197" t="str">
            <v>58226860000-Руновская д Руново</v>
          </cell>
        </row>
        <row r="19198">
          <cell r="A19198" t="str">
            <v>58229000000-Опочецкий г Опочка</v>
          </cell>
        </row>
        <row r="19199">
          <cell r="A19199" t="str">
            <v>58229500000-Города районного подчинения Опочецкого рна</v>
          </cell>
        </row>
        <row r="19200">
          <cell r="A19200" t="str">
            <v>58229501000-Опочка</v>
          </cell>
        </row>
        <row r="19201">
          <cell r="A19201" t="str">
            <v>58229800000-Волости Опочецкого рна</v>
          </cell>
        </row>
        <row r="19202">
          <cell r="A19202" t="str">
            <v>58229805000-Болгатовская д Болгатово</v>
          </cell>
        </row>
        <row r="19203">
          <cell r="A19203" t="str">
            <v>58229808000-Варыгинская д Варыгино</v>
          </cell>
        </row>
        <row r="19204">
          <cell r="A19204" t="str">
            <v>58229810000-Глубоковская д Глубокое</v>
          </cell>
        </row>
        <row r="19205">
          <cell r="A19205" t="str">
            <v>58229815000-Духновская д Духново</v>
          </cell>
        </row>
        <row r="19206">
          <cell r="A19206" t="str">
            <v>58229820000-Звонская д Звоны</v>
          </cell>
        </row>
        <row r="19207">
          <cell r="A19207" t="str">
            <v>58229825000-Краснооктябрьская д Балахи</v>
          </cell>
        </row>
        <row r="19208">
          <cell r="A19208" t="str">
            <v>58229827000-Ладыгинская д Ладыгино</v>
          </cell>
        </row>
        <row r="19209">
          <cell r="A19209" t="str">
            <v>58229830000-Лобовская д Лобово</v>
          </cell>
        </row>
        <row r="19210">
          <cell r="A19210" t="str">
            <v>58229835000-Любимовская д Лаптево</v>
          </cell>
        </row>
        <row r="19211">
          <cell r="A19211" t="str">
            <v>58229840000-Матюшкинская д Матюшкино</v>
          </cell>
        </row>
        <row r="19212">
          <cell r="A19212" t="str">
            <v>58229845000-Норкинская д Норкино</v>
          </cell>
        </row>
        <row r="19213">
          <cell r="A19213" t="str">
            <v>58229855000-Петровская д Макушино</v>
          </cell>
        </row>
        <row r="19214">
          <cell r="A19214" t="str">
            <v>58229860000-Пригородная д Петровская</v>
          </cell>
        </row>
        <row r="19215">
          <cell r="A19215" t="str">
            <v>58233000000-Островский г Остров</v>
          </cell>
        </row>
        <row r="19216">
          <cell r="A19216" t="str">
            <v>58233500000-Города районного подчинения Островского рна</v>
          </cell>
        </row>
        <row r="19217">
          <cell r="A19217" t="str">
            <v>58233501000-Остров</v>
          </cell>
        </row>
        <row r="19218">
          <cell r="A19218" t="str">
            <v>58233800000-Волости Островского рна</v>
          </cell>
        </row>
        <row r="19219">
          <cell r="A19219" t="str">
            <v>58233804000-Бережанская д Грызавино</v>
          </cell>
        </row>
        <row r="19220">
          <cell r="A19220" t="str">
            <v>58233808000-Волковская г Остров</v>
          </cell>
        </row>
        <row r="19221">
          <cell r="A19221" t="str">
            <v>58233812000-Воронцовская с Воронцово</v>
          </cell>
        </row>
        <row r="19222">
          <cell r="A19222" t="str">
            <v>58233816000-Горайская д Гораи</v>
          </cell>
        </row>
        <row r="19223">
          <cell r="A19223" t="str">
            <v>58233820000-Городищенская д Городище</v>
          </cell>
        </row>
        <row r="19224">
          <cell r="A19224" t="str">
            <v>58233824000-Дуловская д Дуловка</v>
          </cell>
        </row>
        <row r="19225">
          <cell r="A19225" t="str">
            <v>58233830000-Калининская д Рубилово</v>
          </cell>
        </row>
        <row r="19226">
          <cell r="A19226" t="str">
            <v>58233842000-Рубиловская д Дубки</v>
          </cell>
        </row>
        <row r="19227">
          <cell r="A19227" t="str">
            <v>58233848000-Синерецкая д Гривы</v>
          </cell>
        </row>
        <row r="19228">
          <cell r="A19228" t="str">
            <v>58233854000-Шаркуновская д Погорелка</v>
          </cell>
        </row>
        <row r="19229">
          <cell r="A19229" t="str">
            <v>58233858000-Шиковская д Шики</v>
          </cell>
        </row>
        <row r="19230">
          <cell r="A19230" t="str">
            <v>58237000000-Палкинский рп Палкино</v>
          </cell>
        </row>
        <row r="19231">
          <cell r="A19231" t="str">
            <v>58237550000-Поселки городского типа Палкинского рна</v>
          </cell>
        </row>
        <row r="19232">
          <cell r="A19232" t="str">
            <v>58237551000-Палкино</v>
          </cell>
        </row>
        <row r="19233">
          <cell r="A19233" t="str">
            <v>58237800000-Волости Палкинского рна</v>
          </cell>
        </row>
        <row r="19234">
          <cell r="A19234" t="str">
            <v>58237804000-Васильевская д Васильево</v>
          </cell>
        </row>
        <row r="19235">
          <cell r="A19235" t="str">
            <v>58237812000-Качановская с Качаново</v>
          </cell>
        </row>
        <row r="19236">
          <cell r="A19236" t="str">
            <v>58237823000-Новоуситовская д Новая Уситва</v>
          </cell>
        </row>
        <row r="19237">
          <cell r="A19237" t="str">
            <v>58237828000-Палкинская рп Палкино</v>
          </cell>
        </row>
        <row r="19238">
          <cell r="A19238" t="str">
            <v>58237832000-Родовская д Родовое</v>
          </cell>
        </row>
        <row r="19239">
          <cell r="A19239" t="str">
            <v>58237840000-Черская д Черская</v>
          </cell>
        </row>
        <row r="19240">
          <cell r="A19240" t="str">
            <v>58240000000-Печорский г Печоры</v>
          </cell>
        </row>
        <row r="19241">
          <cell r="A19241" t="str">
            <v>58240500000-Города районного подчинения Печорского рна</v>
          </cell>
        </row>
        <row r="19242">
          <cell r="A19242" t="str">
            <v>58240501000-Печоры</v>
          </cell>
        </row>
        <row r="19243">
          <cell r="A19243" t="str">
            <v>58240800000-Волости Печорского рна</v>
          </cell>
        </row>
        <row r="19244">
          <cell r="A19244" t="str">
            <v>58240811000-Изборская д Изборск</v>
          </cell>
        </row>
        <row r="19245">
          <cell r="A19245" t="str">
            <v>58240822000-Круппская д Крупп</v>
          </cell>
        </row>
        <row r="19246">
          <cell r="A19246" t="str">
            <v>58240828000-Кулейская д Кулье</v>
          </cell>
        </row>
        <row r="19247">
          <cell r="A19247" t="str">
            <v>58240834000-Лавровская д Лавры</v>
          </cell>
        </row>
        <row r="19248">
          <cell r="A19248" t="str">
            <v>58240845000-Новоизборская д Новый Изборск</v>
          </cell>
        </row>
        <row r="19249">
          <cell r="A19249" t="str">
            <v>58240856000-Паниковская д Паниковичи</v>
          </cell>
        </row>
        <row r="19250">
          <cell r="A19250" t="str">
            <v>58240860000-Печорская г Печоры</v>
          </cell>
        </row>
        <row r="19251">
          <cell r="A19251" t="str">
            <v>58243000000-Плюсский рп Плюсса</v>
          </cell>
        </row>
        <row r="19252">
          <cell r="A19252" t="str">
            <v>58243550000-Поселки городского типа Плюсского рна</v>
          </cell>
        </row>
        <row r="19253">
          <cell r="A19253" t="str">
            <v>58243551000-Плюсса</v>
          </cell>
        </row>
        <row r="19254">
          <cell r="A19254" t="str">
            <v>58243558000-Заплюсье</v>
          </cell>
        </row>
        <row r="19255">
          <cell r="A19255" t="str">
            <v>58243800000-Волости Плюсского рна</v>
          </cell>
        </row>
        <row r="19256">
          <cell r="A19256" t="str">
            <v>58243811000-Должицкая д Должицы</v>
          </cell>
        </row>
        <row r="19257">
          <cell r="A19257" t="str">
            <v>58243822000-Запольская д Заполье</v>
          </cell>
        </row>
        <row r="19258">
          <cell r="A19258" t="str">
            <v>58243833000-Заянская д Заянье</v>
          </cell>
        </row>
        <row r="19259">
          <cell r="A19259" t="str">
            <v>58243844000-Лосицкая д Новоселье</v>
          </cell>
        </row>
        <row r="19260">
          <cell r="A19260" t="str">
            <v>58243855000-Лядская с Ляды</v>
          </cell>
        </row>
        <row r="19261">
          <cell r="A19261" t="str">
            <v>58243866000-Нежадовская д Нежадово</v>
          </cell>
        </row>
        <row r="19262">
          <cell r="A19262" t="str">
            <v>58243870000-Плюсская рп Плюсса</v>
          </cell>
        </row>
        <row r="19263">
          <cell r="A19263" t="str">
            <v>58247000000-Порховский г Порхов</v>
          </cell>
        </row>
        <row r="19264">
          <cell r="A19264" t="str">
            <v>58247500000-Города районного подчинения Порховского рна</v>
          </cell>
        </row>
        <row r="19265">
          <cell r="A19265" t="str">
            <v>58247501000-Порхов</v>
          </cell>
        </row>
        <row r="19266">
          <cell r="A19266" t="str">
            <v>58247800000-Волости Порховского рна</v>
          </cell>
        </row>
        <row r="19267">
          <cell r="A19267" t="str">
            <v>58247805000-Березовская д Береза</v>
          </cell>
        </row>
        <row r="19268">
          <cell r="A19268" t="str">
            <v>58247810000-Верхнемостская д Верхний Мост</v>
          </cell>
        </row>
        <row r="19269">
          <cell r="A19269" t="str">
            <v>58247812000-Гальчихинская д Моньшино</v>
          </cell>
        </row>
        <row r="19270">
          <cell r="A19270" t="str">
            <v>58247815000-Демянская д Демянка</v>
          </cell>
        </row>
        <row r="19271">
          <cell r="A19271" t="str">
            <v>58247820000-Дубровенская д Дубровно</v>
          </cell>
        </row>
        <row r="19272">
          <cell r="A19272" t="str">
            <v>58247825000-Зареченская д Молочище</v>
          </cell>
        </row>
        <row r="19273">
          <cell r="A19273" t="str">
            <v>58247830000-Красноармейская д Попадинка</v>
          </cell>
        </row>
        <row r="19274">
          <cell r="A19274" t="str">
            <v>58247835000-Логовинская д Логовино</v>
          </cell>
        </row>
        <row r="19275">
          <cell r="A19275" t="str">
            <v>58247840000-Луковищенская д Терептино</v>
          </cell>
        </row>
        <row r="19276">
          <cell r="A19276" t="str">
            <v>58247845000-Митрофановская д Тинеи</v>
          </cell>
        </row>
        <row r="19277">
          <cell r="A19277" t="str">
            <v>58247850000-Павская с Павы</v>
          </cell>
        </row>
        <row r="19278">
          <cell r="A19278" t="str">
            <v>58247860000-Славковская с Славковичи</v>
          </cell>
        </row>
        <row r="19279">
          <cell r="A19279" t="str">
            <v>58247865000-Туготинская д Туготино</v>
          </cell>
        </row>
        <row r="19280">
          <cell r="A19280" t="str">
            <v>58247870000-Туровская д Турово</v>
          </cell>
        </row>
        <row r="19281">
          <cell r="A19281" t="str">
            <v>58247875000-Полонская д Полоное</v>
          </cell>
        </row>
        <row r="19282">
          <cell r="A19282" t="str">
            <v>58247880000-Ясенская д Ясно</v>
          </cell>
        </row>
        <row r="19283">
          <cell r="A19283" t="str">
            <v>58249000000-Псковский г Псков</v>
          </cell>
        </row>
        <row r="19284">
          <cell r="A19284" t="str">
            <v>58249800000-Волости Псковского рна</v>
          </cell>
        </row>
        <row r="19285">
          <cell r="A19285" t="str">
            <v>58249804000-Большезагорская д Большое Загорье</v>
          </cell>
        </row>
        <row r="19286">
          <cell r="A19286" t="str">
            <v>58249808000-Верхолинская д Верхолино</v>
          </cell>
        </row>
        <row r="19287">
          <cell r="A19287" t="str">
            <v>58249812000-Выставская д Выставка</v>
          </cell>
        </row>
        <row r="19288">
          <cell r="A19288" t="str">
            <v>58249816000-Гверздонская д Гверздонь</v>
          </cell>
        </row>
        <row r="19289">
          <cell r="A19289" t="str">
            <v>58249818000-Ершовская д Ершово</v>
          </cell>
        </row>
        <row r="19290">
          <cell r="A19290" t="str">
            <v>58249820000-Завеличенская д Родина</v>
          </cell>
        </row>
        <row r="19291">
          <cell r="A19291" t="str">
            <v>58249824000-Задорожская д Лопатово</v>
          </cell>
        </row>
        <row r="19292">
          <cell r="A19292" t="str">
            <v>58249828000-Залитская д ОстровЗалит</v>
          </cell>
        </row>
        <row r="19293">
          <cell r="A19293" t="str">
            <v>58249832000-Карамышевская с Карамышево</v>
          </cell>
        </row>
        <row r="19294">
          <cell r="A19294" t="str">
            <v>58249836000-Краснопрудская д Кирово</v>
          </cell>
        </row>
        <row r="19295">
          <cell r="A19295" t="str">
            <v>58249840000-Логозовская д Логозовичи</v>
          </cell>
        </row>
        <row r="19296">
          <cell r="A19296" t="str">
            <v>58249848000-Москвинская д Зайцево</v>
          </cell>
        </row>
        <row r="19297">
          <cell r="A19297" t="str">
            <v>58249852000-Осиновичская д Осиновичи</v>
          </cell>
        </row>
        <row r="19298">
          <cell r="A19298" t="str">
            <v>58249854000-Писковическая д Писковичи</v>
          </cell>
        </row>
        <row r="19299">
          <cell r="A19299" t="str">
            <v>58249856000-Середкинская с Середка</v>
          </cell>
        </row>
        <row r="19300">
          <cell r="A19300" t="str">
            <v>58249864000-Теребищенская д Теребище</v>
          </cell>
        </row>
        <row r="19301">
          <cell r="A19301" t="str">
            <v>58249868000-Торошинская д Торошино</v>
          </cell>
        </row>
        <row r="19302">
          <cell r="A19302" t="str">
            <v>58249872000-Тямшанская д Тямша</v>
          </cell>
        </row>
        <row r="19303">
          <cell r="A19303" t="str">
            <v>58249876000-Ядровская д Череха</v>
          </cell>
        </row>
        <row r="19304">
          <cell r="A19304" t="str">
            <v>58250000000-Пустошкинский г Пустошка</v>
          </cell>
        </row>
        <row r="19305">
          <cell r="A19305" t="str">
            <v>58250500000-Города районного подчинения Пустошкинского рна</v>
          </cell>
        </row>
        <row r="19306">
          <cell r="A19306" t="str">
            <v>58250501000-Пустошка</v>
          </cell>
        </row>
        <row r="19307">
          <cell r="A19307" t="str">
            <v>58250800000-Волости Пустошкинского рна</v>
          </cell>
        </row>
        <row r="19308">
          <cell r="A19308" t="str">
            <v>58250804000-Алольская д Алоль</v>
          </cell>
        </row>
        <row r="19309">
          <cell r="A19309" t="str">
            <v>58250812000-Бессоновская д Чурилово</v>
          </cell>
        </row>
        <row r="19310">
          <cell r="A19310" t="str">
            <v>58250823000-Васильковская д Криуха</v>
          </cell>
        </row>
        <row r="19311">
          <cell r="A19311" t="str">
            <v>58250834000-Гультяевская д Гультяи</v>
          </cell>
        </row>
        <row r="19312">
          <cell r="A19312" t="str">
            <v>58250845000-Забельская д Забелевица</v>
          </cell>
        </row>
        <row r="19313">
          <cell r="A19313" t="str">
            <v>58250856000-Новая д Сергейцево</v>
          </cell>
        </row>
        <row r="19314">
          <cell r="A19314" t="str">
            <v>58250864000-Пригородная д Долосцы</v>
          </cell>
        </row>
        <row r="19315">
          <cell r="A19315" t="str">
            <v>58250870000-Шалаховская д Шалахово</v>
          </cell>
        </row>
        <row r="19316">
          <cell r="A19316" t="str">
            <v>58250876000-Щукинская д Щукино</v>
          </cell>
        </row>
        <row r="19317">
          <cell r="A19317" t="str">
            <v>58251000000-Пушкиногорский рп Пушкинские Горы</v>
          </cell>
        </row>
        <row r="19318">
          <cell r="A19318" t="str">
            <v>58251550000-Поселки городского типа Пушкиногорского рна</v>
          </cell>
        </row>
        <row r="19319">
          <cell r="A19319" t="str">
            <v>58251551000-Пушкинские Горы</v>
          </cell>
        </row>
        <row r="19320">
          <cell r="A19320" t="str">
            <v>58251800000-Волости Пушкиногорского рна</v>
          </cell>
        </row>
        <row r="19321">
          <cell r="A19321" t="str">
            <v>58251804000-Васильевская д Васильевское</v>
          </cell>
        </row>
        <row r="19322">
          <cell r="A19322" t="str">
            <v>58251808000-Велейская с Велье</v>
          </cell>
        </row>
        <row r="19323">
          <cell r="A19323" t="str">
            <v>58251816000-Зарецкая д Блажи</v>
          </cell>
        </row>
        <row r="19324">
          <cell r="A19324" t="str">
            <v>58251835000-Новгородкинская д Новгородка</v>
          </cell>
        </row>
        <row r="19325">
          <cell r="A19325" t="str">
            <v>58251840000-Первомайская рп Пушкинские Горы</v>
          </cell>
        </row>
        <row r="19326">
          <cell r="A19326" t="str">
            <v>58251846000-Полянская д Поляне</v>
          </cell>
        </row>
        <row r="19327">
          <cell r="A19327" t="str">
            <v>58251850000-Пушкиногорская рп Пушкинские Горы</v>
          </cell>
        </row>
        <row r="19328">
          <cell r="A19328" t="str">
            <v>58253000000-Пыталовский г Пыталово</v>
          </cell>
        </row>
        <row r="19329">
          <cell r="A19329" t="str">
            <v>58253500000-Города районного подчинения Пыталовского рна</v>
          </cell>
        </row>
        <row r="19330">
          <cell r="A19330" t="str">
            <v>58253501000-Пыталово</v>
          </cell>
        </row>
        <row r="19331">
          <cell r="A19331" t="str">
            <v>58253800000-Волости Пыталовского рна</v>
          </cell>
        </row>
        <row r="19332">
          <cell r="A19332" t="str">
            <v>58253805000-Вышгородская д Вышгородок</v>
          </cell>
        </row>
        <row r="19333">
          <cell r="A19333" t="str">
            <v>58253810000-Гавровская д Гавры</v>
          </cell>
        </row>
        <row r="19334">
          <cell r="A19334" t="str">
            <v>58253815000-Дубновская д Емилово</v>
          </cell>
        </row>
        <row r="19335">
          <cell r="A19335" t="str">
            <v>58253820000-Жоговская д Стехны</v>
          </cell>
        </row>
        <row r="19336">
          <cell r="A19336" t="str">
            <v>58253830000-Линовская д Линово</v>
          </cell>
        </row>
        <row r="19337">
          <cell r="A19337" t="str">
            <v>58253835000-Носовская д Носово</v>
          </cell>
        </row>
        <row r="19338">
          <cell r="A19338" t="str">
            <v>58253840000-Пыталовская д Пыталовские Хутора</v>
          </cell>
        </row>
        <row r="19339">
          <cell r="A19339" t="str">
            <v>58253845000-Скадинская д Бороусы</v>
          </cell>
        </row>
        <row r="19340">
          <cell r="A19340" t="str">
            <v>58253860000-Скордовская д Ступаны</v>
          </cell>
        </row>
        <row r="19341">
          <cell r="A19341" t="str">
            <v>58253862000-Тулинская п Белорусский</v>
          </cell>
        </row>
        <row r="19342">
          <cell r="A19342" t="str">
            <v>58254000000-Себежский г Себеж</v>
          </cell>
        </row>
        <row r="19343">
          <cell r="A19343" t="str">
            <v>58254500000-Города районного подчинения Себежского рна</v>
          </cell>
        </row>
        <row r="19344">
          <cell r="A19344" t="str">
            <v>58254501000-Себеж</v>
          </cell>
        </row>
        <row r="19345">
          <cell r="A19345" t="str">
            <v>58254550000-Поселки городского типа Себежского рна</v>
          </cell>
        </row>
        <row r="19346">
          <cell r="A19346" t="str">
            <v>58254553000-Идрица</v>
          </cell>
        </row>
        <row r="19347">
          <cell r="A19347" t="str">
            <v>58254558000-Сосновый Бор</v>
          </cell>
        </row>
        <row r="19348">
          <cell r="A19348" t="str">
            <v>58254800000-Волости Себежского рна</v>
          </cell>
        </row>
        <row r="19349">
          <cell r="A19349" t="str">
            <v>58254805000-Бояриновская д Бояриново</v>
          </cell>
        </row>
        <row r="19350">
          <cell r="A19350" t="str">
            <v>58254810000-Глембочинская д Глембочино</v>
          </cell>
        </row>
        <row r="19351">
          <cell r="A19351" t="str">
            <v>58254815000-Дединская д Дедино</v>
          </cell>
        </row>
        <row r="19352">
          <cell r="A19352" t="str">
            <v>58254817000-Долосчанская д Долосцы</v>
          </cell>
        </row>
        <row r="19353">
          <cell r="A19353" t="str">
            <v>58254820000-Дубровская д Дубровка</v>
          </cell>
        </row>
        <row r="19354">
          <cell r="A19354" t="str">
            <v>58254825000-Идрицкая рп Идрица</v>
          </cell>
        </row>
        <row r="19355">
          <cell r="A19355" t="str">
            <v>58254830000-Красноармейская д Исаково</v>
          </cell>
        </row>
        <row r="19356">
          <cell r="A19356" t="str">
            <v>58254835000-Красная д Сутоки</v>
          </cell>
        </row>
        <row r="19357">
          <cell r="A19357" t="str">
            <v>58254840000-Лавровская д Чернея</v>
          </cell>
        </row>
        <row r="19358">
          <cell r="A19358" t="str">
            <v>58254845000-Ленинская д Ульяновщина</v>
          </cell>
        </row>
        <row r="19359">
          <cell r="A19359" t="str">
            <v>58254850000-Максютинская д Кицково</v>
          </cell>
        </row>
        <row r="19360">
          <cell r="A19360" t="str">
            <v>58254855000-Мостищенская д Мостище</v>
          </cell>
        </row>
        <row r="19361">
          <cell r="A19361" t="str">
            <v>58254860000-Осынская д Осыно</v>
          </cell>
        </row>
        <row r="19362">
          <cell r="A19362" t="str">
            <v>58254870000-Томсинская д Томсино</v>
          </cell>
        </row>
        <row r="19363">
          <cell r="A19363" t="str">
            <v>58254885000-Чайкинская д Александрово</v>
          </cell>
        </row>
        <row r="19364">
          <cell r="A19364" t="str">
            <v>58256000000-Стругокрасненский рп Струги Красные</v>
          </cell>
        </row>
        <row r="19365">
          <cell r="A19365" t="str">
            <v>58256550000-Поселки городского типа Стругокрасненского рна</v>
          </cell>
        </row>
        <row r="19366">
          <cell r="A19366" t="str">
            <v>58256551000-Струги Красные</v>
          </cell>
        </row>
        <row r="19367">
          <cell r="A19367" t="str">
            <v>58256800000-Волости Стругокрасненского рна</v>
          </cell>
        </row>
        <row r="19368">
          <cell r="A19368" t="str">
            <v>58256821000-Марьинская д Марьино</v>
          </cell>
        </row>
        <row r="19369">
          <cell r="A19369" t="str">
            <v>58256828000-Молодейская д Молоди</v>
          </cell>
        </row>
        <row r="19370">
          <cell r="A19370" t="str">
            <v>58256843000-Новосельская с Новоселье</v>
          </cell>
        </row>
        <row r="19371">
          <cell r="A19371" t="str">
            <v>58256848000-Сиковицкая д Сиковицы</v>
          </cell>
        </row>
        <row r="19372">
          <cell r="A19372" t="str">
            <v>58256852000-Симанологская д Ровное</v>
          </cell>
        </row>
        <row r="19373">
          <cell r="A19373" t="str">
            <v>58256866000-Хрединская д Хредино</v>
          </cell>
        </row>
        <row r="19374">
          <cell r="A19374" t="str">
            <v>58256877000-Цапельская д Цапелька</v>
          </cell>
        </row>
        <row r="19375">
          <cell r="A19375" t="str">
            <v>58258000000-Усвятский рп Усвяты</v>
          </cell>
        </row>
        <row r="19376">
          <cell r="A19376" t="str">
            <v>58258550000-Поселки городского типа Усвятского рна</v>
          </cell>
        </row>
        <row r="19377">
          <cell r="A19377" t="str">
            <v>58258551000-Усвяты</v>
          </cell>
        </row>
        <row r="19378">
          <cell r="A19378" t="str">
            <v>58258800000-волости Усвятского рна</v>
          </cell>
        </row>
        <row r="19379">
          <cell r="A19379" t="str">
            <v>58258841000-Калошинская д Стеревнево</v>
          </cell>
        </row>
        <row r="19380">
          <cell r="A19380" t="str">
            <v>58258852000-Усвятская рп Усвяты</v>
          </cell>
        </row>
        <row r="19381">
          <cell r="A19381" t="str">
            <v>58258863000-Церковищенская д Церковище</v>
          </cell>
        </row>
        <row r="19382">
          <cell r="A19382" t="str">
            <v>58258874000-Чеснорская д Шершни</v>
          </cell>
        </row>
        <row r="19383">
          <cell r="A19383" t="str">
            <v>58400000000-Города областного подчинения Псковской области</v>
          </cell>
        </row>
        <row r="19384">
          <cell r="A19384" t="str">
            <v>58401000000-Псков</v>
          </cell>
        </row>
        <row r="19385">
          <cell r="A19385" t="str">
            <v>58410000000-Великие Луки</v>
          </cell>
        </row>
        <row r="19386">
          <cell r="A19386" t="str">
            <v>60000000000-Ростовская область г РостовнаДону</v>
          </cell>
        </row>
        <row r="19387">
          <cell r="A19387" t="str">
            <v>60200000000-Районы Ростовской области</v>
          </cell>
        </row>
        <row r="19388">
          <cell r="A19388" t="str">
            <v>60201000000-Азовский г Азов</v>
          </cell>
        </row>
        <row r="19389">
          <cell r="A19389" t="str">
            <v>60201800000-Сельсоветы Азовского рна</v>
          </cell>
        </row>
        <row r="19390">
          <cell r="A19390" t="str">
            <v>60201805000-Александровский с Александровка</v>
          </cell>
        </row>
        <row r="19391">
          <cell r="A19391" t="str">
            <v>60201810000-Елизаветинский стца Елизаветинская</v>
          </cell>
        </row>
        <row r="19392">
          <cell r="A19392" t="str">
            <v>60201820000-Елизаветовский с Елизаветовка</v>
          </cell>
        </row>
        <row r="19393">
          <cell r="A19393" t="str">
            <v>60201825000-Задонский х 3адонский</v>
          </cell>
        </row>
        <row r="19394">
          <cell r="A19394" t="str">
            <v>60201830000-Кагальницкий с Кагальник</v>
          </cell>
        </row>
        <row r="19395">
          <cell r="A19395" t="str">
            <v>60201835000-Калиновский х Гусарева Балка</v>
          </cell>
        </row>
        <row r="19396">
          <cell r="A19396" t="str">
            <v>60201840000-Круглянский с Круглое</v>
          </cell>
        </row>
        <row r="19397">
          <cell r="A19397" t="str">
            <v>60201844000-Кугейский с Кугей</v>
          </cell>
        </row>
        <row r="19398">
          <cell r="A19398" t="str">
            <v>60201848000-Кулешовский с Кулешовка</v>
          </cell>
        </row>
        <row r="19399">
          <cell r="A19399" t="str">
            <v>60201852000-Маргаритовский с Маргаритово</v>
          </cell>
        </row>
        <row r="19400">
          <cell r="A19400" t="str">
            <v>60201855000-Новоалександровский х Новоалександровка</v>
          </cell>
        </row>
        <row r="19401">
          <cell r="A19401" t="str">
            <v>60201858000-Обильненский п Овощной</v>
          </cell>
        </row>
        <row r="19402">
          <cell r="A19402" t="str">
            <v>60201860000-Отрадовский с Отрадовка</v>
          </cell>
        </row>
        <row r="19403">
          <cell r="A19403" t="str">
            <v>60201863000-Пешковский с Пешково</v>
          </cell>
        </row>
        <row r="19404">
          <cell r="A19404" t="str">
            <v>60201868000-Поселковый п Новополтавский</v>
          </cell>
        </row>
        <row r="19405">
          <cell r="A19405" t="str">
            <v>60201872000-Рогожкинский х Рогожкино</v>
          </cell>
        </row>
        <row r="19406">
          <cell r="A19406" t="str">
            <v>60201876000-Самарский с Самарское</v>
          </cell>
        </row>
        <row r="19407">
          <cell r="A19407" t="str">
            <v>60201880000-Семибалковский с Семибалки</v>
          </cell>
        </row>
        <row r="19408">
          <cell r="A19408" t="str">
            <v>60202000000-Аксайский г Аксай</v>
          </cell>
        </row>
        <row r="19409">
          <cell r="A19409" t="str">
            <v>60202500000-Города районного подчинения Аксайского рна</v>
          </cell>
        </row>
        <row r="19410">
          <cell r="A19410" t="str">
            <v>60202501000-Аксай</v>
          </cell>
        </row>
        <row r="19411">
          <cell r="A19411" t="str">
            <v>60202800000-Сельсоветы Аксайского рна</v>
          </cell>
        </row>
        <row r="19412">
          <cell r="A19412" t="str">
            <v>60202805000-Большелогский х Большой Лог</v>
          </cell>
        </row>
        <row r="19413">
          <cell r="A19413" t="str">
            <v>60202810000-Верхнеподпольненский х Верхнеподпольный</v>
          </cell>
        </row>
        <row r="19414">
          <cell r="A19414" t="str">
            <v>60202815000-Грушевский стца Грушевская</v>
          </cell>
        </row>
        <row r="19415">
          <cell r="A19415" t="str">
            <v>60202817000-Дивненский п Дивный</v>
          </cell>
        </row>
        <row r="19416">
          <cell r="A19416" t="str">
            <v>60202820000-Истоминский х Островского</v>
          </cell>
        </row>
        <row r="19417">
          <cell r="A19417" t="str">
            <v>60202823000-Ленинский х Ленина</v>
          </cell>
        </row>
        <row r="19418">
          <cell r="A19418" t="str">
            <v>60202825000-Мишкинский стца Мишкинская</v>
          </cell>
        </row>
        <row r="19419">
          <cell r="A19419" t="str">
            <v>60202836000-Октябрьский п Октябрьский</v>
          </cell>
        </row>
        <row r="19420">
          <cell r="A19420" t="str">
            <v>60202847000-Ольгинский стца Ольгинская</v>
          </cell>
        </row>
        <row r="19421">
          <cell r="A19421" t="str">
            <v>60202858000-Рассветовский п Рассвет</v>
          </cell>
        </row>
        <row r="19422">
          <cell r="A19422" t="str">
            <v>60202862000-Старочеркасский стца Старочеркасская</v>
          </cell>
        </row>
        <row r="19423">
          <cell r="A19423" t="str">
            <v>60205000000-Багаевский стца Багаевская</v>
          </cell>
        </row>
        <row r="19424">
          <cell r="A19424" t="str">
            <v>60205800000-Сельсоветы Багаевского рна</v>
          </cell>
        </row>
        <row r="19425">
          <cell r="A19425" t="str">
            <v>60205802000-Ажиновский х Ажинов</v>
          </cell>
        </row>
        <row r="19426">
          <cell r="A19426" t="str">
            <v>60205805000-Багаевский стца Багаевская</v>
          </cell>
        </row>
        <row r="19427">
          <cell r="A19427" t="str">
            <v>60205815000-Елкинский х Елкин</v>
          </cell>
        </row>
        <row r="19428">
          <cell r="A19428" t="str">
            <v>60205820000-Красненский х Красный</v>
          </cell>
        </row>
        <row r="19429">
          <cell r="A19429" t="str">
            <v>60205840000-Манычский стца Манычская</v>
          </cell>
        </row>
        <row r="19430">
          <cell r="A19430" t="str">
            <v>60205849000-Отрадненский п Отрадный</v>
          </cell>
        </row>
        <row r="19431">
          <cell r="A19431" t="str">
            <v>60206000000-Белокалитвинский г Белая Калитва</v>
          </cell>
        </row>
        <row r="19432">
          <cell r="A19432" t="str">
            <v>60206800000-Сельсоветы Белокалитвинского рна</v>
          </cell>
        </row>
        <row r="19433">
          <cell r="A19433" t="str">
            <v>60206805000-Апанасовский х Апанасовка</v>
          </cell>
        </row>
        <row r="19434">
          <cell r="A19434" t="str">
            <v>60206810000-Богураевский х Богураев</v>
          </cell>
        </row>
        <row r="19435">
          <cell r="A19435" t="str">
            <v>60206815000-Головский х Головка</v>
          </cell>
        </row>
        <row r="19436">
          <cell r="A19436" t="str">
            <v>60206820000-ГрушевоДубовский х Грушевка</v>
          </cell>
        </row>
        <row r="19437">
          <cell r="A19437" t="str">
            <v>60206825000-Дядинский х Поцелуев</v>
          </cell>
        </row>
        <row r="19438">
          <cell r="A19438" t="str">
            <v>60206830000-Ильинский х Ильинка</v>
          </cell>
        </row>
        <row r="19439">
          <cell r="A19439" t="str">
            <v>60206835000-Краснодонецкий стца Краснодонецкая</v>
          </cell>
        </row>
        <row r="19440">
          <cell r="A19440" t="str">
            <v>60206837000-Крутинский х Крутинский</v>
          </cell>
        </row>
        <row r="19441">
          <cell r="A19441" t="str">
            <v>60206840000-Ленинский х Ленина</v>
          </cell>
        </row>
        <row r="19442">
          <cell r="A19442" t="str">
            <v>60206845000-Литвиновский с Литвиновка</v>
          </cell>
        </row>
        <row r="19443">
          <cell r="A19443" t="str">
            <v>60206850000-Нижнепоповский х Нижнепопов</v>
          </cell>
        </row>
        <row r="19444">
          <cell r="A19444" t="str">
            <v>60206855000-Нижне Серебряковский х Нижнесеребряковский</v>
          </cell>
        </row>
        <row r="19445">
          <cell r="A19445" t="str">
            <v>60207000000-Боковский стца Боковская</v>
          </cell>
        </row>
        <row r="19446">
          <cell r="A19446" t="str">
            <v>60207800000-Сельсоветы Боковского рна</v>
          </cell>
        </row>
        <row r="19447">
          <cell r="A19447" t="str">
            <v>60207811000-Боковский стца Боковская</v>
          </cell>
        </row>
        <row r="19448">
          <cell r="A19448" t="str">
            <v>60207822000-Верхнечирский х Верхнечирский</v>
          </cell>
        </row>
        <row r="19449">
          <cell r="A19449" t="str">
            <v>60207833000-Грачевский х Грачев</v>
          </cell>
        </row>
        <row r="19450">
          <cell r="A19450" t="str">
            <v>60207844000-Каргинский стца Каргинская</v>
          </cell>
        </row>
        <row r="19451">
          <cell r="A19451" t="str">
            <v>60207848000-Краснозоринский п Краснозоринский</v>
          </cell>
        </row>
        <row r="19452">
          <cell r="A19452" t="str">
            <v>60207850000-Краснокутский стца Краснокутская</v>
          </cell>
        </row>
        <row r="19453">
          <cell r="A19453" t="str">
            <v>60207855000-Малаховский х Малаховский</v>
          </cell>
        </row>
        <row r="19454">
          <cell r="A19454" t="str">
            <v>60208000000-Верхнедонской стца Казанская</v>
          </cell>
        </row>
        <row r="19455">
          <cell r="A19455" t="str">
            <v>60208800000-Сельсоветы Верхнедонского рна</v>
          </cell>
        </row>
        <row r="19456">
          <cell r="A19456" t="str">
            <v>60208805000-Верхняковский х Верхняковский</v>
          </cell>
        </row>
        <row r="19457">
          <cell r="A19457" t="str">
            <v>60208812000-Казанский стца Казанская</v>
          </cell>
        </row>
        <row r="19458">
          <cell r="A19458" t="str">
            <v>60208813000-КазанскоЛопатинский х Казанская Лопатина</v>
          </cell>
        </row>
        <row r="19459">
          <cell r="A19459" t="str">
            <v>60208824000-Краснооктябрьский х Поповка</v>
          </cell>
        </row>
        <row r="19460">
          <cell r="A19460" t="str">
            <v>60208828000-Мешковский стца Мешковская</v>
          </cell>
        </row>
        <row r="19461">
          <cell r="A19461" t="str">
            <v>60208832000-Мещеряковский х Мещеряковский</v>
          </cell>
        </row>
        <row r="19462">
          <cell r="A19462" t="str">
            <v>60208836000-Мигулинский стца Мигулинская</v>
          </cell>
        </row>
        <row r="19463">
          <cell r="A19463" t="str">
            <v>60208840000-Нижнебыковский х Быковский</v>
          </cell>
        </row>
        <row r="19464">
          <cell r="A19464" t="str">
            <v>60208844000-Новониколаевский х Новониколаевский</v>
          </cell>
        </row>
        <row r="19465">
          <cell r="A19465" t="str">
            <v>60208846000-Солонцовский х Солонцовский</v>
          </cell>
        </row>
        <row r="19466">
          <cell r="A19466" t="str">
            <v>60208848000-Тубянский х Тубянский</v>
          </cell>
        </row>
        <row r="19467">
          <cell r="A19467" t="str">
            <v>60208858000-Шумилинский стца Шумилинская</v>
          </cell>
        </row>
        <row r="19468">
          <cell r="A19468" t="str">
            <v>60209000000-Веселовский п Веселый</v>
          </cell>
        </row>
        <row r="19469">
          <cell r="A19469" t="str">
            <v>60209800000-Сельсоветы Веселовского рна</v>
          </cell>
        </row>
        <row r="19470">
          <cell r="A19470" t="str">
            <v>60209809000-Верхнесоленовский х Верхнесоленый</v>
          </cell>
        </row>
        <row r="19471">
          <cell r="A19471" t="str">
            <v>60209811000-Веселовский п Веселый</v>
          </cell>
        </row>
        <row r="19472">
          <cell r="A19472" t="str">
            <v>60209832000-Краснооктябрьский х Красный Октябрь</v>
          </cell>
        </row>
        <row r="19473">
          <cell r="A19473" t="str">
            <v>60209837000-Ленинский х Ленинский</v>
          </cell>
        </row>
        <row r="19474">
          <cell r="A19474" t="str">
            <v>60209846000-Набережненский п Средний Маныч</v>
          </cell>
        </row>
        <row r="19475">
          <cell r="A19475" t="str">
            <v>60209858000-Порднеевский х Позднеевка</v>
          </cell>
        </row>
        <row r="19476">
          <cell r="A19476" t="str">
            <v>60211000000-Шолоховский стца Вешенская</v>
          </cell>
        </row>
        <row r="19477">
          <cell r="A19477" t="str">
            <v>60211800000-Сельсоветы Шолоховского рна</v>
          </cell>
        </row>
        <row r="19478">
          <cell r="A19478" t="str">
            <v>60211805000-Базковский cтца Базковская</v>
          </cell>
        </row>
        <row r="19479">
          <cell r="A19479" t="str">
            <v>60211810000-Вешенский стца Вешенская</v>
          </cell>
        </row>
        <row r="19480">
          <cell r="A19480" t="str">
            <v>60211815000-Дубровский х Дубровский</v>
          </cell>
        </row>
        <row r="19481">
          <cell r="A19481" t="str">
            <v>60211820000-Дударевский х Дударевский</v>
          </cell>
        </row>
        <row r="19482">
          <cell r="A19482" t="str">
            <v>60211825000-Калининский х Калининский</v>
          </cell>
        </row>
        <row r="19483">
          <cell r="A19483" t="str">
            <v>60211830000-Колундаевский х Колундаевский</v>
          </cell>
        </row>
        <row r="19484">
          <cell r="A19484" t="str">
            <v>60211835000-Кружилинский х Кружилинский</v>
          </cell>
        </row>
        <row r="19485">
          <cell r="A19485" t="str">
            <v>60211840000-Меркуловский х Меркуловский</v>
          </cell>
        </row>
        <row r="19486">
          <cell r="A19486" t="str">
            <v>60211860000-Терновский х Терновской</v>
          </cell>
        </row>
        <row r="19487">
          <cell r="A19487" t="str">
            <v>60212000000-Волгодонской стца Романовская</v>
          </cell>
        </row>
        <row r="19488">
          <cell r="A19488" t="str">
            <v>60212800000-Сельсоветы Волгодонского рна</v>
          </cell>
        </row>
        <row r="19489">
          <cell r="A19489" t="str">
            <v>60212805000-Добровольский п Солнечный</v>
          </cell>
        </row>
        <row r="19490">
          <cell r="A19490" t="str">
            <v>60212808000-Дубенцовский стца Дубенцовская</v>
          </cell>
        </row>
        <row r="19491">
          <cell r="A19491" t="str">
            <v>60212825000-Победовский п Победа</v>
          </cell>
        </row>
        <row r="19492">
          <cell r="A19492" t="str">
            <v>60212828000-Потаповский х Потапов</v>
          </cell>
        </row>
        <row r="19493">
          <cell r="A19493" t="str">
            <v>60212830000-Прогрессовский п Прогресс</v>
          </cell>
        </row>
        <row r="19494">
          <cell r="A19494" t="str">
            <v>60212832000-Романовский стца Романовская</v>
          </cell>
        </row>
        <row r="19495">
          <cell r="A19495" t="str">
            <v>60212835000-Рябичевский х Рябичев</v>
          </cell>
        </row>
        <row r="19496">
          <cell r="A19496" t="str">
            <v>60213000000-Дубовский с Дубовское</v>
          </cell>
        </row>
        <row r="19497">
          <cell r="A19497" t="str">
            <v>60213800000-Сельсоветы Дубовского рна</v>
          </cell>
        </row>
        <row r="19498">
          <cell r="A19498" t="str">
            <v>60213805000-Андреевский стца Андреевская</v>
          </cell>
        </row>
        <row r="19499">
          <cell r="A19499" t="str">
            <v>60213810000-Барабанщиковский х Щеглов</v>
          </cell>
        </row>
        <row r="19500">
          <cell r="A19500" t="str">
            <v>60213815000-Вербовологовский х Вербовый Лог</v>
          </cell>
        </row>
        <row r="19501">
          <cell r="A19501" t="str">
            <v>60213817000-Веселовский х Веселый</v>
          </cell>
        </row>
        <row r="19502">
          <cell r="A19502" t="str">
            <v>60213820000-Гуреевский х Гуреев</v>
          </cell>
        </row>
        <row r="19503">
          <cell r="A19503" t="str">
            <v>60213825000-Дубовский с Дубовское</v>
          </cell>
        </row>
        <row r="19504">
          <cell r="A19504" t="str">
            <v>60213830000-Жуковский стца Жуковская</v>
          </cell>
        </row>
        <row r="19505">
          <cell r="A19505" t="str">
            <v>60213840000-Комиссаровский х Сиротский</v>
          </cell>
        </row>
        <row r="19506">
          <cell r="A19506" t="str">
            <v>60213848000-Малолученский стца Малая Лучка</v>
          </cell>
        </row>
        <row r="19507">
          <cell r="A19507" t="str">
            <v>60213852000-Мирнинский х Мирный</v>
          </cell>
        </row>
        <row r="19508">
          <cell r="A19508" t="str">
            <v>60213860000-Присальский х Присальский</v>
          </cell>
        </row>
        <row r="19509">
          <cell r="A19509" t="str">
            <v>60213864000-Романовский х Романов</v>
          </cell>
        </row>
        <row r="19510">
          <cell r="A19510" t="str">
            <v>60213871000-Семичанский х Семичный</v>
          </cell>
        </row>
        <row r="19511">
          <cell r="A19511" t="str">
            <v>60215000000-Егорлыкский стца Егорлыкская</v>
          </cell>
        </row>
        <row r="19512">
          <cell r="A19512" t="str">
            <v>60215800000-Сельсоветы Егорлыкского рна</v>
          </cell>
        </row>
        <row r="19513">
          <cell r="A19513" t="str">
            <v>60215805000-Балабановский х Таганрогский</v>
          </cell>
        </row>
        <row r="19514">
          <cell r="A19514" t="str">
            <v>60215810000-БалкоГрузский х БалкоГрузский</v>
          </cell>
        </row>
        <row r="19515">
          <cell r="A19515" t="str">
            <v>60215815000-Воиновский х Воинов</v>
          </cell>
        </row>
        <row r="19516">
          <cell r="A19516" t="str">
            <v>60215817000-Егорлыкский стца Егорлыкская</v>
          </cell>
        </row>
        <row r="19517">
          <cell r="A19517" t="str">
            <v>60215820000-Изобильный х Изобильный</v>
          </cell>
        </row>
        <row r="19518">
          <cell r="A19518" t="str">
            <v>60215825000-Ильинский х Кугейский</v>
          </cell>
        </row>
        <row r="19519">
          <cell r="A19519" t="str">
            <v>60215836000-Кавалерский х Кавалерский</v>
          </cell>
        </row>
        <row r="19520">
          <cell r="A19520" t="str">
            <v>60215847000-Новороговский стца Новороговская</v>
          </cell>
        </row>
        <row r="19521">
          <cell r="A19521" t="str">
            <v>60215858000-Объединенный х Объединенный</v>
          </cell>
        </row>
        <row r="19522">
          <cell r="A19522" t="str">
            <v>60215862000-Роговский п Роговский</v>
          </cell>
        </row>
        <row r="19523">
          <cell r="A19523" t="str">
            <v>60215880000-Шаумяновский х Шаумяновский</v>
          </cell>
        </row>
        <row r="19524">
          <cell r="A19524" t="str">
            <v>60217000000-Заветинский с Заветное</v>
          </cell>
        </row>
        <row r="19525">
          <cell r="A19525" t="str">
            <v>60217800000-Сельсоветы Заветинского рна</v>
          </cell>
        </row>
        <row r="19526">
          <cell r="A19526" t="str">
            <v>60217811000-Заветинский с Заветное</v>
          </cell>
        </row>
        <row r="19527">
          <cell r="A19527" t="str">
            <v>60217822000-Никольский х Никольский</v>
          </cell>
        </row>
        <row r="19528">
          <cell r="A19528" t="str">
            <v>60217828000-Киселевский с Киселевка</v>
          </cell>
        </row>
        <row r="19529">
          <cell r="A19529" t="str">
            <v>60217830000-Кичкинский с Кичкино</v>
          </cell>
        </row>
        <row r="19530">
          <cell r="A19530" t="str">
            <v>60217832000-Комсомольский с Тюльпаны</v>
          </cell>
        </row>
        <row r="19531">
          <cell r="A19531" t="str">
            <v>60217834000-Фоминский х Фомин</v>
          </cell>
        </row>
        <row r="19532">
          <cell r="A19532" t="str">
            <v>60217845000-Савдянский х Савдя</v>
          </cell>
        </row>
        <row r="19533">
          <cell r="A19533" t="str">
            <v>60217866000-Федосеевский с Федосеевка</v>
          </cell>
        </row>
        <row r="19534">
          <cell r="A19534" t="str">
            <v>60217870000-Шебалинский х Шебалин</v>
          </cell>
        </row>
        <row r="19535">
          <cell r="A19535" t="str">
            <v>60218000000-Зерноградский г Зерноград</v>
          </cell>
        </row>
        <row r="19536">
          <cell r="A19536" t="str">
            <v>60218500000-Города районного подчинения Зерноградского рна</v>
          </cell>
        </row>
        <row r="19537">
          <cell r="A19537" t="str">
            <v>60218501000-Зерноград</v>
          </cell>
        </row>
        <row r="19538">
          <cell r="A19538" t="str">
            <v>60218800000-Сельсоветы Зерноградского рна</v>
          </cell>
        </row>
        <row r="19539">
          <cell r="A19539" t="str">
            <v>60218805000-Большеталовский х Большая Таловая</v>
          </cell>
        </row>
        <row r="19540">
          <cell r="A19540" t="str">
            <v>60218810000-ГуляйБорисовский х ГуляйБорисовка</v>
          </cell>
        </row>
        <row r="19541">
          <cell r="A19541" t="str">
            <v>60218815000-Донской х Донской</v>
          </cell>
        </row>
        <row r="19542">
          <cell r="A19542" t="str">
            <v>60218840000-Конзаводский х Чернышевка</v>
          </cell>
        </row>
        <row r="19543">
          <cell r="A19543" t="str">
            <v>60218845000-Красноармейский х Путь Правды</v>
          </cell>
        </row>
        <row r="19544">
          <cell r="A19544" t="str">
            <v>60218850000-Манычский п Сорговый</v>
          </cell>
        </row>
        <row r="19545">
          <cell r="A19545" t="str">
            <v>60218855000-Мечетинский стца Мечетинская</v>
          </cell>
        </row>
        <row r="19546">
          <cell r="A19546" t="str">
            <v>60218860000-Светлореченский с Светлоречное</v>
          </cell>
        </row>
        <row r="19547">
          <cell r="A19547" t="str">
            <v>60219000000-Зимовниковский п Зимовники</v>
          </cell>
        </row>
        <row r="19548">
          <cell r="A19548" t="str">
            <v>60219800000-Сельсоветы Зимовниковского рна</v>
          </cell>
        </row>
        <row r="19549">
          <cell r="A19549" t="str">
            <v>60219805000-Верхнесеребряковский сл Верхнесеребряковка</v>
          </cell>
        </row>
        <row r="19550">
          <cell r="A19550" t="str">
            <v>60219810000-Гашунский п Байков</v>
          </cell>
        </row>
        <row r="19551">
          <cell r="A19551" t="str">
            <v>60219815000-Глубочанский х Плотников</v>
          </cell>
        </row>
        <row r="19552">
          <cell r="A19552" t="str">
            <v>60219817000-Зимовниковский п Зимовники</v>
          </cell>
        </row>
        <row r="19553">
          <cell r="A19553" t="str">
            <v>60219820000-Камышевский х Камышев</v>
          </cell>
        </row>
        <row r="19554">
          <cell r="A19554" t="str">
            <v>60219825000-Кировский х Хуторской</v>
          </cell>
        </row>
        <row r="19555">
          <cell r="A19555" t="str">
            <v>60219830000-Кутейниковский стца Кутейниковская</v>
          </cell>
        </row>
        <row r="19556">
          <cell r="A19556" t="str">
            <v>60219832000-Ленинский п Лагунный</v>
          </cell>
        </row>
        <row r="19557">
          <cell r="A19557" t="str">
            <v>60219835000-Мокрогашунский х Мокрый Гашун</v>
          </cell>
        </row>
        <row r="19558">
          <cell r="A19558" t="str">
            <v>60219840000-Первомайский п Красностепной</v>
          </cell>
        </row>
        <row r="19559">
          <cell r="A19559" t="str">
            <v>60219845000-Савоськинский х Савоськин</v>
          </cell>
        </row>
        <row r="19560">
          <cell r="A19560" t="str">
            <v>60219850000-Северный х Гашун</v>
          </cell>
        </row>
        <row r="19561">
          <cell r="A19561" t="str">
            <v>60219860000-Центральный х Майкопский</v>
          </cell>
        </row>
        <row r="19562">
          <cell r="A19562" t="str">
            <v>60222000000-Кагальницкий стца Кагальницкая</v>
          </cell>
        </row>
        <row r="19563">
          <cell r="A19563" t="str">
            <v>60222800000-Сельсоветы Кагальницкого рна</v>
          </cell>
        </row>
        <row r="19564">
          <cell r="A19564" t="str">
            <v>60222812000-ИвановоШамшевский с ВасильевоШамшево</v>
          </cell>
        </row>
        <row r="19565">
          <cell r="A19565" t="str">
            <v>60222814000-Кагальницкий стца Кагальницкая</v>
          </cell>
        </row>
        <row r="19566">
          <cell r="A19566" t="str">
            <v>60222817000-Калининский п Двуречье</v>
          </cell>
        </row>
        <row r="19567">
          <cell r="A19567" t="str">
            <v>60222820000-Кировский стца Кировская</v>
          </cell>
        </row>
        <row r="19568">
          <cell r="A19568" t="str">
            <v>60222823000-Мокробатайский п Мокрый Батай</v>
          </cell>
        </row>
        <row r="19569">
          <cell r="A19569" t="str">
            <v>60222825000-Новобатайский с Новобатайск</v>
          </cell>
        </row>
        <row r="19570">
          <cell r="A19570" t="str">
            <v>60222830000-Родниковский х ЖуковоТатарский</v>
          </cell>
        </row>
        <row r="19571">
          <cell r="A19571" t="str">
            <v>60222842000-Хомутовский стца Хомутовская</v>
          </cell>
        </row>
        <row r="19572">
          <cell r="A19572" t="str">
            <v>60223000000-Каменский рп Глубокий</v>
          </cell>
        </row>
        <row r="19573">
          <cell r="A19573" t="str">
            <v>60223550000-Поселки городского типа Каменского рна</v>
          </cell>
        </row>
        <row r="19574">
          <cell r="A19574" t="str">
            <v>60223551000-Глубокий</v>
          </cell>
        </row>
        <row r="19575">
          <cell r="A19575" t="str">
            <v>60223800000-Сельсоветы Каменского рна</v>
          </cell>
        </row>
        <row r="19576">
          <cell r="A19576" t="str">
            <v>60223805000-Астаховский х Березовый</v>
          </cell>
        </row>
        <row r="19577">
          <cell r="A19577" t="str">
            <v>60223810000-Богдановский х Богданов</v>
          </cell>
        </row>
        <row r="19578">
          <cell r="A19578" t="str">
            <v>60223815000-Волченский х Волченский</v>
          </cell>
        </row>
        <row r="19579">
          <cell r="A19579" t="str">
            <v>60223820000-Гусевский х Гусев</v>
          </cell>
        </row>
        <row r="19580">
          <cell r="A19580" t="str">
            <v>60223825000-Калитвенский стца Калитвенская</v>
          </cell>
        </row>
        <row r="19581">
          <cell r="A19581" t="str">
            <v>60223830000-Красновский х Красновка</v>
          </cell>
        </row>
        <row r="19582">
          <cell r="A19582" t="str">
            <v>60223840000-Малокаменский х Малая Каменка</v>
          </cell>
        </row>
        <row r="19583">
          <cell r="A19583" t="str">
            <v>60223845000-Михайловский х Вишневецкий</v>
          </cell>
        </row>
        <row r="19584">
          <cell r="A19584" t="str">
            <v>60223850000-Нижнеясиновский х Верхнеясиновский</v>
          </cell>
        </row>
        <row r="19585">
          <cell r="A19585" t="str">
            <v>60223855000-Пиховский х Верхний Пиховкин</v>
          </cell>
        </row>
        <row r="19586">
          <cell r="A19586" t="str">
            <v>60223860000-Груциновский х Груцинов</v>
          </cell>
        </row>
        <row r="19587">
          <cell r="A19587" t="str">
            <v>60223865000-Старостаничный х Старая Станица</v>
          </cell>
        </row>
        <row r="19588">
          <cell r="A19588" t="str">
            <v>60223870000-Уляшкинский х Верхние Грачики</v>
          </cell>
        </row>
        <row r="19589">
          <cell r="A19589" t="str">
            <v>60224000000-Кашарский с Кашары</v>
          </cell>
        </row>
        <row r="19590">
          <cell r="A19590" t="str">
            <v>60224800000-Сельсоветы Кашарского рна</v>
          </cell>
        </row>
        <row r="19591">
          <cell r="A19591" t="str">
            <v>60224805000-Верхнегрековский с Верхнегреково</v>
          </cell>
        </row>
        <row r="19592">
          <cell r="A19592" t="str">
            <v>60224810000-Верхнемакеевский сл Верхнемакеевка</v>
          </cell>
        </row>
        <row r="19593">
          <cell r="A19593" t="str">
            <v>60224815000-Верхнесвечниковский с Верхнесвечниково</v>
          </cell>
        </row>
        <row r="19594">
          <cell r="A19594" t="str">
            <v>60224820000-Вяжинский х Вяжа</v>
          </cell>
        </row>
        <row r="19595">
          <cell r="A19595" t="str">
            <v>60224825000-Индустриальный п Индустриальный</v>
          </cell>
        </row>
        <row r="19596">
          <cell r="A19596" t="str">
            <v>60224830000-Кашарский сл Кашары</v>
          </cell>
        </row>
        <row r="19597">
          <cell r="A19597" t="str">
            <v>60224835000-Киевский х Второй Киевский</v>
          </cell>
        </row>
        <row r="19598">
          <cell r="A19598" t="str">
            <v>60224838000-Красноколосовский п Красный Колос</v>
          </cell>
        </row>
        <row r="19599">
          <cell r="A19599" t="str">
            <v>60224840000-Кривошлыковский п Теплые Ключи</v>
          </cell>
        </row>
        <row r="19600">
          <cell r="A19600" t="str">
            <v>60224845000-Нижнекалиновский с Лысогорка</v>
          </cell>
        </row>
        <row r="19601">
          <cell r="A19601" t="str">
            <v>60224850000-Первомайский с Первомайское</v>
          </cell>
        </row>
        <row r="19602">
          <cell r="A19602" t="str">
            <v>60224853000-Пономаревский х Пономарев</v>
          </cell>
        </row>
        <row r="19603">
          <cell r="A19603" t="str">
            <v>60224855000-Поповский сл Поповка</v>
          </cell>
        </row>
        <row r="19604">
          <cell r="A19604" t="str">
            <v>60224860000-Россошанский с Россошь</v>
          </cell>
        </row>
        <row r="19605">
          <cell r="A19605" t="str">
            <v>60224865000-СариновоБольшинский х Сергеевка</v>
          </cell>
        </row>
        <row r="19606">
          <cell r="A19606" t="str">
            <v>60224870000-Талловеровский х Талловеров</v>
          </cell>
        </row>
        <row r="19607">
          <cell r="A19607" t="str">
            <v>60224875000-ФоминоСвечниковский х Вишневка</v>
          </cell>
        </row>
        <row r="19608">
          <cell r="A19608" t="str">
            <v>60225000000-Константиновский г Константиновск</v>
          </cell>
        </row>
        <row r="19609">
          <cell r="A19609" t="str">
            <v>60225500000-Города районного подчинения Константиновского рна</v>
          </cell>
        </row>
        <row r="19610">
          <cell r="A19610" t="str">
            <v>60225501000-Константиновск</v>
          </cell>
        </row>
        <row r="19611">
          <cell r="A19611" t="str">
            <v>60225800000-Сельсоветы Константиновского рна</v>
          </cell>
        </row>
        <row r="19612">
          <cell r="A19612" t="str">
            <v>60225805000-Авиловский х Авилов</v>
          </cell>
        </row>
        <row r="19613">
          <cell r="A19613" t="str">
            <v>60225810000-Богоявленский стца Богоявленская</v>
          </cell>
        </row>
        <row r="19614">
          <cell r="A19614" t="str">
            <v>60225815000-Гапкинский х Гапкин</v>
          </cell>
        </row>
        <row r="19615">
          <cell r="A19615" t="str">
            <v>60225820000-Николаевский стца Николаевская</v>
          </cell>
        </row>
        <row r="19616">
          <cell r="A19616" t="str">
            <v>60225825000-Почтовский х Почтовый</v>
          </cell>
        </row>
        <row r="19617">
          <cell r="A19617" t="str">
            <v>60225836000-Стычновский п Стычновский</v>
          </cell>
        </row>
        <row r="19618">
          <cell r="A19618" t="str">
            <v>60226000000-Красносулинский г Красный Сулин</v>
          </cell>
        </row>
        <row r="19619">
          <cell r="A19619" t="str">
            <v>60226800000-Сельсоветы Красносулинского рна</v>
          </cell>
        </row>
        <row r="19620">
          <cell r="A19620" t="str">
            <v>60226805000-Божковский х Божковка</v>
          </cell>
        </row>
        <row r="19621">
          <cell r="A19621" t="str">
            <v>60226810000-Владимировский стца Владимировская</v>
          </cell>
        </row>
        <row r="19622">
          <cell r="A19622" t="str">
            <v>60226815000-ГуковоГнилушевский х Гуково</v>
          </cell>
        </row>
        <row r="19623">
          <cell r="A19623" t="str">
            <v>60226820000-Долотинский х Молаканский</v>
          </cell>
        </row>
        <row r="19624">
          <cell r="A19624" t="str">
            <v>60226825000-Киселевский с Киселево</v>
          </cell>
        </row>
        <row r="19625">
          <cell r="A19625" t="str">
            <v>60226830000-Ковалевский х Платово</v>
          </cell>
        </row>
        <row r="19626">
          <cell r="A19626" t="str">
            <v>60226835000-Комиссаровский х Лихой</v>
          </cell>
        </row>
        <row r="19627">
          <cell r="A19627" t="str">
            <v>60226845000-Пролетарский х Пролетарка</v>
          </cell>
        </row>
        <row r="19628">
          <cell r="A19628" t="str">
            <v>60226850000-Садковский х Садки</v>
          </cell>
        </row>
        <row r="19629">
          <cell r="A19629" t="str">
            <v>60226855000-Табунщиковский с Табунщиково</v>
          </cell>
        </row>
        <row r="19630">
          <cell r="A19630" t="str">
            <v>60226860000-Ударниковский п Пригородный</v>
          </cell>
        </row>
        <row r="19631">
          <cell r="A19631" t="str">
            <v>60226865000-Чернецовский х Чернецов</v>
          </cell>
        </row>
        <row r="19632">
          <cell r="A19632" t="str">
            <v>60226870000-Черниковский х Черников</v>
          </cell>
        </row>
        <row r="19633">
          <cell r="A19633" t="str">
            <v>60227000000-Куйбышевский с Куйбышево</v>
          </cell>
        </row>
        <row r="19634">
          <cell r="A19634" t="str">
            <v>60227800000-Сельсоветы Куйбышевского рна</v>
          </cell>
        </row>
        <row r="19635">
          <cell r="A19635" t="str">
            <v>60227804000-КриничноЛугский х КриничноЛугский</v>
          </cell>
        </row>
        <row r="19636">
          <cell r="A19636" t="str">
            <v>60227805000-Куйбышевский с Куйбышево</v>
          </cell>
        </row>
        <row r="19637">
          <cell r="A19637" t="str">
            <v>60227810000-Лысогорский с Лысогорка</v>
          </cell>
        </row>
        <row r="19638">
          <cell r="A19638" t="str">
            <v>60227815000-Миллеровский с Миллерово</v>
          </cell>
        </row>
        <row r="19639">
          <cell r="A19639" t="str">
            <v>60227818000-Русский с Русское</v>
          </cell>
        </row>
        <row r="19640">
          <cell r="A19640" t="str">
            <v>60227820000-Ясиновский х Новая Надежда</v>
          </cell>
        </row>
        <row r="19641">
          <cell r="A19641" t="str">
            <v>60230000000-Мартыновский сл Большая Мартыновка</v>
          </cell>
        </row>
        <row r="19642">
          <cell r="A19642" t="str">
            <v>60230800000-Сельсоветы Мартыновского рна</v>
          </cell>
        </row>
        <row r="19643">
          <cell r="A19643" t="str">
            <v>60230805000-Большеорловский сл Большая Орловка</v>
          </cell>
        </row>
        <row r="19644">
          <cell r="A19644" t="str">
            <v>60230808000-Восходовский п Восход</v>
          </cell>
        </row>
        <row r="19645">
          <cell r="A19645" t="str">
            <v>60230812000-Ильиновский х Ильинов</v>
          </cell>
        </row>
        <row r="19646">
          <cell r="A19646" t="str">
            <v>60230823000-Комаровский х Комаров</v>
          </cell>
        </row>
        <row r="19647">
          <cell r="A19647" t="str">
            <v>60230834000-Малоорловский х Малоорловский</v>
          </cell>
        </row>
        <row r="19648">
          <cell r="A19648" t="str">
            <v>60230839000-Мартыновский сл Большая Мартыновка</v>
          </cell>
        </row>
        <row r="19649">
          <cell r="A19649" t="str">
            <v>60230856000-Новоселовский х Новоселовка</v>
          </cell>
        </row>
        <row r="19650">
          <cell r="A19650" t="str">
            <v>60230867000-Рубашкинский п Новомартыновский</v>
          </cell>
        </row>
        <row r="19651">
          <cell r="A19651" t="str">
            <v>60230873000-Сальский п Новоберезовка</v>
          </cell>
        </row>
        <row r="19652">
          <cell r="A19652" t="str">
            <v>60230889000-Южненский п Южный</v>
          </cell>
        </row>
        <row r="19653">
          <cell r="A19653" t="str">
            <v>60231000000-МатвеевоКурганский п Матвеев Курган</v>
          </cell>
        </row>
        <row r="19654">
          <cell r="A19654" t="str">
            <v>60231800000-Сельсоветы Матвеево Курганского рна</v>
          </cell>
        </row>
        <row r="19655">
          <cell r="A19655" t="str">
            <v>60231805000-Алексеевский с Алексеевка</v>
          </cell>
        </row>
        <row r="19656">
          <cell r="A19656" t="str">
            <v>60231810000-Анастасиевский с Анастасиевка</v>
          </cell>
        </row>
        <row r="19657">
          <cell r="A19657" t="str">
            <v>60231815000-Большекирсановский х Большая Кирсановка</v>
          </cell>
        </row>
        <row r="19658">
          <cell r="A19658" t="str">
            <v>60231820000-Екатериновский с Екатериновка</v>
          </cell>
        </row>
        <row r="19659">
          <cell r="A19659" t="str">
            <v>60231830000-Латоновский с Латоново</v>
          </cell>
        </row>
        <row r="19660">
          <cell r="A19660" t="str">
            <v>60231840000-Малокирсановский с Малокирсановка</v>
          </cell>
        </row>
        <row r="19661">
          <cell r="A19661" t="str">
            <v>60231842000-Марьевский с Марьевка</v>
          </cell>
        </row>
        <row r="19662">
          <cell r="A19662" t="str">
            <v>60231845000-МатвеевоКурганский п Матвеев Курган</v>
          </cell>
        </row>
        <row r="19663">
          <cell r="A19663" t="str">
            <v>60231850000-Новониколаевский с Новониколаевка</v>
          </cell>
        </row>
        <row r="19664">
          <cell r="A19664" t="str">
            <v>60231860000-Политотдельский с Политотдельское</v>
          </cell>
        </row>
        <row r="19665">
          <cell r="A19665" t="str">
            <v>60231865000-Ряженский с Ряженое</v>
          </cell>
        </row>
        <row r="19666">
          <cell r="A19666" t="str">
            <v>60232000000-Миллеровский г Миллерово</v>
          </cell>
        </row>
        <row r="19667">
          <cell r="A19667" t="str">
            <v>60232800000-Сельсоветы Миллерского рна</v>
          </cell>
        </row>
        <row r="19668">
          <cell r="A19668" t="str">
            <v>60232802000-Верхнеталовский х Верхнеталовка</v>
          </cell>
        </row>
        <row r="19669">
          <cell r="A19669" t="str">
            <v>60232805000-Волошинский сл Волошино</v>
          </cell>
        </row>
        <row r="19670">
          <cell r="A19670" t="str">
            <v>60232815000-Дегтевский сл Дегтево</v>
          </cell>
        </row>
        <row r="19671">
          <cell r="A19671" t="str">
            <v>60232820000-Колодезянский сл Колодези</v>
          </cell>
        </row>
        <row r="19672">
          <cell r="A19672" t="str">
            <v>60232825000-Криворожский сл Криворожье</v>
          </cell>
        </row>
        <row r="19673">
          <cell r="A19673" t="str">
            <v>60232830000-Ленинский п Долотинка</v>
          </cell>
        </row>
        <row r="19674">
          <cell r="A19674" t="str">
            <v>60232835000-Мальчевский стца Мальчевская</v>
          </cell>
        </row>
        <row r="19675">
          <cell r="A19675" t="str">
            <v>60232840000-Марьевский х Хмызов</v>
          </cell>
        </row>
        <row r="19676">
          <cell r="A19676" t="str">
            <v>60232845000-НижнеНагольненский сл Нижне Нагольная</v>
          </cell>
        </row>
        <row r="19677">
          <cell r="A19677" t="str">
            <v>60232850000-Никольский сл Никольская</v>
          </cell>
        </row>
        <row r="19678">
          <cell r="A19678" t="str">
            <v>60232855000-ОльховоРогский с Ольховый Рог</v>
          </cell>
        </row>
        <row r="19679">
          <cell r="A19679" t="str">
            <v>60232860000-Первомайский х МалоТокмацкий</v>
          </cell>
        </row>
        <row r="19680">
          <cell r="A19680" t="str">
            <v>60232865000-Рогаликовский сл Рогалик</v>
          </cell>
        </row>
        <row r="19681">
          <cell r="A19681" t="str">
            <v>60232867000-Сулиновский х Сулин</v>
          </cell>
        </row>
        <row r="19682">
          <cell r="A19682" t="str">
            <v>60232870000-Титовский сл Титовка</v>
          </cell>
        </row>
        <row r="19683">
          <cell r="A19683" t="str">
            <v>60232875000-Туриловский х Венделеевка</v>
          </cell>
        </row>
        <row r="19684">
          <cell r="A19684" t="str">
            <v>60233000000-Милютинский стца Милютинская</v>
          </cell>
        </row>
        <row r="19685">
          <cell r="A19685" t="str">
            <v>60233800000-Сельсоветы Милютинского рна</v>
          </cell>
        </row>
        <row r="19686">
          <cell r="A19686" t="str">
            <v>60233820000-Лукичевский х Сулинский</v>
          </cell>
        </row>
        <row r="19687">
          <cell r="A19687" t="str">
            <v>60233828000-МаньковоБерезовский сл Маньково Березовская</v>
          </cell>
        </row>
        <row r="19688">
          <cell r="A19688" t="str">
            <v>60233833000-Милютинский стца Милютинская</v>
          </cell>
        </row>
        <row r="19689">
          <cell r="A19689" t="str">
            <v>60233844000-НиколоБерезовский х Николовка</v>
          </cell>
        </row>
        <row r="19690">
          <cell r="A19690" t="str">
            <v>60233855000-Новодмитриевский х Новодмитриевский</v>
          </cell>
        </row>
        <row r="19691">
          <cell r="A19691" t="str">
            <v>60233866000-Орловский х Орлов</v>
          </cell>
        </row>
        <row r="19692">
          <cell r="A19692" t="str">
            <v>60233877000-Светочниковский п Светоч</v>
          </cell>
        </row>
        <row r="19693">
          <cell r="A19693" t="str">
            <v>60233880000-Селивановский стца Селивановская</v>
          </cell>
        </row>
        <row r="19694">
          <cell r="A19694" t="str">
            <v>60234000000-Морозовский г Морозовск</v>
          </cell>
        </row>
        <row r="19695">
          <cell r="A19695" t="str">
            <v>60234500000-Города районного подчинения Морозовского рна</v>
          </cell>
        </row>
        <row r="19696">
          <cell r="A19696" t="str">
            <v>60234501000-Морозовск</v>
          </cell>
        </row>
        <row r="19697">
          <cell r="A19697" t="str">
            <v>60234800000-Сельсоветы Морозовского рна</v>
          </cell>
        </row>
        <row r="19698">
          <cell r="A19698" t="str">
            <v>60234805000-Большехлоповский х ШирокоАтамановский</v>
          </cell>
        </row>
        <row r="19699">
          <cell r="A19699" t="str">
            <v>60234810000-Владимировский х Беляев</v>
          </cell>
        </row>
        <row r="19700">
          <cell r="A19700" t="str">
            <v>60234815000-Вознесенский х Вознесенский</v>
          </cell>
        </row>
        <row r="19701">
          <cell r="A19701" t="str">
            <v>60234820000-ВольноДонской стца ВольноДонская</v>
          </cell>
        </row>
        <row r="19702">
          <cell r="A19702" t="str">
            <v>60234823000-Гагаринский х Морозов</v>
          </cell>
        </row>
        <row r="19703">
          <cell r="A19703" t="str">
            <v>60234825000-Грузиновский х Грузинов</v>
          </cell>
        </row>
        <row r="19704">
          <cell r="A19704" t="str">
            <v>60234830000-Знаменский п Знаменка</v>
          </cell>
        </row>
        <row r="19705">
          <cell r="A19705" t="str">
            <v>60234840000-КостиноБыстрянский х КостиноБыстрянский</v>
          </cell>
        </row>
        <row r="19706">
          <cell r="A19706" t="str">
            <v>60234846000-Николаевский х Николаев</v>
          </cell>
        </row>
        <row r="19707">
          <cell r="A19707" t="str">
            <v>60234860000-Чертковский х Парамонов</v>
          </cell>
        </row>
        <row r="19708">
          <cell r="A19708" t="str">
            <v>60235000000-Мясниковский с Чалтырь</v>
          </cell>
        </row>
        <row r="19709">
          <cell r="A19709" t="str">
            <v>60235800000-Сельсоветы Мясниковского рна</v>
          </cell>
        </row>
        <row r="19710">
          <cell r="A19710" t="str">
            <v>60235805000-Большесальский с Большие Салы</v>
          </cell>
        </row>
        <row r="19711">
          <cell r="A19711" t="str">
            <v>60235810000-Веселовский х Веселый</v>
          </cell>
        </row>
        <row r="19712">
          <cell r="A19712" t="str">
            <v>60235820000-Калининский х Калинин</v>
          </cell>
        </row>
        <row r="19713">
          <cell r="A19713" t="str">
            <v>60235824000-Краснокрымский х Красный Крым</v>
          </cell>
        </row>
        <row r="19714">
          <cell r="A19714" t="str">
            <v>60235828000-Крымский с Крым</v>
          </cell>
        </row>
        <row r="19715">
          <cell r="A19715" t="str">
            <v>60235836000-Петровский сл Петровка</v>
          </cell>
        </row>
        <row r="19716">
          <cell r="A19716" t="str">
            <v>60235847000-Хаперский х Недвиговка</v>
          </cell>
        </row>
        <row r="19717">
          <cell r="A19717" t="str">
            <v>60235852000-Чалтырский с Чалтырь</v>
          </cell>
        </row>
        <row r="19718">
          <cell r="A19718" t="str">
            <v>60236000000-Неклиновский с Покровское</v>
          </cell>
        </row>
        <row r="19719">
          <cell r="A19719" t="str">
            <v>60236800000-Сельсоветы Неклиновского рна</v>
          </cell>
        </row>
        <row r="19720">
          <cell r="A19720" t="str">
            <v>60236804000-Большенеклиновский с Большая Неклиновка</v>
          </cell>
        </row>
        <row r="19721">
          <cell r="A19721" t="str">
            <v>60236807000-Вареновский с Вареновка</v>
          </cell>
        </row>
        <row r="19722">
          <cell r="A19722" t="str">
            <v>60236808000-ВасильевоХанжоновский с ВасильевоХанжоновка</v>
          </cell>
        </row>
        <row r="19723">
          <cell r="A19723" t="str">
            <v>60236812000-ВеселоВознесенский с ВеселоВознесенка</v>
          </cell>
        </row>
        <row r="19724">
          <cell r="A19724" t="str">
            <v>60236816000-Ефремовский с Ефремовка</v>
          </cell>
        </row>
        <row r="19725">
          <cell r="A19725" t="str">
            <v>60236820000-Краснодесантский х Красный Десант</v>
          </cell>
        </row>
        <row r="19726">
          <cell r="A19726" t="str">
            <v>60236824000-Лакедемоновский с Лакедемоновка</v>
          </cell>
        </row>
        <row r="19727">
          <cell r="A19727" t="str">
            <v>60236828000-Мокросарматский с АндреевоМелентьево</v>
          </cell>
        </row>
        <row r="19728">
          <cell r="A19728" t="str">
            <v>60236832000-Натальевский с Натальевка</v>
          </cell>
        </row>
        <row r="19729">
          <cell r="A19729" t="str">
            <v>60236834000-Николаевский с Николаевка</v>
          </cell>
        </row>
        <row r="19730">
          <cell r="A19730" t="str">
            <v>60236836000-Новобессергеневский с Новобессергеневка</v>
          </cell>
        </row>
        <row r="19731">
          <cell r="A19731" t="str">
            <v>60236840000-Носовский с Носово</v>
          </cell>
        </row>
        <row r="19732">
          <cell r="A19732" t="str">
            <v>60236844000-Отрадненский с Отрадное</v>
          </cell>
        </row>
        <row r="19733">
          <cell r="A19733" t="str">
            <v>60236848000-Покровский с Покровское</v>
          </cell>
        </row>
        <row r="19734">
          <cell r="A19734" t="str">
            <v>60236852000-Приморский с Приморка</v>
          </cell>
        </row>
        <row r="19735">
          <cell r="A19735" t="str">
            <v>60236856000-Самбекский с Самбек</v>
          </cell>
        </row>
        <row r="19736">
          <cell r="A19736" t="str">
            <v>60236860000-Синявский с Синявское</v>
          </cell>
        </row>
        <row r="19737">
          <cell r="A19737" t="str">
            <v>60236864000-Советский сл Советка</v>
          </cell>
        </row>
        <row r="19738">
          <cell r="A19738" t="str">
            <v>60236868000-Троицкий с Троицкое</v>
          </cell>
        </row>
        <row r="19739">
          <cell r="A19739" t="str">
            <v>60236872000-Федоровский с Федоровка</v>
          </cell>
        </row>
        <row r="19740">
          <cell r="A19740" t="str">
            <v>60240000000-Обливский стца Обливская</v>
          </cell>
        </row>
        <row r="19741">
          <cell r="A19741" t="str">
            <v>60240800000-Сельсоветы Обливского рна</v>
          </cell>
        </row>
        <row r="19742">
          <cell r="A19742" t="str">
            <v>60240803000-Александровский х Александровский</v>
          </cell>
        </row>
        <row r="19743">
          <cell r="A19743" t="str">
            <v>60240805000-Алексеевский х Алексеевский</v>
          </cell>
        </row>
        <row r="19744">
          <cell r="A19744" t="str">
            <v>60240810000-Каштановский п Каштановский</v>
          </cell>
        </row>
        <row r="19745">
          <cell r="A19745" t="str">
            <v>60240820000-Обливский стца Обливская</v>
          </cell>
        </row>
        <row r="19746">
          <cell r="A19746" t="str">
            <v>60240825000-Караичевский х Караичев</v>
          </cell>
        </row>
        <row r="19747">
          <cell r="A19747" t="str">
            <v>60240830000-Солонецкий х Солонецкий</v>
          </cell>
        </row>
        <row r="19748">
          <cell r="A19748" t="str">
            <v>60240840000-Нестеркинский х Нестеркин</v>
          </cell>
        </row>
        <row r="19749">
          <cell r="A19749" t="str">
            <v>60241000000-Октябрьский рп Каменоломни</v>
          </cell>
        </row>
        <row r="19750">
          <cell r="A19750" t="str">
            <v>60241550000-Поселки городского типа Октябрьского рна</v>
          </cell>
        </row>
        <row r="19751">
          <cell r="A19751" t="str">
            <v>60241551000-Каменоломни</v>
          </cell>
        </row>
        <row r="19752">
          <cell r="A19752" t="str">
            <v>60241800000-Сельсоветы Октябрьского рна</v>
          </cell>
        </row>
        <row r="19753">
          <cell r="A19753" t="str">
            <v>60241804000-Алексеевский с Алексеевка</v>
          </cell>
        </row>
        <row r="19754">
          <cell r="A19754" t="str">
            <v>60241805000-Артемовский п Новокадамово</v>
          </cell>
        </row>
        <row r="19755">
          <cell r="A19755" t="str">
            <v>60241808000-Бессергеневский стца Бессергеневская</v>
          </cell>
        </row>
        <row r="19756">
          <cell r="A19756" t="str">
            <v>60241815000-Керчикский х КерчикСавров</v>
          </cell>
        </row>
        <row r="19757">
          <cell r="A19757" t="str">
            <v>60241825000-Коммунарский п Новосветловский</v>
          </cell>
        </row>
        <row r="19758">
          <cell r="A19758" t="str">
            <v>60241827000-Краснолучский х Красный Луч</v>
          </cell>
        </row>
        <row r="19759">
          <cell r="A19759" t="str">
            <v>60241830000-Краснокутский х Красный Кут</v>
          </cell>
        </row>
        <row r="19760">
          <cell r="A19760" t="str">
            <v>60241835000-Красюковский сл Красюковская</v>
          </cell>
        </row>
        <row r="19761">
          <cell r="A19761" t="str">
            <v>60241840000-Кривянский стца Кривянская</v>
          </cell>
        </row>
        <row r="19762">
          <cell r="A19762" t="str">
            <v>60241845000-Мокрологский п Новозарянский</v>
          </cell>
        </row>
        <row r="19763">
          <cell r="A19763" t="str">
            <v>60241850000-Персиановский п Персиановский</v>
          </cell>
        </row>
        <row r="19764">
          <cell r="A19764" t="str">
            <v>60242000000-Орловский п Орловский</v>
          </cell>
        </row>
        <row r="19765">
          <cell r="A19765" t="str">
            <v>60242800000-Сельсоветы Орловского рна</v>
          </cell>
        </row>
        <row r="19766">
          <cell r="A19766" t="str">
            <v>60242811000-Волочаевский п Волочаевский</v>
          </cell>
        </row>
        <row r="19767">
          <cell r="A19767" t="str">
            <v>60242822000-Донской х Гундоровский</v>
          </cell>
        </row>
        <row r="19768">
          <cell r="A19768" t="str">
            <v>60242833000-КаменноБалковский х Каменная Балка</v>
          </cell>
        </row>
        <row r="19769">
          <cell r="A19769" t="str">
            <v>60242838000-Камышевский х Камышевка</v>
          </cell>
        </row>
        <row r="19770">
          <cell r="A19770" t="str">
            <v>60242843000-Красноармейский п Красноармейский</v>
          </cell>
        </row>
        <row r="19771">
          <cell r="A19771" t="str">
            <v>60242844000-Курганенский х Курганный</v>
          </cell>
        </row>
        <row r="19772">
          <cell r="A19772" t="str">
            <v>60242845000-Майорский х Майорский</v>
          </cell>
        </row>
        <row r="19773">
          <cell r="A19773" t="str">
            <v>60242846000-Орловский п Орловский</v>
          </cell>
        </row>
        <row r="19774">
          <cell r="A19774" t="str">
            <v>60242848000-Островянский х Островянский</v>
          </cell>
        </row>
        <row r="19775">
          <cell r="A19775" t="str">
            <v>60242852000-Пролетарский х Пролетарский</v>
          </cell>
        </row>
        <row r="19776">
          <cell r="A19776" t="str">
            <v>60242860000-Луганский х Быстрянский</v>
          </cell>
        </row>
        <row r="19777">
          <cell r="A19777" t="str">
            <v>60244000000-Песчанокопский с Песчанокопское</v>
          </cell>
        </row>
        <row r="19778">
          <cell r="A19778" t="str">
            <v>60244800000-Сельсоветы Песчанокопского рна</v>
          </cell>
        </row>
        <row r="19779">
          <cell r="A19779" t="str">
            <v>60244811000-Богородицкий с Богородицкое</v>
          </cell>
        </row>
        <row r="19780">
          <cell r="A19780" t="str">
            <v>60244822000-Жуковский с Жуковское</v>
          </cell>
        </row>
        <row r="19781">
          <cell r="A19781" t="str">
            <v>60244826000-Зареченский п Дальнее Поле</v>
          </cell>
        </row>
        <row r="19782">
          <cell r="A19782" t="str">
            <v>60244833000-Краснополянский с Красная Поляна</v>
          </cell>
        </row>
        <row r="19783">
          <cell r="A19783" t="str">
            <v>60244844000-Летницкий с Летник</v>
          </cell>
        </row>
        <row r="19784">
          <cell r="A19784" t="str">
            <v>60244850000-Николаевский с Николаевка</v>
          </cell>
        </row>
        <row r="19785">
          <cell r="A19785" t="str">
            <v>60244855000-Песчанокопский с Песчанокопское</v>
          </cell>
        </row>
        <row r="19786">
          <cell r="A19786" t="str">
            <v>60244866000-Поливянский с Поливянка</v>
          </cell>
        </row>
        <row r="19787">
          <cell r="A19787" t="str">
            <v>60244877000-Развиленский с Развильное</v>
          </cell>
        </row>
        <row r="19788">
          <cell r="A19788" t="str">
            <v>60244888000-Рассыпянский с Рассыпное</v>
          </cell>
        </row>
        <row r="19789">
          <cell r="A19789" t="str">
            <v>60245000000-Пролетарский г Пролетарск</v>
          </cell>
        </row>
        <row r="19790">
          <cell r="A19790" t="str">
            <v>60245500000-Города районного подчинения Пролетарского рна</v>
          </cell>
        </row>
        <row r="19791">
          <cell r="A19791" t="str">
            <v>60245501000-Пролетарск</v>
          </cell>
        </row>
        <row r="19792">
          <cell r="A19792" t="str">
            <v>60245800000-Сельсоветы Пролетарского рна</v>
          </cell>
        </row>
        <row r="19793">
          <cell r="A19793" t="str">
            <v>60245805000-Буденновский стца Буденновская</v>
          </cell>
        </row>
        <row r="19794">
          <cell r="A19794" t="str">
            <v>60245810000-Дальненский х Дальний</v>
          </cell>
        </row>
        <row r="19795">
          <cell r="A19795" t="str">
            <v>60245815000-Ковриновский х Коврино</v>
          </cell>
        </row>
        <row r="19796">
          <cell r="A19796" t="str">
            <v>60245820000-Мокроельмутнянский х Мокрая Ельмута</v>
          </cell>
        </row>
        <row r="19797">
          <cell r="A19797" t="str">
            <v>60245825000-Николаевский х Николаевский</v>
          </cell>
        </row>
        <row r="19798">
          <cell r="A19798" t="str">
            <v>60245827000-Огневский х Ганчуков</v>
          </cell>
        </row>
        <row r="19799">
          <cell r="A19799" t="str">
            <v>60245830000-Поселковый п Опенки</v>
          </cell>
        </row>
        <row r="19800">
          <cell r="A19800" t="str">
            <v>60245835000-Суховский х Сухой</v>
          </cell>
        </row>
        <row r="19801">
          <cell r="A19801" t="str">
            <v>60245848000-Уютненский х Уютный</v>
          </cell>
        </row>
        <row r="19802">
          <cell r="A19802" t="str">
            <v>60247000000-Ремонтненский с Ремонтное</v>
          </cell>
        </row>
        <row r="19803">
          <cell r="A19803" t="str">
            <v>60247800000-Сельсоветы Ремонтненского рна</v>
          </cell>
        </row>
        <row r="19804">
          <cell r="A19804" t="str">
            <v>60247811000-Валуевский с Валуевка</v>
          </cell>
        </row>
        <row r="19805">
          <cell r="A19805" t="str">
            <v>60247822000-Денисовский п Денисовский</v>
          </cell>
        </row>
        <row r="19806">
          <cell r="A19806" t="str">
            <v>60247833000-Калининский с Большое Ремонтное</v>
          </cell>
        </row>
        <row r="19807">
          <cell r="A19807" t="str">
            <v>60247835000-Киевский с Киевка</v>
          </cell>
        </row>
        <row r="19808">
          <cell r="A19808" t="str">
            <v>60247837000-Кормовский с Кормовое</v>
          </cell>
        </row>
        <row r="19809">
          <cell r="A19809" t="str">
            <v>60247844000-Краснопартизанский п Краснопартизанский</v>
          </cell>
        </row>
        <row r="19810">
          <cell r="A19810" t="str">
            <v>60247855000-Первомайский с Первомайское</v>
          </cell>
        </row>
        <row r="19811">
          <cell r="A19811" t="str">
            <v>60247866000-Подгорненский с Подгорное</v>
          </cell>
        </row>
        <row r="19812">
          <cell r="A19812" t="str">
            <v>60247869000-Приволенский п Привольный</v>
          </cell>
        </row>
        <row r="19813">
          <cell r="A19813" t="str">
            <v>60247872000-Ремонтненский с Ремонтное</v>
          </cell>
        </row>
        <row r="19814">
          <cell r="A19814" t="str">
            <v>60248000000-РодионовоНесветайский сл Родионово Несветайская</v>
          </cell>
        </row>
        <row r="19815">
          <cell r="A19815" t="str">
            <v>60248800000-Сельсоветы Родионово Несветайского рна</v>
          </cell>
        </row>
        <row r="19816">
          <cell r="A19816" t="str">
            <v>60248805000-Аграфеновский сл Аграфеновка</v>
          </cell>
        </row>
        <row r="19817">
          <cell r="A19817" t="str">
            <v>60248810000-БарилоКрепинский сл БарилоКрепинская</v>
          </cell>
        </row>
        <row r="19818">
          <cell r="A19818" t="str">
            <v>60248815000-Болдыревский х Болдыревка</v>
          </cell>
        </row>
        <row r="19819">
          <cell r="A19819" t="str">
            <v>60248820000-Большекрепинский сл Большекрепинская</v>
          </cell>
        </row>
        <row r="19820">
          <cell r="A19820" t="str">
            <v>60248825000-Генеральский х Волошино</v>
          </cell>
        </row>
        <row r="19821">
          <cell r="A19821" t="str">
            <v>60248836000-Кутейниковский сл Кутейниково</v>
          </cell>
        </row>
        <row r="19822">
          <cell r="A19822" t="str">
            <v>60248847000-РодионовоНесветайский сл Родионово Несветайская</v>
          </cell>
        </row>
        <row r="19823">
          <cell r="A19823" t="str">
            <v>60250000000-Сальский г Сальск</v>
          </cell>
        </row>
        <row r="19824">
          <cell r="A19824" t="str">
            <v>60250550000-Поселки городского типа Сальского рна</v>
          </cell>
        </row>
        <row r="19825">
          <cell r="A19825" t="str">
            <v>60250553000-Гигант</v>
          </cell>
        </row>
        <row r="19826">
          <cell r="A19826" t="str">
            <v>60250800000-Сельсоветы Сальского рна</v>
          </cell>
        </row>
        <row r="19827">
          <cell r="A19827" t="str">
            <v>60250803000-Бараниковский с Бараники</v>
          </cell>
        </row>
        <row r="19828">
          <cell r="A19828" t="str">
            <v>60250805000-Березовский с Березовка</v>
          </cell>
        </row>
        <row r="19829">
          <cell r="A19829" t="str">
            <v>60250810000-Буденновский п Конезавод им Буденного</v>
          </cell>
        </row>
        <row r="19830">
          <cell r="A19830" t="str">
            <v>60250815000-Екатериновский с Екатериновка</v>
          </cell>
        </row>
        <row r="19831">
          <cell r="A19831" t="str">
            <v>60250820000-Ивановский с Ивановка</v>
          </cell>
        </row>
        <row r="19832">
          <cell r="A19832" t="str">
            <v>60250821000-Коммунарский п Сеятель Северный</v>
          </cell>
        </row>
        <row r="19833">
          <cell r="A19833" t="str">
            <v>60250822000-Краснопартизанский п Белозерный</v>
          </cell>
        </row>
        <row r="19834">
          <cell r="A19834" t="str">
            <v>60250825000-КрученоБалковский с Крученая Балка</v>
          </cell>
        </row>
        <row r="19835">
          <cell r="A19835" t="str">
            <v>60250830000-Манычский п Степной Курган</v>
          </cell>
        </row>
        <row r="19836">
          <cell r="A19836" t="str">
            <v>60250835000-Новоегорлыкский с Новый Егорлык</v>
          </cell>
        </row>
        <row r="19837">
          <cell r="A19837" t="str">
            <v>60250837000-Новоселовский х Новоселый1</v>
          </cell>
        </row>
        <row r="19838">
          <cell r="A19838" t="str">
            <v>60250839000-Приречный п Приречный</v>
          </cell>
        </row>
        <row r="19839">
          <cell r="A19839" t="str">
            <v>60250840000-Романовский с Романовка</v>
          </cell>
        </row>
        <row r="19840">
          <cell r="A19840" t="str">
            <v>60250842000-Рыбасовский п Рыбасово</v>
          </cell>
        </row>
        <row r="19841">
          <cell r="A19841" t="str">
            <v>60250845000-Сандатовский с Сандата</v>
          </cell>
        </row>
        <row r="19842">
          <cell r="A19842" t="str">
            <v>60250847000-Сальский х Маяк</v>
          </cell>
        </row>
        <row r="19843">
          <cell r="A19843" t="str">
            <v>60250850000-Супруновский п Супрун</v>
          </cell>
        </row>
        <row r="19844">
          <cell r="A19844" t="str">
            <v>60250857000-Шаблиевский с Шаблиевка</v>
          </cell>
        </row>
        <row r="19845">
          <cell r="A19845" t="str">
            <v>60250860000-Юловский п Юловский</v>
          </cell>
        </row>
        <row r="19846">
          <cell r="A19846" t="str">
            <v>60251000000-Семикаракорский г Семикаракорск</v>
          </cell>
        </row>
        <row r="19847">
          <cell r="A19847" t="str">
            <v>60251500000-Города районного подчинения Семикаракорского рна</v>
          </cell>
        </row>
        <row r="19848">
          <cell r="A19848" t="str">
            <v>60251501000-Семикаракорск</v>
          </cell>
        </row>
        <row r="19849">
          <cell r="A19849" t="str">
            <v>60251800000-Сельсоветы Семикаракорского рна</v>
          </cell>
        </row>
        <row r="19850">
          <cell r="A19850" t="str">
            <v>60251804000-Бакланниковский х Бакланники</v>
          </cell>
        </row>
        <row r="19851">
          <cell r="A19851" t="str">
            <v>60251805000-Большемечетновский х Большемечетный</v>
          </cell>
        </row>
        <row r="19852">
          <cell r="A19852" t="str">
            <v>60251810000-ЗадоноКагальницкий стца Задоно Кагальницкая</v>
          </cell>
        </row>
        <row r="19853">
          <cell r="A19853" t="str">
            <v>60251812000-Зеленогорский п Зеленая Горка</v>
          </cell>
        </row>
        <row r="19854">
          <cell r="A19854" t="str">
            <v>60251815000-Золотаревский х Золотаревка</v>
          </cell>
        </row>
        <row r="19855">
          <cell r="A19855" t="str">
            <v>60251820000-Кочетовский стца Кочетовская</v>
          </cell>
        </row>
        <row r="19856">
          <cell r="A19856" t="str">
            <v>60251825000-Кузнецовский х Кузнецовка</v>
          </cell>
        </row>
        <row r="19857">
          <cell r="A19857" t="str">
            <v>60251830000-Новозолотовский стца Новозолотовская</v>
          </cell>
        </row>
        <row r="19858">
          <cell r="A19858" t="str">
            <v>60251840000-Сусатский х Сусат</v>
          </cell>
        </row>
        <row r="19859">
          <cell r="A19859" t="str">
            <v>60251850000-Топилинский х Топилин</v>
          </cell>
        </row>
        <row r="19860">
          <cell r="A19860" t="str">
            <v>60252000000-Советский стца Советская</v>
          </cell>
        </row>
        <row r="19861">
          <cell r="A19861" t="str">
            <v>60252800000-Сельсоветы Советского рна</v>
          </cell>
        </row>
        <row r="19862">
          <cell r="A19862" t="str">
            <v>60252814000-КалачКуртлакский сл КалачКуртлак</v>
          </cell>
        </row>
        <row r="19863">
          <cell r="A19863" t="str">
            <v>60252826000-Советский стца Советская</v>
          </cell>
        </row>
        <row r="19864">
          <cell r="A19864" t="str">
            <v>60252837000-Чирский п Чирский</v>
          </cell>
        </row>
        <row r="19865">
          <cell r="A19865" t="str">
            <v>60252839000-Чистяковский с Чистяково</v>
          </cell>
        </row>
        <row r="19866">
          <cell r="A19866" t="str">
            <v>60253000000-Тарасовский рп Тарасовский</v>
          </cell>
        </row>
        <row r="19867">
          <cell r="A19867" t="str">
            <v>60253550000-Поселки городского типа Тарасовского рна</v>
          </cell>
        </row>
        <row r="19868">
          <cell r="A19868" t="str">
            <v>60253551000-Тарасовский</v>
          </cell>
        </row>
        <row r="19869">
          <cell r="A19869" t="str">
            <v>60253800000-Сельсоветы Тарасовского рна</v>
          </cell>
        </row>
        <row r="19870">
          <cell r="A19870" t="str">
            <v>60253805000-Большинский сл Большинка</v>
          </cell>
        </row>
        <row r="19871">
          <cell r="A19871" t="str">
            <v>60253808000-Весеннинский п Весенний</v>
          </cell>
        </row>
        <row r="19872">
          <cell r="A19872" t="str">
            <v>60253810000-Войковский х Можаевка</v>
          </cell>
        </row>
        <row r="19873">
          <cell r="A19873" t="str">
            <v>60253815000-Дячкинский сл Дячкино</v>
          </cell>
        </row>
        <row r="19874">
          <cell r="A19874" t="str">
            <v>60253820000-ЕфремовоСтепановский сл ЕфремовоСтепановка</v>
          </cell>
        </row>
        <row r="19875">
          <cell r="A19875" t="str">
            <v>60253825000-Зеленовский х Зеленовка</v>
          </cell>
        </row>
        <row r="19876">
          <cell r="A19876" t="str">
            <v>60253830000-Колушкинский сл Колушкино</v>
          </cell>
        </row>
        <row r="19877">
          <cell r="A19877" t="str">
            <v>60253835000-Красновский х Верхний Митякин</v>
          </cell>
        </row>
        <row r="19878">
          <cell r="A19878" t="str">
            <v>60253840000-КурнаковоЛиповский х Мартыновка</v>
          </cell>
        </row>
        <row r="19879">
          <cell r="A19879" t="str">
            <v>60253845000-Митякинский стца Митякинская</v>
          </cell>
        </row>
        <row r="19880">
          <cell r="A19880" t="str">
            <v>60253859000-ТуроверовоРоссошанский х Россошь</v>
          </cell>
        </row>
        <row r="19881">
          <cell r="A19881" t="str">
            <v>60254000000-Тацинский стца Тацинская</v>
          </cell>
        </row>
        <row r="19882">
          <cell r="A19882" t="str">
            <v>60254550000-Поселки городского типа Тацинского рна</v>
          </cell>
        </row>
        <row r="19883">
          <cell r="A19883" t="str">
            <v>60254553000-Быстрогорский</v>
          </cell>
        </row>
        <row r="19884">
          <cell r="A19884" t="str">
            <v>60254555000-Жирнов</v>
          </cell>
        </row>
        <row r="19885">
          <cell r="A19885" t="str">
            <v>60254558000-Углегорский</v>
          </cell>
        </row>
        <row r="19886">
          <cell r="A19886" t="str">
            <v>60254800000-Сельсоветы Тацинского рна</v>
          </cell>
        </row>
        <row r="19887">
          <cell r="A19887" t="str">
            <v>60254811000-Верхнеобливский х Верхнеобливский</v>
          </cell>
        </row>
        <row r="19888">
          <cell r="A19888" t="str">
            <v>60254822000-Ермаковский стца Ермаковская</v>
          </cell>
        </row>
        <row r="19889">
          <cell r="A19889" t="str">
            <v>60254833000-Зазерский х Зазерский</v>
          </cell>
        </row>
        <row r="19890">
          <cell r="A19890" t="str">
            <v>60254844000-Коминтерновский х Ковылкин</v>
          </cell>
        </row>
        <row r="19891">
          <cell r="A19891" t="str">
            <v>60254848000-Михайловский х Михайлов</v>
          </cell>
        </row>
        <row r="19892">
          <cell r="A19892" t="str">
            <v>60254856000-Скосырский стца Скосырская</v>
          </cell>
        </row>
        <row r="19893">
          <cell r="A19893" t="str">
            <v>60254860000-Суховский п Новосуховый</v>
          </cell>
        </row>
        <row r="19894">
          <cell r="A19894" t="str">
            <v>60254865000-Тацинский стца Тацинская</v>
          </cell>
        </row>
        <row r="19895">
          <cell r="A19895" t="str">
            <v>60255000000-УстьДонецкий рп УстьДонецкий</v>
          </cell>
        </row>
        <row r="19896">
          <cell r="A19896" t="str">
            <v>60255550000-Поселки городского типа Усть Донецкого рна</v>
          </cell>
        </row>
        <row r="19897">
          <cell r="A19897" t="str">
            <v>60255551000-УстьДонецкий</v>
          </cell>
        </row>
        <row r="19898">
          <cell r="A19898" t="str">
            <v>60255800000-Сельсоветы УстьДонецкого рна</v>
          </cell>
        </row>
        <row r="19899">
          <cell r="A19899" t="str">
            <v>60255805000-Апаринский х Апаринский</v>
          </cell>
        </row>
        <row r="19900">
          <cell r="A19900" t="str">
            <v>60255810000-Верхнекундрюченский стца Верхнекундрюченская</v>
          </cell>
        </row>
        <row r="19901">
          <cell r="A19901" t="str">
            <v>60255823000-Крымский х Крымский</v>
          </cell>
        </row>
        <row r="19902">
          <cell r="A19902" t="str">
            <v>60255828000-Мелиховский стца Мелиховская</v>
          </cell>
        </row>
        <row r="19903">
          <cell r="A19903" t="str">
            <v>60255832000-Нижнекундрюченский стца Нижнекундрюченская</v>
          </cell>
        </row>
        <row r="19904">
          <cell r="A19904" t="str">
            <v>60255840000-Пухляковский х Пухляковский</v>
          </cell>
        </row>
        <row r="19905">
          <cell r="A19905" t="str">
            <v>60255850000-Раздорский стца Раздорская</v>
          </cell>
        </row>
        <row r="19906">
          <cell r="A19906" t="str">
            <v>60255860000-УстьБыстрянский стца УстьБыстрянская</v>
          </cell>
        </row>
        <row r="19907">
          <cell r="A19907" t="str">
            <v>60256000000-Целинский п Целина</v>
          </cell>
        </row>
        <row r="19908">
          <cell r="A19908" t="str">
            <v>60256800000-Сельсоветы Целинского рна</v>
          </cell>
        </row>
        <row r="19909">
          <cell r="A19909" t="str">
            <v>60256810000-Журавлевский с Журавлевка</v>
          </cell>
        </row>
        <row r="19910">
          <cell r="A19910" t="str">
            <v>60256820000-Кировский п Вороново</v>
          </cell>
        </row>
        <row r="19911">
          <cell r="A19911" t="str">
            <v>60256825000-Лопанский с Лопанка</v>
          </cell>
        </row>
        <row r="19912">
          <cell r="A19912" t="str">
            <v>60256830000-Михайловский с Михайловка</v>
          </cell>
        </row>
        <row r="19913">
          <cell r="A19913" t="str">
            <v>60256832000-Новоцелинский п Новая Целина</v>
          </cell>
        </row>
        <row r="19914">
          <cell r="A19914" t="str">
            <v>60256835000-Ольшанский с Ольшанка</v>
          </cell>
        </row>
        <row r="19915">
          <cell r="A19915" t="str">
            <v>60256837000-Плодородный с Плодородное</v>
          </cell>
        </row>
        <row r="19916">
          <cell r="A19916" t="str">
            <v>60256840000-Среднеегорлыкский с Средний Егорлык</v>
          </cell>
        </row>
        <row r="19917">
          <cell r="A19917" t="str">
            <v>60256845000-Степной с Степное</v>
          </cell>
        </row>
        <row r="19918">
          <cell r="A19918" t="str">
            <v>60256850000-Хлеборобный с Хлеборобное</v>
          </cell>
        </row>
        <row r="19919">
          <cell r="A19919" t="str">
            <v>60256855000-Целинский п Целина</v>
          </cell>
        </row>
        <row r="19920">
          <cell r="A19920" t="str">
            <v>60256860000-Юловский п Юловский</v>
          </cell>
        </row>
        <row r="19921">
          <cell r="A19921" t="str">
            <v>60257000000-Цимлянский г Цимлянск</v>
          </cell>
        </row>
        <row r="19922">
          <cell r="A19922" t="str">
            <v>60257500000-Города районного подчинения Цимлянского рна</v>
          </cell>
        </row>
        <row r="19923">
          <cell r="A19923" t="str">
            <v>60257501000-Цимлянск</v>
          </cell>
        </row>
        <row r="19924">
          <cell r="A19924" t="str">
            <v>60257800000-Сельсоветы Цимлянского рна</v>
          </cell>
        </row>
        <row r="19925">
          <cell r="A19925" t="str">
            <v>60257820000-Калининский стца Калининская</v>
          </cell>
        </row>
        <row r="19926">
          <cell r="A19926" t="str">
            <v>60257825000-Камышевский стца Камышевская</v>
          </cell>
        </row>
        <row r="19927">
          <cell r="A19927" t="str">
            <v>60257830000-Красноярский стца Красноярская</v>
          </cell>
        </row>
        <row r="19928">
          <cell r="A19928" t="str">
            <v>60257833000-Лозновский х Лозной</v>
          </cell>
        </row>
        <row r="19929">
          <cell r="A19929" t="str">
            <v>60257835000-Маркинский стца Маркинская</v>
          </cell>
        </row>
        <row r="19930">
          <cell r="A19930" t="str">
            <v>60257840000-Новоцимлянский стца Новоцимлянская</v>
          </cell>
        </row>
        <row r="19931">
          <cell r="A19931" t="str">
            <v>60258000000-Чертковский п Чертково</v>
          </cell>
        </row>
        <row r="19932">
          <cell r="A19932" t="str">
            <v>60258800000-Сельсоветы Чертковского рна</v>
          </cell>
        </row>
        <row r="19933">
          <cell r="A19933" t="str">
            <v>60258804000-АлексеевоЛозовский с АлексеевоЛозовское</v>
          </cell>
        </row>
        <row r="19934">
          <cell r="A19934" t="str">
            <v>60258808000-АнноРебриковский сл АнноРебриковская</v>
          </cell>
        </row>
        <row r="19935">
          <cell r="A19935" t="str">
            <v>60258812000-ГрековоСтепановский с ГрековоСтепановка</v>
          </cell>
        </row>
        <row r="19936">
          <cell r="A19936" t="str">
            <v>60258816000-Донской х Артамошкин</v>
          </cell>
        </row>
        <row r="19937">
          <cell r="A19937" t="str">
            <v>60258820000-Зубрилинский х Богуны</v>
          </cell>
        </row>
        <row r="19938">
          <cell r="A19938" t="str">
            <v>60258824000-Кутейниковский с Кутейниково</v>
          </cell>
        </row>
        <row r="19939">
          <cell r="A19939" t="str">
            <v>60258826000-Малолозовский х Малая Лозовка</v>
          </cell>
        </row>
        <row r="19940">
          <cell r="A19940" t="str">
            <v>60258828000-Маньковский с Маньково Калитвенское</v>
          </cell>
        </row>
        <row r="19941">
          <cell r="A19941" t="str">
            <v>60258830000-Марьяновский х Марьяны</v>
          </cell>
        </row>
        <row r="19942">
          <cell r="A19942" t="str">
            <v>60258832000-МихайловоАлександровский с Михайлово Александровка</v>
          </cell>
        </row>
        <row r="19943">
          <cell r="A19943" t="str">
            <v>60258834000-Нагибинский х Нагибин</v>
          </cell>
        </row>
        <row r="19944">
          <cell r="A19944" t="str">
            <v>60258836000-Ольховчанский с Ольховчик</v>
          </cell>
        </row>
        <row r="19945">
          <cell r="A19945" t="str">
            <v>60258837000-Павловский х Павловка</v>
          </cell>
        </row>
        <row r="19946">
          <cell r="A19946" t="str">
            <v>60258838000-Осиковский с Осиково</v>
          </cell>
        </row>
        <row r="19947">
          <cell r="A19947" t="str">
            <v>60258840000-СеменоКамышенский сл СеменоКамышенская</v>
          </cell>
        </row>
        <row r="19948">
          <cell r="A19948" t="str">
            <v>60258844000-Сетраковский х Сетраки</v>
          </cell>
        </row>
        <row r="19949">
          <cell r="A19949" t="str">
            <v>60258848000-Сохрановский с Сохрановка</v>
          </cell>
        </row>
        <row r="19950">
          <cell r="A19950" t="str">
            <v>60258852000-ТарасовоМеловской с ТарасовоМеловское</v>
          </cell>
        </row>
        <row r="19951">
          <cell r="A19951" t="str">
            <v>60258854000-Чертковский п Чертково</v>
          </cell>
        </row>
        <row r="19952">
          <cell r="A19952" t="str">
            <v>60258856000-Шептуховский с Шептуховка</v>
          </cell>
        </row>
        <row r="19953">
          <cell r="A19953" t="str">
            <v>60258860000-Щедровский с Щедровка</v>
          </cell>
        </row>
        <row r="19954">
          <cell r="A19954" t="str">
            <v>60400000000-Города областного подчинения Ростовской области</v>
          </cell>
        </row>
        <row r="19955">
          <cell r="A19955" t="str">
            <v>60401000000-РостовнаДону</v>
          </cell>
        </row>
        <row r="19956">
          <cell r="A19956" t="str">
            <v>60401360000-Районы г РостованаДону</v>
          </cell>
        </row>
        <row r="19957">
          <cell r="A19957" t="str">
            <v>60401362000-Ворошиловский</v>
          </cell>
        </row>
        <row r="19958">
          <cell r="A19958" t="str">
            <v>60401364000-Железнодорожный</v>
          </cell>
        </row>
        <row r="19959">
          <cell r="A19959" t="str">
            <v>60401368000-Кировский</v>
          </cell>
        </row>
        <row r="19960">
          <cell r="A19960" t="str">
            <v>60401372000-Ленинский</v>
          </cell>
        </row>
        <row r="19961">
          <cell r="A19961" t="str">
            <v>60401374000-Октябрьский</v>
          </cell>
        </row>
        <row r="19962">
          <cell r="A19962" t="str">
            <v>60401378000-Первомайский</v>
          </cell>
        </row>
        <row r="19963">
          <cell r="A19963" t="str">
            <v>60401380000-Пролетарский</v>
          </cell>
        </row>
        <row r="19964">
          <cell r="A19964" t="str">
            <v>60401382000-Советский</v>
          </cell>
        </row>
        <row r="19965">
          <cell r="A19965" t="str">
            <v>60404000000-Азов</v>
          </cell>
        </row>
        <row r="19966">
          <cell r="A19966" t="str">
            <v>60407000000-Батайск</v>
          </cell>
        </row>
        <row r="19967">
          <cell r="A19967" t="str">
            <v>60409000000-Белая Калитва</v>
          </cell>
        </row>
        <row r="19968">
          <cell r="A19968" t="str">
            <v>60409550000-Поселки городского типа, подчиненные Администрации г Белая Калитва</v>
          </cell>
        </row>
        <row r="19969">
          <cell r="A19969" t="str">
            <v>60409552000-Горняцкий</v>
          </cell>
        </row>
        <row r="19970">
          <cell r="A19970" t="str">
            <v>60409554000-Коксовый</v>
          </cell>
        </row>
        <row r="19971">
          <cell r="A19971" t="str">
            <v>60409556000-Синегорский</v>
          </cell>
        </row>
        <row r="19972">
          <cell r="A19972" t="str">
            <v>60409558000-Шолоховский</v>
          </cell>
        </row>
        <row r="19973">
          <cell r="A19973" t="str">
            <v>60412000000-Волгодонск</v>
          </cell>
        </row>
        <row r="19974">
          <cell r="A19974" t="str">
            <v>60412800000-Сельсоветы, подчиненные Администрации г Волгодонск</v>
          </cell>
        </row>
        <row r="19975">
          <cell r="A19975" t="str">
            <v>60412806000-Красноярский стца Красноярская</v>
          </cell>
        </row>
        <row r="19976">
          <cell r="A19976" t="str">
            <v>60415000000-Гуково</v>
          </cell>
        </row>
        <row r="19977">
          <cell r="A19977" t="str">
            <v>60415550000-Поселки городского типа, подчиненные Администрации г Гуково</v>
          </cell>
        </row>
        <row r="19978">
          <cell r="A19978" t="str">
            <v>60415554000-Алмазный</v>
          </cell>
        </row>
        <row r="19979">
          <cell r="A19979" t="str">
            <v>60415558000-Углеродовский</v>
          </cell>
        </row>
        <row r="19980">
          <cell r="A19980" t="str">
            <v>60417000000-Донецк</v>
          </cell>
        </row>
        <row r="19981">
          <cell r="A19981" t="str">
            <v>60417550000-Поселки городского типа, подчиненные Администрации г Донецк</v>
          </cell>
        </row>
        <row r="19982">
          <cell r="A19982" t="str">
            <v>60417553000-Гундоровский</v>
          </cell>
        </row>
        <row r="19983">
          <cell r="A19983" t="str">
            <v>60418000000-Зверево</v>
          </cell>
        </row>
        <row r="19984">
          <cell r="A19984" t="str">
            <v>60418800000-Сельсоветы, подчиненные Администрации г Зверево</v>
          </cell>
        </row>
        <row r="19985">
          <cell r="A19985" t="str">
            <v>60418805000-Краснопартизанский х Михайловка</v>
          </cell>
        </row>
        <row r="19986">
          <cell r="A19986" t="str">
            <v>60419000000-КаменскШахтинский</v>
          </cell>
        </row>
        <row r="19987">
          <cell r="A19987" t="str">
            <v>60419550000-Поселки городского типа, подчиненные Администрации г КаменскШахтинский</v>
          </cell>
        </row>
        <row r="19988">
          <cell r="A19988" t="str">
            <v>60419554000-Заводской</v>
          </cell>
        </row>
        <row r="19989">
          <cell r="A19989" t="str">
            <v>60419558000-Лиховской</v>
          </cell>
        </row>
        <row r="19990">
          <cell r="A19990" t="str">
            <v>60422000000-Красный Сулин</v>
          </cell>
        </row>
        <row r="19991">
          <cell r="A19991" t="str">
            <v>60422550000-Поселки городского типа, подчиненные Администрации г Красный Сулин</v>
          </cell>
        </row>
        <row r="19992">
          <cell r="A19992" t="str">
            <v>60422553000-Горный</v>
          </cell>
        </row>
        <row r="19993">
          <cell r="A19993" t="str">
            <v>60424000000-Миллерово</v>
          </cell>
        </row>
        <row r="19994">
          <cell r="A19994" t="str">
            <v>60427000000-Новочеркасск</v>
          </cell>
        </row>
        <row r="19995">
          <cell r="A19995" t="str">
            <v>60427550000-Поселки городского типа, подчиненные Администрации г Новочеркасск</v>
          </cell>
        </row>
        <row r="19996">
          <cell r="A19996" t="str">
            <v>60427553000-Донской</v>
          </cell>
        </row>
        <row r="19997">
          <cell r="A19997" t="str">
            <v>60430000000-Новошахтинск</v>
          </cell>
        </row>
        <row r="19998">
          <cell r="A19998" t="str">
            <v>60430550000-Поселки городского типа, подчиненные Администрации г Новошахтинск</v>
          </cell>
        </row>
        <row r="19999">
          <cell r="A19999" t="str">
            <v>60430552000-Красный</v>
          </cell>
        </row>
        <row r="20000">
          <cell r="A20000" t="str">
            <v>60430554000-Самбек</v>
          </cell>
        </row>
        <row r="20001">
          <cell r="A20001" t="str">
            <v>60430558000-СоколовоКундрюченский</v>
          </cell>
        </row>
        <row r="20002">
          <cell r="A20002" t="str">
            <v>60433000000-Сальск</v>
          </cell>
        </row>
        <row r="20003">
          <cell r="A20003" t="str">
            <v>60437000000-Таганрог</v>
          </cell>
        </row>
        <row r="20004">
          <cell r="A20004" t="str">
            <v>60440000000-Шахты</v>
          </cell>
        </row>
        <row r="20005">
          <cell r="A20005" t="str">
            <v>60440550000-Поселки городского типа, подчиненные Администрации г Шахты</v>
          </cell>
        </row>
        <row r="20006">
          <cell r="A20006" t="str">
            <v>60440554000-Аютинский</v>
          </cell>
        </row>
        <row r="20007">
          <cell r="A20007" t="str">
            <v>60440558000-Майский</v>
          </cell>
        </row>
        <row r="20008">
          <cell r="A20008" t="str">
            <v>60440563000-Таловый</v>
          </cell>
        </row>
        <row r="20009">
          <cell r="A20009" t="str">
            <v>60440800000-Сельсоветы, подчиненные Администрации г Шахты</v>
          </cell>
        </row>
        <row r="20010">
          <cell r="A20010" t="str">
            <v>60440804000-СидоровоКадамовский х СидоровоКадамовский</v>
          </cell>
        </row>
        <row r="20011">
          <cell r="A20011" t="str">
            <v>61000000000-Рязанская область г Рязань</v>
          </cell>
        </row>
        <row r="20012">
          <cell r="A20012" t="str">
            <v>61200000000-Районы Рязанской области</v>
          </cell>
        </row>
        <row r="20013">
          <cell r="A20013" t="str">
            <v>61202000000-Ермишинский рп Ермишь</v>
          </cell>
        </row>
        <row r="20014">
          <cell r="A20014" t="str">
            <v>61202550000-Поселки городского типа Ермишинского рна</v>
          </cell>
        </row>
        <row r="20015">
          <cell r="A20015" t="str">
            <v>61202551000-Ермишь</v>
          </cell>
        </row>
        <row r="20016">
          <cell r="A20016" t="str">
            <v>61202800000-Сельские округа Ермишинского рна</v>
          </cell>
        </row>
        <row r="20017">
          <cell r="A20017" t="str">
            <v>61202805000-Азеевский с Азеево</v>
          </cell>
        </row>
        <row r="20018">
          <cell r="A20018" t="str">
            <v>61202810000-Большеляховский с Большое Ляхово</v>
          </cell>
        </row>
        <row r="20019">
          <cell r="A20019" t="str">
            <v>61202815000-Власовский с Власово</v>
          </cell>
        </row>
        <row r="20020">
          <cell r="A20020" t="str">
            <v>61202820000-Кафтейский с Кафтейка</v>
          </cell>
        </row>
        <row r="20021">
          <cell r="A20021" t="str">
            <v>61202825000-Мердушинский с Мердушь</v>
          </cell>
        </row>
        <row r="20022">
          <cell r="A20022" t="str">
            <v>61202830000-Надежкинский с Надежка</v>
          </cell>
        </row>
        <row r="20023">
          <cell r="A20023" t="str">
            <v>61202835000-Нарминский с Нарма</v>
          </cell>
        </row>
        <row r="20024">
          <cell r="A20024" t="str">
            <v>61202840000-Савватемский с Савватьма</v>
          </cell>
        </row>
        <row r="20025">
          <cell r="A20025" t="str">
            <v>61202845000-Свестурский с Свестур</v>
          </cell>
        </row>
        <row r="20026">
          <cell r="A20026" t="str">
            <v>61202850000-СпасРаменский с СпасскоРаменье</v>
          </cell>
        </row>
        <row r="20027">
          <cell r="A20027" t="str">
            <v>61202855000-Турмадеевский с Турмадеево</v>
          </cell>
        </row>
        <row r="20028">
          <cell r="A20028" t="str">
            <v>61202860000-Царевский с Царево</v>
          </cell>
        </row>
        <row r="20029">
          <cell r="A20029" t="str">
            <v>61204000000-Захаровский с Захарово</v>
          </cell>
        </row>
        <row r="20030">
          <cell r="A20030" t="str">
            <v>61204800000-Сельские округа Захаровского рна</v>
          </cell>
        </row>
        <row r="20031">
          <cell r="A20031" t="str">
            <v>61204805000-Альяшевский с Альяшево</v>
          </cell>
        </row>
        <row r="20032">
          <cell r="A20032" t="str">
            <v>61204812000-Безлыченский д Безлычное</v>
          </cell>
        </row>
        <row r="20033">
          <cell r="A20033" t="str">
            <v>61204815000-Большекоровинский с Большое Коровино</v>
          </cell>
        </row>
        <row r="20034">
          <cell r="A20034" t="str">
            <v>61204825000-Сменовский п свх ""Смена"""</v>
          </cell>
        </row>
        <row r="20035">
          <cell r="A20035" t="str">
            <v>61204830000-ДоброПчельский с Добрые Пчелы</v>
          </cell>
        </row>
        <row r="20036">
          <cell r="A20036" t="str">
            <v>61204832000-Елинский с Елино</v>
          </cell>
        </row>
        <row r="20037">
          <cell r="A20037" t="str">
            <v>61204835000-Жокинский с Жокино</v>
          </cell>
        </row>
        <row r="20038">
          <cell r="A20038" t="str">
            <v>61204840000-Захаровский с Захарово</v>
          </cell>
        </row>
        <row r="20039">
          <cell r="A20039" t="str">
            <v>61204855000-Осовский с Осово</v>
          </cell>
        </row>
        <row r="20040">
          <cell r="A20040" t="str">
            <v>61204860000-Остроуховский с Остроухово</v>
          </cell>
        </row>
        <row r="20041">
          <cell r="A20041" t="str">
            <v>61204865000-Плахинский с Плахино</v>
          </cell>
        </row>
        <row r="20042">
          <cell r="A20042" t="str">
            <v>61204870000-Поливановский с Поливаново</v>
          </cell>
        </row>
        <row r="20043">
          <cell r="A20043" t="str">
            <v>61204875000-Пупкинский д Пупкино</v>
          </cell>
        </row>
        <row r="20044">
          <cell r="A20044" t="str">
            <v>61204895000-Федоровский с Федоровское</v>
          </cell>
        </row>
        <row r="20045">
          <cell r="A20045" t="str">
            <v>61206000000-Кадомский рп Кадом</v>
          </cell>
        </row>
        <row r="20046">
          <cell r="A20046" t="str">
            <v>61206550000-Поселки городского типа Кадомского рна</v>
          </cell>
        </row>
        <row r="20047">
          <cell r="A20047" t="str">
            <v>61206551000-Кадом</v>
          </cell>
        </row>
        <row r="20048">
          <cell r="A20048" t="str">
            <v>61206800000-Сельские округа Кадомского рна</v>
          </cell>
        </row>
        <row r="20049">
          <cell r="A20049" t="str">
            <v>61206805000-Восходский с Восход</v>
          </cell>
        </row>
        <row r="20050">
          <cell r="A20050" t="str">
            <v>61206810000-Енкаевский с Енкаево</v>
          </cell>
        </row>
        <row r="20051">
          <cell r="A20051" t="str">
            <v>61206815000-Заулкинский д Заулки</v>
          </cell>
        </row>
        <row r="20052">
          <cell r="A20052" t="str">
            <v>61206820000-Котелинский с Котелино</v>
          </cell>
        </row>
        <row r="20053">
          <cell r="A20053" t="str">
            <v>61206825000-Кочемировский с Кочемирово</v>
          </cell>
        </row>
        <row r="20054">
          <cell r="A20054" t="str">
            <v>61206830000-Кущапинский д Кущапино</v>
          </cell>
        </row>
        <row r="20055">
          <cell r="A20055" t="str">
            <v>61206835000-Новосельский с Новоселки</v>
          </cell>
        </row>
        <row r="20056">
          <cell r="A20056" t="str">
            <v>61206840000-Преображенский с Преображенка</v>
          </cell>
        </row>
        <row r="20057">
          <cell r="A20057" t="str">
            <v>61206845000-Соловьяновский с Соловьяновка</v>
          </cell>
        </row>
        <row r="20058">
          <cell r="A20058" t="str">
            <v>61206850000-Сумерский д Сумерки</v>
          </cell>
        </row>
        <row r="20059">
          <cell r="A20059" t="str">
            <v>61206855000-Черменовский с Чермные</v>
          </cell>
        </row>
        <row r="20060">
          <cell r="A20060" t="str">
            <v>61208000000-Касимовский г Касимов</v>
          </cell>
        </row>
        <row r="20061">
          <cell r="A20061" t="str">
            <v>61208550000-Поселки городского типа Касимовского рна</v>
          </cell>
        </row>
        <row r="20062">
          <cell r="A20062" t="str">
            <v>61208554000-ГусьЖелезный</v>
          </cell>
        </row>
        <row r="20063">
          <cell r="A20063" t="str">
            <v>61208556000-Елатьма</v>
          </cell>
        </row>
        <row r="20064">
          <cell r="A20064" t="str">
            <v>61208558000-Лашма</v>
          </cell>
        </row>
        <row r="20065">
          <cell r="A20065" t="str">
            <v>61208560000-Сынтул</v>
          </cell>
        </row>
        <row r="20066">
          <cell r="A20066" t="str">
            <v>61208800000-Сельские округа Касимовского рна</v>
          </cell>
        </row>
        <row r="20067">
          <cell r="A20067" t="str">
            <v>61208803000-Ардабьевский с Ардабьево</v>
          </cell>
        </row>
        <row r="20068">
          <cell r="A20068" t="str">
            <v>61208806000-Ахматовский д Ахматово</v>
          </cell>
        </row>
        <row r="20069">
          <cell r="A20069" t="str">
            <v>61208809000-БалушевоПочинковский с Балушевы Починки</v>
          </cell>
        </row>
        <row r="20070">
          <cell r="A20070" t="str">
            <v>61208812000-Торбаевский с Торбаево</v>
          </cell>
        </row>
        <row r="20071">
          <cell r="A20071" t="str">
            <v>61208815000-Сиверский д Сиверка</v>
          </cell>
        </row>
        <row r="20072">
          <cell r="A20072" t="str">
            <v>61208818000-Гиблицкий с Гиблицы</v>
          </cell>
        </row>
        <row r="20073">
          <cell r="A20073" t="str">
            <v>61208821000-Дмитриевский с Дмитриево</v>
          </cell>
        </row>
        <row r="20074">
          <cell r="A20074" t="str">
            <v>61208824000-Ермоловский с Ермолово</v>
          </cell>
        </row>
        <row r="20075">
          <cell r="A20075" t="str">
            <v>61208827000-Зареченский п Центрального Отделения свх ""Маяк"""</v>
          </cell>
        </row>
        <row r="20076">
          <cell r="A20076" t="str">
            <v>61208830000-Ибердусский с Ибердус</v>
          </cell>
        </row>
        <row r="20077">
          <cell r="A20077" t="str">
            <v>61208833000-Китовский с Китово</v>
          </cell>
        </row>
        <row r="20078">
          <cell r="A20078" t="str">
            <v>61208834000-Клетинский д Клетино</v>
          </cell>
        </row>
        <row r="20079">
          <cell r="A20079" t="str">
            <v>61208836000-Кольдюковский с Кольдюки</v>
          </cell>
        </row>
        <row r="20080">
          <cell r="A20080" t="str">
            <v>61208839000-Булгаковский д Булгаково</v>
          </cell>
        </row>
        <row r="20081">
          <cell r="A20081" t="str">
            <v>61208842000-Которовский с Которово</v>
          </cell>
        </row>
        <row r="20082">
          <cell r="A20082" t="str">
            <v>61208844000-Лубяникский с Лубяники</v>
          </cell>
        </row>
        <row r="20083">
          <cell r="A20083" t="str">
            <v>61208847000-Любовниковский с Любовниково</v>
          </cell>
        </row>
        <row r="20084">
          <cell r="A20084" t="str">
            <v>61208850000-Пустынский с Пустынь</v>
          </cell>
        </row>
        <row r="20085">
          <cell r="A20085" t="str">
            <v>61208853000-Крутоярский п Крутоярский</v>
          </cell>
        </row>
        <row r="20086">
          <cell r="A20086" t="str">
            <v>61208856000-Новодеревенский д Новая Деревня</v>
          </cell>
        </row>
        <row r="20087">
          <cell r="A20087" t="str">
            <v>61208859000-Овчинниковский д Овчинники</v>
          </cell>
        </row>
        <row r="20088">
          <cell r="A20088" t="str">
            <v>61208862000-Первинский с Перво</v>
          </cell>
        </row>
        <row r="20089">
          <cell r="A20089" t="str">
            <v>61208865000-Погостинский с Погост</v>
          </cell>
        </row>
        <row r="20090">
          <cell r="A20090" t="str">
            <v>61208868000-Савостьяновский с Савостьяново</v>
          </cell>
        </row>
        <row r="20091">
          <cell r="A20091" t="str">
            <v>61208871000-Лощининский д Лощинино</v>
          </cell>
        </row>
        <row r="20092">
          <cell r="A20092" t="str">
            <v>61208874000-Токаревский с Токарево</v>
          </cell>
        </row>
        <row r="20093">
          <cell r="A20093" t="str">
            <v>61208877000-Чаурский д Чаур</v>
          </cell>
        </row>
        <row r="20094">
          <cell r="A20094" t="str">
            <v>61208880000-Шостьинский с Шостье</v>
          </cell>
        </row>
        <row r="20095">
          <cell r="A20095" t="str">
            <v>61208883000-Щербатовский с Щербатовка</v>
          </cell>
        </row>
        <row r="20096">
          <cell r="A20096" t="str">
            <v>61210000000-Клепиковский г СпасКлепики</v>
          </cell>
        </row>
        <row r="20097">
          <cell r="A20097" t="str">
            <v>61210500000-Города районного подчинения Клепиковского рна</v>
          </cell>
        </row>
        <row r="20098">
          <cell r="A20098" t="str">
            <v>61210501000-СпасКлепики</v>
          </cell>
        </row>
        <row r="20099">
          <cell r="A20099" t="str">
            <v>61210550000-Поселки городского типа Клепиковского рна</v>
          </cell>
        </row>
        <row r="20100">
          <cell r="A20100" t="str">
            <v>61210554000-Тума</v>
          </cell>
        </row>
        <row r="20101">
          <cell r="A20101" t="str">
            <v>61210800000-Сельские округа Клепиковского рна</v>
          </cell>
        </row>
        <row r="20102">
          <cell r="A20102" t="str">
            <v>61210803000-Алексеевский с Алексеево</v>
          </cell>
        </row>
        <row r="20103">
          <cell r="A20103" t="str">
            <v>61210806000-Аристовский с Колычево</v>
          </cell>
        </row>
        <row r="20104">
          <cell r="A20104" t="str">
            <v>61210812000-Беловский д Белое</v>
          </cell>
        </row>
        <row r="20105">
          <cell r="A20105" t="str">
            <v>61210815000-Болоньский п Болонь</v>
          </cell>
        </row>
        <row r="20106">
          <cell r="A20106" t="str">
            <v>61210818000-Бусаевский с Бусаево</v>
          </cell>
        </row>
        <row r="20107">
          <cell r="A20107" t="str">
            <v>61210821000-Бычковский д Уткино</v>
          </cell>
        </row>
        <row r="20108">
          <cell r="A20108" t="str">
            <v>61210827000-Головановский п Голованово</v>
          </cell>
        </row>
        <row r="20109">
          <cell r="A20109" t="str">
            <v>61210830000-Гришинский с Гришино</v>
          </cell>
        </row>
        <row r="20110">
          <cell r="A20110" t="str">
            <v>61210833000-Гуреевский д Гуреево</v>
          </cell>
        </row>
        <row r="20111">
          <cell r="A20111" t="str">
            <v>61210836000-Давыдовский с Давыдово</v>
          </cell>
        </row>
        <row r="20112">
          <cell r="A20112" t="str">
            <v>61210842000-ЗаднеПилевский с ЗаднеПилево</v>
          </cell>
        </row>
        <row r="20113">
          <cell r="A20113" t="str">
            <v>61210845000-Калдевский д Калдево</v>
          </cell>
        </row>
        <row r="20114">
          <cell r="A20114" t="str">
            <v>61210848000-Колесниковский д Колесниково</v>
          </cell>
        </row>
        <row r="20115">
          <cell r="A20115" t="str">
            <v>61210851000-Краснооктябрьский с Екшур</v>
          </cell>
        </row>
        <row r="20116">
          <cell r="A20116" t="str">
            <v>61210854000-Криушинский с Криуша</v>
          </cell>
        </row>
        <row r="20117">
          <cell r="A20117" t="str">
            <v>61210860000-Макеевский д Первушкино</v>
          </cell>
        </row>
        <row r="20118">
          <cell r="A20118" t="str">
            <v>61210863000-Малаховский с Малахово</v>
          </cell>
        </row>
        <row r="20119">
          <cell r="A20119" t="str">
            <v>61210866000-Мягковский д Мягково</v>
          </cell>
        </row>
        <row r="20120">
          <cell r="A20120" t="str">
            <v>61210872000-Оськинский д Оськино</v>
          </cell>
        </row>
        <row r="20121">
          <cell r="A20121" t="str">
            <v>61210875000-Соломинский д Молькино</v>
          </cell>
        </row>
        <row r="20122">
          <cell r="A20122" t="str">
            <v>61210878000-Спиринский с Спирино</v>
          </cell>
        </row>
        <row r="20123">
          <cell r="A20123" t="str">
            <v>61210884000-Тюковский с Тюково</v>
          </cell>
        </row>
        <row r="20124">
          <cell r="A20124" t="str">
            <v>61210887000-Ушморский п Ненашкино</v>
          </cell>
        </row>
        <row r="20125">
          <cell r="A20125" t="str">
            <v>61212000000-Кораблинский г Кораблино</v>
          </cell>
        </row>
        <row r="20126">
          <cell r="A20126" t="str">
            <v>61212500000-Города районного подчинения Кораблинского рна</v>
          </cell>
        </row>
        <row r="20127">
          <cell r="A20127" t="str">
            <v>61212501000-Кораблино</v>
          </cell>
        </row>
        <row r="20128">
          <cell r="A20128" t="str">
            <v>61212800000-Сельские округа Кораблинского рна</v>
          </cell>
        </row>
        <row r="20129">
          <cell r="A20129" t="str">
            <v>61212804000-Амановский с Аманово</v>
          </cell>
        </row>
        <row r="20130">
          <cell r="A20130" t="str">
            <v>61212808000-Бобровинский д Бобровинки</v>
          </cell>
        </row>
        <row r="20131">
          <cell r="A20131" t="str">
            <v>61212812000-Великолукский д Великая Лука</v>
          </cell>
        </row>
        <row r="20132">
          <cell r="A20132" t="str">
            <v>61212816000-Ерлинский с Ерлино</v>
          </cell>
        </row>
        <row r="20133">
          <cell r="A20133" t="str">
            <v>61212824000-Кипчаковский с Кипчаково</v>
          </cell>
        </row>
        <row r="20134">
          <cell r="A20134" t="str">
            <v>61212828000-Ключанский с Ключ</v>
          </cell>
        </row>
        <row r="20135">
          <cell r="A20135" t="str">
            <v>61212832000-Ковалинский д Ковалинка</v>
          </cell>
        </row>
        <row r="20136">
          <cell r="A20136" t="str">
            <v>61212836000-Красненский п 1 Отделения свх ""Красное"""</v>
          </cell>
        </row>
        <row r="20137">
          <cell r="A20137" t="str">
            <v>61212840000-Курбатовский с Курбатово</v>
          </cell>
        </row>
        <row r="20138">
          <cell r="A20138" t="str">
            <v>61212844000-Моловский д Моловка</v>
          </cell>
        </row>
        <row r="20139">
          <cell r="A20139" t="str">
            <v>61212848000-Незнановский с Незнаново</v>
          </cell>
        </row>
        <row r="20140">
          <cell r="A20140" t="str">
            <v>61212852000-Никитинский с Никитино</v>
          </cell>
        </row>
        <row r="20141">
          <cell r="A20141" t="str">
            <v>61212856000-Николаевский д Анновка</v>
          </cell>
        </row>
        <row r="20142">
          <cell r="A20142" t="str">
            <v>61212860000-Пехлецкий с Пехлец</v>
          </cell>
        </row>
        <row r="20143">
          <cell r="A20143" t="str">
            <v>61212864000-Пустотинский с Пустотино</v>
          </cell>
        </row>
        <row r="20144">
          <cell r="A20144" t="str">
            <v>61212868000-Семионовский с Семион</v>
          </cell>
        </row>
        <row r="20145">
          <cell r="A20145" t="str">
            <v>61212872000-Троицкий с Троица</v>
          </cell>
        </row>
        <row r="20146">
          <cell r="A20146" t="str">
            <v>61212876000-Чижовский с Чижово</v>
          </cell>
        </row>
        <row r="20147">
          <cell r="A20147" t="str">
            <v>61212880000-Юраковский с Юраково</v>
          </cell>
        </row>
        <row r="20148">
          <cell r="A20148" t="str">
            <v>61212884000-Яблоневский с Яблонево</v>
          </cell>
        </row>
        <row r="20149">
          <cell r="A20149" t="str">
            <v>61215000000-Милославский рп Милославское</v>
          </cell>
        </row>
        <row r="20150">
          <cell r="A20150" t="str">
            <v>61215550000-Поселки городского типа Милославского рна</v>
          </cell>
        </row>
        <row r="20151">
          <cell r="A20151" t="str">
            <v>61215551000-Милославское</v>
          </cell>
        </row>
        <row r="20152">
          <cell r="A20152" t="str">
            <v>61215560000-Центральный</v>
          </cell>
        </row>
        <row r="20153">
          <cell r="A20153" t="str">
            <v>61215800000-Сельские округа Милославского рна</v>
          </cell>
        </row>
        <row r="20154">
          <cell r="A20154" t="str">
            <v>61215808000-Богородицкий с Богородицкое</v>
          </cell>
        </row>
        <row r="20155">
          <cell r="A20155" t="str">
            <v>61215812000-Большеподовечинский с Большое Подовечье</v>
          </cell>
        </row>
        <row r="20156">
          <cell r="A20156" t="str">
            <v>61215816000-Боршевский с Боршевое</v>
          </cell>
        </row>
        <row r="20157">
          <cell r="A20157" t="str">
            <v>61215820000-Воейковский с Воейково</v>
          </cell>
        </row>
        <row r="20158">
          <cell r="A20158" t="str">
            <v>61215822000-Горняцкий п Горняк</v>
          </cell>
        </row>
        <row r="20159">
          <cell r="A20159" t="str">
            <v>61215824000-Даниловский с Потапово</v>
          </cell>
        </row>
        <row r="20160">
          <cell r="A20160" t="str">
            <v>61215828000-Кочуровский с Кочуры</v>
          </cell>
        </row>
        <row r="20161">
          <cell r="A20161" t="str">
            <v>61215832000-Липяговский с Липяги</v>
          </cell>
        </row>
        <row r="20162">
          <cell r="A20162" t="str">
            <v>61215836000-Масальщинский п Пролетарский</v>
          </cell>
        </row>
        <row r="20163">
          <cell r="A20163" t="str">
            <v>61215840000-Микулинский п Зеленый</v>
          </cell>
        </row>
        <row r="20164">
          <cell r="A20164" t="str">
            <v>61215844000-Милославский п Южный</v>
          </cell>
        </row>
        <row r="20165">
          <cell r="A20165" t="str">
            <v>61215848000-Мураевинский с Мураевня</v>
          </cell>
        </row>
        <row r="20166">
          <cell r="A20166" t="str">
            <v>61215852000-Ольшанский п Молодежный</v>
          </cell>
        </row>
        <row r="20167">
          <cell r="A20167" t="str">
            <v>61215856000-Павловский п свх ""Большевик"""</v>
          </cell>
        </row>
        <row r="20168">
          <cell r="A20168" t="str">
            <v>61215860000-Прямоглядовский д Гаи</v>
          </cell>
        </row>
        <row r="20169">
          <cell r="A20169" t="str">
            <v>61215864000-Спасский с Спасское</v>
          </cell>
        </row>
        <row r="20170">
          <cell r="A20170" t="str">
            <v>61215872000-Чернавский с Чернава</v>
          </cell>
        </row>
        <row r="20171">
          <cell r="A20171" t="str">
            <v>61217000000-Михайловский г Михайлов</v>
          </cell>
        </row>
        <row r="20172">
          <cell r="A20172" t="str">
            <v>61217500000-Города районного подчинения Михайловского рна</v>
          </cell>
        </row>
        <row r="20173">
          <cell r="A20173" t="str">
            <v>61217501000-Михайлов</v>
          </cell>
        </row>
        <row r="20174">
          <cell r="A20174" t="str">
            <v>61217550000-Поселки городского типа Михайловского рна</v>
          </cell>
        </row>
        <row r="20175">
          <cell r="A20175" t="str">
            <v>61217554000-Октябрьский</v>
          </cell>
        </row>
        <row r="20176">
          <cell r="A20176" t="str">
            <v>61217800000-Сельские округа Михайловского рна</v>
          </cell>
        </row>
        <row r="20177">
          <cell r="A20177" t="str">
            <v>61217803000-Бычковский д Бычки</v>
          </cell>
        </row>
        <row r="20178">
          <cell r="A20178" t="str">
            <v>61217806000-Виленский с Виленка</v>
          </cell>
        </row>
        <row r="20179">
          <cell r="A20179" t="str">
            <v>61217812000-Голдинский с Голдино</v>
          </cell>
        </row>
        <row r="20180">
          <cell r="A20180" t="str">
            <v>61217815000-Горностаевский п Центрального Отделения свх ""Заря"""</v>
          </cell>
        </row>
        <row r="20181">
          <cell r="A20181" t="str">
            <v>61217818000-Грязновский с Грязное</v>
          </cell>
        </row>
        <row r="20182">
          <cell r="A20182" t="str">
            <v>61217821000-Жмуровский с Жмурово</v>
          </cell>
        </row>
        <row r="20183">
          <cell r="A20183" t="str">
            <v>61217824000-Иваньковский д Иваньково</v>
          </cell>
        </row>
        <row r="20184">
          <cell r="A20184" t="str">
            <v>61217827000-Ижеславльский с Ижеславль</v>
          </cell>
        </row>
        <row r="20185">
          <cell r="A20185" t="str">
            <v>61217833000-Каморинский д Каморино</v>
          </cell>
        </row>
        <row r="20186">
          <cell r="A20186" t="str">
            <v>61217836000-Козловский с Козловка</v>
          </cell>
        </row>
        <row r="20187">
          <cell r="A20187" t="str">
            <v>61217839000-Красновский с Красное</v>
          </cell>
        </row>
        <row r="20188">
          <cell r="A20188" t="str">
            <v>61217842000-Малинковский с Малинки</v>
          </cell>
        </row>
        <row r="20189">
          <cell r="A20189" t="str">
            <v>61217845000-Мишинский п Центрального Отделения свх ""Мишино"""</v>
          </cell>
        </row>
        <row r="20190">
          <cell r="A20190" t="str">
            <v>61217848000-Новопанский с Новопанское</v>
          </cell>
        </row>
        <row r="20191">
          <cell r="A20191" t="str">
            <v>61217851000-Печерниковский с Печерники</v>
          </cell>
        </row>
        <row r="20192">
          <cell r="A20192" t="str">
            <v>61217854000-Помозовский с Помозово</v>
          </cell>
        </row>
        <row r="20193">
          <cell r="A20193" t="str">
            <v>61217857000-Поярковский д Поярково</v>
          </cell>
        </row>
        <row r="20194">
          <cell r="A20194" t="str">
            <v>61217860000-Рачатниковский с Рачатники</v>
          </cell>
        </row>
        <row r="20195">
          <cell r="A20195" t="str">
            <v>61217867000-Слободской д Слободка</v>
          </cell>
        </row>
        <row r="20196">
          <cell r="A20196" t="str">
            <v>61217870000-СтрелецкоВысельский с Стрелецкие Выселки</v>
          </cell>
        </row>
        <row r="20197">
          <cell r="A20197" t="str">
            <v>61217873000-Трепольский п Трепольский</v>
          </cell>
        </row>
        <row r="20198">
          <cell r="A20198" t="str">
            <v>61217876000-Ильичевский п Центрального Отделения свх им Ильича</v>
          </cell>
        </row>
        <row r="20199">
          <cell r="A20199" t="str">
            <v>61217882000-Фрунзенский п Центрального Отделения свх ""Фрунзенский"""</v>
          </cell>
        </row>
        <row r="20200">
          <cell r="A20200" t="str">
            <v>61217885000-Чуриковский с Чурики</v>
          </cell>
        </row>
        <row r="20201">
          <cell r="A20201" t="str">
            <v>61217888000-Щеголевский д Щеголево</v>
          </cell>
        </row>
        <row r="20202">
          <cell r="A20202" t="str">
            <v>61217891000-Щетининский с Щетиновка</v>
          </cell>
        </row>
        <row r="20203">
          <cell r="A20203" t="str">
            <v>61220000000-Новодеревенский рп АлександроНевский</v>
          </cell>
        </row>
        <row r="20204">
          <cell r="A20204" t="str">
            <v>61220550000-Поселки городского типа Новодеревенского рна</v>
          </cell>
        </row>
        <row r="20205">
          <cell r="A20205" t="str">
            <v>61220551000-АлександроНевский</v>
          </cell>
        </row>
        <row r="20206">
          <cell r="A20206" t="str">
            <v>61220800000-Сельские округа Новодеревенского рна</v>
          </cell>
        </row>
        <row r="20207">
          <cell r="A20207" t="str">
            <v>61220805000-Благовский с Благие</v>
          </cell>
        </row>
        <row r="20208">
          <cell r="A20208" t="str">
            <v>61220810000-Борисовский д Борисовка</v>
          </cell>
        </row>
        <row r="20209">
          <cell r="A20209" t="str">
            <v>61220815000-Боровковский с Сергиевский Боровок</v>
          </cell>
        </row>
        <row r="20210">
          <cell r="A20210" t="str">
            <v>61220820000-Бурминский с Бурминка</v>
          </cell>
        </row>
        <row r="20211">
          <cell r="A20211" t="str">
            <v>61220825000-Зимаровский с Зимарово</v>
          </cell>
        </row>
        <row r="20212">
          <cell r="A20212" t="str">
            <v>61220830000-Калининский с Калинино</v>
          </cell>
        </row>
        <row r="20213">
          <cell r="A20213" t="str">
            <v>61220835000-Ленинский с Ленино</v>
          </cell>
        </row>
        <row r="20214">
          <cell r="A20214" t="str">
            <v>61220840000-Михалковский д Михалково</v>
          </cell>
        </row>
        <row r="20215">
          <cell r="A20215" t="str">
            <v>61220845000-Нижнеякимецкий с Нижний Якимец</v>
          </cell>
        </row>
        <row r="20216">
          <cell r="A20216" t="str">
            <v>61220850000-Норовский п Каширин</v>
          </cell>
        </row>
        <row r="20217">
          <cell r="A20217" t="str">
            <v>61220855000-Павловский д Павловка</v>
          </cell>
        </row>
        <row r="20218">
          <cell r="A20218" t="str">
            <v>61220860000-Просеченский с Просечье</v>
          </cell>
        </row>
        <row r="20219">
          <cell r="A20219" t="str">
            <v>61220865000-Спешневский с Спешнево</v>
          </cell>
        </row>
        <row r="20220">
          <cell r="A20220" t="str">
            <v>61220870000-Студенковский с Студенки</v>
          </cell>
        </row>
        <row r="20221">
          <cell r="A20221" t="str">
            <v>61223000000-Пителинский рп Пителино</v>
          </cell>
        </row>
        <row r="20222">
          <cell r="A20222" t="str">
            <v>61223550000-Поселки городского типа Пителинского рна</v>
          </cell>
        </row>
        <row r="20223">
          <cell r="A20223" t="str">
            <v>61223551000-Пителино</v>
          </cell>
        </row>
        <row r="20224">
          <cell r="A20224" t="str">
            <v>61223800000-Сельские округа Пителинского рна</v>
          </cell>
        </row>
        <row r="20225">
          <cell r="A20225" t="str">
            <v>61223805000-Веряевский с Веряево</v>
          </cell>
        </row>
        <row r="20226">
          <cell r="A20226" t="str">
            <v>61223810000-Высокополянский с Высокие Поляны</v>
          </cell>
        </row>
        <row r="20227">
          <cell r="A20227" t="str">
            <v>61223815000-Гридинский с Гридино</v>
          </cell>
        </row>
        <row r="20228">
          <cell r="A20228" t="str">
            <v>61223820000-ЕрмоНиколаевский с ЕрмоНиколаевка</v>
          </cell>
        </row>
        <row r="20229">
          <cell r="A20229" t="str">
            <v>61223825000-Нестеровский с Нестерово</v>
          </cell>
        </row>
        <row r="20230">
          <cell r="A20230" t="str">
            <v>61223830000-Новоункорский с Новый Ункор</v>
          </cell>
        </row>
        <row r="20231">
          <cell r="A20231" t="str">
            <v>61223835000-Пеньковский с Пеньки</v>
          </cell>
        </row>
        <row r="20232">
          <cell r="A20232" t="str">
            <v>61223840000-Петский с Пет</v>
          </cell>
        </row>
        <row r="20233">
          <cell r="A20233" t="str">
            <v>61223845000-Подболотьевский с Подболотье</v>
          </cell>
        </row>
        <row r="20234">
          <cell r="A20234" t="str">
            <v>61223850000-Потапьевский с Потапьево</v>
          </cell>
        </row>
        <row r="20235">
          <cell r="A20235" t="str">
            <v>61223860000-Юрьевский с Юрьево</v>
          </cell>
        </row>
        <row r="20236">
          <cell r="A20236" t="str">
            <v>61225000000-Пронский рп Пронск</v>
          </cell>
        </row>
        <row r="20237">
          <cell r="A20237" t="str">
            <v>61225500000-Города районного подчинения Пронского рна</v>
          </cell>
        </row>
        <row r="20238">
          <cell r="A20238" t="str">
            <v>61225514000-Новомичуринск</v>
          </cell>
        </row>
        <row r="20239">
          <cell r="A20239" t="str">
            <v>61225550000-Поселки городского типа Пронского рна</v>
          </cell>
        </row>
        <row r="20240">
          <cell r="A20240" t="str">
            <v>61225551000-Пронск</v>
          </cell>
        </row>
        <row r="20241">
          <cell r="A20241" t="str">
            <v>61225800000-Сельские округа Пронского рна</v>
          </cell>
        </row>
        <row r="20242">
          <cell r="A20242" t="str">
            <v>61225805000-Тырновский с Тырново</v>
          </cell>
        </row>
        <row r="20243">
          <cell r="A20243" t="str">
            <v>61225810000-Альютовский д Альютово</v>
          </cell>
        </row>
        <row r="20244">
          <cell r="A20244" t="str">
            <v>61225815000-Березовский с Березово</v>
          </cell>
        </row>
        <row r="20245">
          <cell r="A20245" t="str">
            <v>61225820000-Большесельский с Большое Село</v>
          </cell>
        </row>
        <row r="20246">
          <cell r="A20246" t="str">
            <v>61225825000-Кисьвянский с Кисьва</v>
          </cell>
        </row>
        <row r="20247">
          <cell r="A20247" t="str">
            <v>61225830000-Маклаковский с Маклаково</v>
          </cell>
        </row>
        <row r="20248">
          <cell r="A20248" t="str">
            <v>61225835000-Малинищинский с Малинищи</v>
          </cell>
        </row>
        <row r="20249">
          <cell r="A20249" t="str">
            <v>61225840000-Мамоновский д Мамоново</v>
          </cell>
        </row>
        <row r="20250">
          <cell r="A20250" t="str">
            <v>61225845000-Октябрьский с Октябрьское</v>
          </cell>
        </row>
        <row r="20251">
          <cell r="A20251" t="str">
            <v>61225850000-Орловский п Орловский</v>
          </cell>
        </row>
        <row r="20252">
          <cell r="A20252" t="str">
            <v>61225855000-Погореловский п Погореловский</v>
          </cell>
        </row>
        <row r="20253">
          <cell r="A20253" t="str">
            <v>61225865000-Семенский с Семенск</v>
          </cell>
        </row>
        <row r="20254">
          <cell r="A20254" t="str">
            <v>61226000000-Путятинский с Путятино</v>
          </cell>
        </row>
        <row r="20255">
          <cell r="A20255" t="str">
            <v>61226800000-Сельские округа Путятинского рна</v>
          </cell>
        </row>
        <row r="20256">
          <cell r="A20256" t="str">
            <v>61226803000-Большеекатериновский с Большая Екатериновка</v>
          </cell>
        </row>
        <row r="20257">
          <cell r="A20257" t="str">
            <v>61226806000-Береговской с Береговое</v>
          </cell>
        </row>
        <row r="20258">
          <cell r="A20258" t="str">
            <v>61226812000-Воршевский с Воршево</v>
          </cell>
        </row>
        <row r="20259">
          <cell r="A20259" t="str">
            <v>61226815000-Екатериновский с Екатериновка</v>
          </cell>
        </row>
        <row r="20260">
          <cell r="A20260" t="str">
            <v>61226824000-Карабухинский с Карабухино</v>
          </cell>
        </row>
        <row r="20261">
          <cell r="A20261" t="str">
            <v>61226827000-Летниковский с Летники</v>
          </cell>
        </row>
        <row r="20262">
          <cell r="A20262" t="str">
            <v>61226832000-Песочинский с Песочня</v>
          </cell>
        </row>
        <row r="20263">
          <cell r="A20263" t="str">
            <v>61226836000-Путятинский с Путятино</v>
          </cell>
        </row>
        <row r="20264">
          <cell r="A20264" t="str">
            <v>61226840000-РомановоДарковский с Романовы Дарки</v>
          </cell>
        </row>
        <row r="20265">
          <cell r="A20265" t="str">
            <v>61226861000-Унгорский с Унгор</v>
          </cell>
        </row>
        <row r="20266">
          <cell r="A20266" t="str">
            <v>61227000000-Рыбновский г Рыбное</v>
          </cell>
        </row>
        <row r="20267">
          <cell r="A20267" t="str">
            <v>61227500000-Города районного подчинения Рыбновского рна</v>
          </cell>
        </row>
        <row r="20268">
          <cell r="A20268" t="str">
            <v>61227501000-Рыбное</v>
          </cell>
        </row>
        <row r="20269">
          <cell r="A20269" t="str">
            <v>61227800000-Сельские округа Рыбновского рна</v>
          </cell>
        </row>
        <row r="20270">
          <cell r="A20270" t="str">
            <v>61227804000-Алешинский с Алешня</v>
          </cell>
        </row>
        <row r="20271">
          <cell r="A20271" t="str">
            <v>61227806000-Баграмовский д Баграмово</v>
          </cell>
        </row>
        <row r="20272">
          <cell r="A20272" t="str">
            <v>61227808000-Батуринский д Новое Батурино</v>
          </cell>
        </row>
        <row r="20273">
          <cell r="A20273" t="str">
            <v>61227812000-Большежоковский с Большое Жоково</v>
          </cell>
        </row>
        <row r="20274">
          <cell r="A20274" t="str">
            <v>61227816000-Вакинский с Вакино</v>
          </cell>
        </row>
        <row r="20275">
          <cell r="A20275" t="str">
            <v>61227818000-Глебковский п Глебково</v>
          </cell>
        </row>
        <row r="20276">
          <cell r="A20276" t="str">
            <v>61227824000-Истобниковский с Истобники</v>
          </cell>
        </row>
        <row r="20277">
          <cell r="A20277" t="str">
            <v>61227832000-Козловский с Житово</v>
          </cell>
        </row>
        <row r="20278">
          <cell r="A20278" t="str">
            <v>61227836000-Кузьминский с Кузьминское</v>
          </cell>
        </row>
        <row r="20279">
          <cell r="A20279" t="str">
            <v>61227840000-Комсомольский п Комсомольский</v>
          </cell>
        </row>
        <row r="20280">
          <cell r="A20280" t="str">
            <v>61227844000-Марковский д Марково</v>
          </cell>
        </row>
        <row r="20281">
          <cell r="A20281" t="str">
            <v>61227848000-Новосельский с Новоселки</v>
          </cell>
        </row>
        <row r="20282">
          <cell r="A20282" t="str">
            <v>61227852000-Пальновский с Пальные</v>
          </cell>
        </row>
        <row r="20283">
          <cell r="A20283" t="str">
            <v>61227856000-Пощуповский с Пощупово</v>
          </cell>
        </row>
        <row r="20284">
          <cell r="A20284" t="str">
            <v>61227860000-Селецкий с Сельцы</v>
          </cell>
        </row>
        <row r="20285">
          <cell r="A20285" t="str">
            <v>61227864000-Чурилковский д Чурилково</v>
          </cell>
        </row>
        <row r="20286">
          <cell r="A20286" t="str">
            <v>61227868000-Федякинский с Федякино</v>
          </cell>
        </row>
        <row r="20287">
          <cell r="A20287" t="str">
            <v>61227872000-Ходынинский с Ходынино</v>
          </cell>
        </row>
        <row r="20288">
          <cell r="A20288" t="str">
            <v>61227876000-Пионерский п Пионерский</v>
          </cell>
        </row>
        <row r="20289">
          <cell r="A20289" t="str">
            <v>61227880000-Шехминский с Шехмино</v>
          </cell>
        </row>
        <row r="20290">
          <cell r="A20290" t="str">
            <v>61230000000-Ряжский г Ряжск</v>
          </cell>
        </row>
        <row r="20291">
          <cell r="A20291" t="str">
            <v>61230500000-Города районного подчинения Ряжского рна</v>
          </cell>
        </row>
        <row r="20292">
          <cell r="A20292" t="str">
            <v>61230501000-Ряжск</v>
          </cell>
        </row>
        <row r="20293">
          <cell r="A20293" t="str">
            <v>61230800000-Сельские округа Ряжского рна</v>
          </cell>
        </row>
        <row r="20294">
          <cell r="A20294" t="str">
            <v>61230805000-Алешинский с Большая Алешня</v>
          </cell>
        </row>
        <row r="20295">
          <cell r="A20295" t="str">
            <v>61230810000-Введеновский с Введеновка</v>
          </cell>
        </row>
        <row r="20296">
          <cell r="A20296" t="str">
            <v>61230815000-Дегтянский с Дегтяное</v>
          </cell>
        </row>
        <row r="20297">
          <cell r="A20297" t="str">
            <v>61230820000-Журавинский с Журавинка</v>
          </cell>
        </row>
        <row r="20298">
          <cell r="A20298" t="str">
            <v>61230825000-Кучуковский с Чирково</v>
          </cell>
        </row>
        <row r="20299">
          <cell r="A20299" t="str">
            <v>61230830000-Марчуковский 1 с Марчуки 1</v>
          </cell>
        </row>
        <row r="20300">
          <cell r="A20300" t="str">
            <v>61230835000-Марчуковский 2 с Марчуки 2</v>
          </cell>
        </row>
        <row r="20301">
          <cell r="A20301" t="str">
            <v>61230840000-Нагорновский с Нагорное</v>
          </cell>
        </row>
        <row r="20302">
          <cell r="A20302" t="str">
            <v>61230845000-Новоеголдаевский с Новое Еголдаево</v>
          </cell>
        </row>
        <row r="20303">
          <cell r="A20303" t="str">
            <v>61230850000-Петровский с Петрово</v>
          </cell>
        </row>
        <row r="20304">
          <cell r="A20304" t="str">
            <v>61230855000-Подвисловский с Подвислово</v>
          </cell>
        </row>
        <row r="20305">
          <cell r="A20305" t="str">
            <v>61230860000-Поплевинский с Поплевино</v>
          </cell>
        </row>
        <row r="20306">
          <cell r="A20306" t="str">
            <v>61230865000-Ратмановский с Ратманово</v>
          </cell>
        </row>
        <row r="20307">
          <cell r="A20307" t="str">
            <v>61230870000-Салтыковский с Салтыки</v>
          </cell>
        </row>
        <row r="20308">
          <cell r="A20308" t="str">
            <v>61230875000-Туровский с Турово</v>
          </cell>
        </row>
        <row r="20309">
          <cell r="A20309" t="str">
            <v>61230880000-Шереметьевский с Шереметьево</v>
          </cell>
        </row>
        <row r="20310">
          <cell r="A20310" t="str">
            <v>61234000000-Рязанский г Рязань</v>
          </cell>
        </row>
        <row r="20311">
          <cell r="A20311" t="str">
            <v>61234550000-Поселки городского типа Рязанского рна</v>
          </cell>
        </row>
        <row r="20312">
          <cell r="A20312" t="str">
            <v>61234553000-Мурмино</v>
          </cell>
        </row>
        <row r="20313">
          <cell r="A20313" t="str">
            <v>61234800000-Сельские округа Рязанского рна</v>
          </cell>
        </row>
        <row r="20314">
          <cell r="A20314" t="str">
            <v>61234803000-АгроПустынский с АгроПустынь</v>
          </cell>
        </row>
        <row r="20315">
          <cell r="A20315" t="str">
            <v>61234806000-Борисковский с Борисково</v>
          </cell>
        </row>
        <row r="20316">
          <cell r="A20316" t="str">
            <v>61234809000-Высоковский с Высокое</v>
          </cell>
        </row>
        <row r="20317">
          <cell r="A20317" t="str">
            <v>61234812000-Вышгородский с Вышгород</v>
          </cell>
        </row>
        <row r="20318">
          <cell r="A20318" t="str">
            <v>61234815000-Вышетравинский с Вышетравино</v>
          </cell>
        </row>
        <row r="20319">
          <cell r="A20319" t="str">
            <v>61234818000-Гавердовский с Гавердово</v>
          </cell>
        </row>
        <row r="20320">
          <cell r="A20320" t="str">
            <v>61234821000-Дашковский с Дашки2</v>
          </cell>
        </row>
        <row r="20321">
          <cell r="A20321" t="str">
            <v>61234824000-Долгининский с Долгинино</v>
          </cell>
        </row>
        <row r="20322">
          <cell r="A20322" t="str">
            <v>61234827000-Дубровический с Дубровичи</v>
          </cell>
        </row>
        <row r="20323">
          <cell r="A20323" t="str">
            <v>61234830000-Дядьковский с Дядьково</v>
          </cell>
        </row>
        <row r="20324">
          <cell r="A20324" t="str">
            <v>61234833000-Екимовский с Екимовка</v>
          </cell>
        </row>
        <row r="20325">
          <cell r="A20325" t="str">
            <v>61234836000-Заборьевский с Заборье</v>
          </cell>
        </row>
        <row r="20326">
          <cell r="A20326" t="str">
            <v>61234839000-Заокский с Заокское</v>
          </cell>
        </row>
        <row r="20327">
          <cell r="A20327" t="str">
            <v>61234848000-Деулинский д Деулино</v>
          </cell>
        </row>
        <row r="20328">
          <cell r="A20328" t="str">
            <v>61234851000-Кораблинский с Кораблино</v>
          </cell>
        </row>
        <row r="20329">
          <cell r="A20329" t="str">
            <v>61234854000-Коростовский с Коростово</v>
          </cell>
        </row>
        <row r="20330">
          <cell r="A20330" t="str">
            <v>61234857000-Листвянский п Листвянка</v>
          </cell>
        </row>
        <row r="20331">
          <cell r="A20331" t="str">
            <v>61234860000-Льговский с Льгово</v>
          </cell>
        </row>
        <row r="20332">
          <cell r="A20332" t="str">
            <v>61234863000-Мушковатовский с Мушковатово</v>
          </cell>
        </row>
        <row r="20333">
          <cell r="A20333" t="str">
            <v>61234866000-Насуровский д Насурово</v>
          </cell>
        </row>
        <row r="20334">
          <cell r="A20334" t="str">
            <v>61234869000-Наумовский д Наумово</v>
          </cell>
        </row>
        <row r="20335">
          <cell r="A20335" t="str">
            <v>61234872000-Новоселковский п Новоселки</v>
          </cell>
        </row>
        <row r="20336">
          <cell r="A20336" t="str">
            <v>61234875000-Окский п Окский</v>
          </cell>
        </row>
        <row r="20337">
          <cell r="A20337" t="str">
            <v>61234878000-Подвязьевский с Подвязье</v>
          </cell>
        </row>
        <row r="20338">
          <cell r="A20338" t="str">
            <v>61234881000-Полковский д Полково</v>
          </cell>
        </row>
        <row r="20339">
          <cell r="A20339" t="str">
            <v>61234883000-Полянский с Поляны</v>
          </cell>
        </row>
        <row r="20340">
          <cell r="A20340" t="str">
            <v>61234885000-Искровский п Искра</v>
          </cell>
        </row>
        <row r="20341">
          <cell r="A20341" t="str">
            <v>61234888000-Реткинский с Реткино</v>
          </cell>
        </row>
        <row r="20342">
          <cell r="A20342" t="str">
            <v>61234890000-Ровновский д Ровное</v>
          </cell>
        </row>
        <row r="20343">
          <cell r="A20343" t="str">
            <v>61234892000-Рожковский д Рожок</v>
          </cell>
        </row>
        <row r="20344">
          <cell r="A20344" t="str">
            <v>61234895000-Семеновский д Секиотово</v>
          </cell>
        </row>
        <row r="20345">
          <cell r="A20345" t="str">
            <v>61234896000-Турлатовский д Турлатово</v>
          </cell>
        </row>
        <row r="20346">
          <cell r="A20346" t="str">
            <v>61234898000-Тюшевский с Тюшево</v>
          </cell>
        </row>
        <row r="20347">
          <cell r="A20347" t="str">
            <v>61234899000-Шевцовский д Шевцово</v>
          </cell>
        </row>
        <row r="20348">
          <cell r="A20348" t="str">
            <v>61237000000-Сапожковский рп Сапожок</v>
          </cell>
        </row>
        <row r="20349">
          <cell r="A20349" t="str">
            <v>61237550000-Поселки городского типа Сапожковского рна</v>
          </cell>
        </row>
        <row r="20350">
          <cell r="A20350" t="str">
            <v>61237551000-Сапожок</v>
          </cell>
        </row>
        <row r="20351">
          <cell r="A20351" t="str">
            <v>61237800000-Сельские округа Сапожковского рна</v>
          </cell>
        </row>
        <row r="20352">
          <cell r="A20352" t="str">
            <v>61237805000-Дмитриевский с Михеи</v>
          </cell>
        </row>
        <row r="20353">
          <cell r="A20353" t="str">
            <v>61237810000-Канинский с Канино</v>
          </cell>
        </row>
        <row r="20354">
          <cell r="A20354" t="str">
            <v>61237815000-Коровкинский с Коровка</v>
          </cell>
        </row>
        <row r="20355">
          <cell r="A20355" t="str">
            <v>61237820000-Красноуглянский с Красный Угол</v>
          </cell>
        </row>
        <row r="20356">
          <cell r="A20356" t="str">
            <v>61237825000-Лукмосский с Лукмос</v>
          </cell>
        </row>
        <row r="20357">
          <cell r="A20357" t="str">
            <v>61237830000-МорозовоБорковский с Морозовы Борки</v>
          </cell>
        </row>
        <row r="20358">
          <cell r="A20358" t="str">
            <v>61237835000-Никольский д Березники</v>
          </cell>
        </row>
        <row r="20359">
          <cell r="A20359" t="str">
            <v>61237840000-Новокрасненский с Новокрасное</v>
          </cell>
        </row>
        <row r="20360">
          <cell r="A20360" t="str">
            <v>61237845000-Парышкинский с Парышка</v>
          </cell>
        </row>
        <row r="20361">
          <cell r="A20361" t="str">
            <v>61237850000-Пригородный сл Большая Дорога</v>
          </cell>
        </row>
        <row r="20362">
          <cell r="A20362" t="str">
            <v>61237855000-Фабричный сл Фабричная</v>
          </cell>
        </row>
        <row r="20363">
          <cell r="A20363" t="str">
            <v>61237860000-Чернореченский с Черная Речка</v>
          </cell>
        </row>
        <row r="20364">
          <cell r="A20364" t="str">
            <v>61240000000-Сараевский рп Сараи</v>
          </cell>
        </row>
        <row r="20365">
          <cell r="A20365" t="str">
            <v>61240550000-Поселки городского типа Сараевского рна</v>
          </cell>
        </row>
        <row r="20366">
          <cell r="A20366" t="str">
            <v>61240551000-Сараи</v>
          </cell>
        </row>
        <row r="20367">
          <cell r="A20367" t="str">
            <v>61240800000-Сельские округа Сараевского рна</v>
          </cell>
        </row>
        <row r="20368">
          <cell r="A20368" t="str">
            <v>61240803000-Алексеевский с Алексеевка</v>
          </cell>
        </row>
        <row r="20369">
          <cell r="A20369" t="str">
            <v>61240806000-Белореченский с Белоречье</v>
          </cell>
        </row>
        <row r="20370">
          <cell r="A20370" t="str">
            <v>61240809000-Боголюбовский п Галинка</v>
          </cell>
        </row>
        <row r="20371">
          <cell r="A20371" t="str">
            <v>61240812000-Борецкий с Борец</v>
          </cell>
        </row>
        <row r="20372">
          <cell r="A20372" t="str">
            <v>61240815000-Бычковский с Бычки</v>
          </cell>
        </row>
        <row r="20373">
          <cell r="A20373" t="str">
            <v>61240821000-Витушинский с Витуша</v>
          </cell>
        </row>
        <row r="20374">
          <cell r="A20374" t="str">
            <v>61240824000-Высоковский с Высокое</v>
          </cell>
        </row>
        <row r="20375">
          <cell r="A20375" t="str">
            <v>61240827000-Ивановский д Ивановка</v>
          </cell>
        </row>
        <row r="20376">
          <cell r="A20376" t="str">
            <v>61240830000-КарлМарксовский с Желобово</v>
          </cell>
        </row>
        <row r="20377">
          <cell r="A20377" t="str">
            <v>61240833000-Красноозерковский п Красная Вершина</v>
          </cell>
        </row>
        <row r="20378">
          <cell r="A20378" t="str">
            <v>61240836000-Кривский с Кривское</v>
          </cell>
        </row>
        <row r="20379">
          <cell r="A20379" t="str">
            <v>61240839000-Максовский с Максы</v>
          </cell>
        </row>
        <row r="20380">
          <cell r="A20380" t="str">
            <v>61240842000-Можарский с Меньшие Можары</v>
          </cell>
        </row>
        <row r="20381">
          <cell r="A20381" t="str">
            <v>61240845000-Мордовский с Мордово</v>
          </cell>
        </row>
        <row r="20382">
          <cell r="A20382" t="str">
            <v>61240848000-Муравлянский с Муравлянка</v>
          </cell>
        </row>
        <row r="20383">
          <cell r="A20383" t="str">
            <v>61240851000-Напольновский с Напольное</v>
          </cell>
        </row>
        <row r="20384">
          <cell r="A20384" t="str">
            <v>61240854000-Новобокинский с Новобокино</v>
          </cell>
        </row>
        <row r="20385">
          <cell r="A20385" t="str">
            <v>61240857000-Озерковский с Озерки</v>
          </cell>
        </row>
        <row r="20386">
          <cell r="A20386" t="str">
            <v>61240860000-Островский с Островка</v>
          </cell>
        </row>
        <row r="20387">
          <cell r="A20387" t="str">
            <v>61240863000-Паниковский с Паники</v>
          </cell>
        </row>
        <row r="20388">
          <cell r="A20388" t="str">
            <v>61240866000-Ремизовский д Ремизово 1</v>
          </cell>
        </row>
        <row r="20389">
          <cell r="A20389" t="str">
            <v>61240869000-Сысоевский с Сысои</v>
          </cell>
        </row>
        <row r="20390">
          <cell r="A20390" t="str">
            <v>61240872000-Телятниковский с Телятники</v>
          </cell>
        </row>
        <row r="20391">
          <cell r="A20391" t="str">
            <v>61240875000-Троицкий с Троицкое</v>
          </cell>
        </row>
        <row r="20392">
          <cell r="A20392" t="str">
            <v>61240881000-Ягодновский с Ягодное</v>
          </cell>
        </row>
        <row r="20393">
          <cell r="A20393" t="str">
            <v>61242000000-Сасовский г Сасово</v>
          </cell>
        </row>
        <row r="20394">
          <cell r="A20394" t="str">
            <v>61242800000-Сельские округа Сасовского рна</v>
          </cell>
        </row>
        <row r="20395">
          <cell r="A20395" t="str">
            <v>61242803000-Агломазовский с Агломазово</v>
          </cell>
        </row>
        <row r="20396">
          <cell r="A20396" t="str">
            <v>61242806000-Алешинский с Алешино</v>
          </cell>
        </row>
        <row r="20397">
          <cell r="A20397" t="str">
            <v>61242808000-Берестянский с Берестянки</v>
          </cell>
        </row>
        <row r="20398">
          <cell r="A20398" t="str">
            <v>61242812000-ВерхнеНикольский д ВерхнеНикольское</v>
          </cell>
        </row>
        <row r="20399">
          <cell r="A20399" t="str">
            <v>61242815000-Батьковский п Батьки</v>
          </cell>
        </row>
        <row r="20400">
          <cell r="A20400" t="str">
            <v>61242818000-Гавриловский с Гавриловское</v>
          </cell>
        </row>
        <row r="20401">
          <cell r="A20401" t="str">
            <v>61242820000-Глядковский с Глядково</v>
          </cell>
        </row>
        <row r="20402">
          <cell r="A20402" t="str">
            <v>61242824000-Каргашинский с Каргашино</v>
          </cell>
        </row>
        <row r="20403">
          <cell r="A20403" t="str">
            <v>61242827000-Кобяковский с Кобяково</v>
          </cell>
        </row>
        <row r="20404">
          <cell r="A20404" t="str">
            <v>61242830000-Кошибеевский с Кошибеево</v>
          </cell>
        </row>
        <row r="20405">
          <cell r="A20405" t="str">
            <v>61242833000-Кустаревский п Кустаревка</v>
          </cell>
        </row>
        <row r="20406">
          <cell r="A20406" t="str">
            <v>61242836000-Любовниковский с Любовниково</v>
          </cell>
        </row>
        <row r="20407">
          <cell r="A20407" t="str">
            <v>61242839000-Малостуденецкий с Малый Студенец</v>
          </cell>
        </row>
        <row r="20408">
          <cell r="A20408" t="str">
            <v>61242845000-Мокринский с Мокрое</v>
          </cell>
        </row>
        <row r="20409">
          <cell r="A20409" t="str">
            <v>61242848000-Нижнемальцевский с Нижнее Мальцево</v>
          </cell>
        </row>
        <row r="20410">
          <cell r="A20410" t="str">
            <v>61242854000-Новоберезовский с Новое Березово</v>
          </cell>
        </row>
        <row r="20411">
          <cell r="A20411" t="str">
            <v>61242857000-ОгаревоПочковский с ОгаревоПочково</v>
          </cell>
        </row>
        <row r="20412">
          <cell r="A20412" t="str">
            <v>61242860000-Пинкиряевский с Пичкиряево</v>
          </cell>
        </row>
        <row r="20413">
          <cell r="A20413" t="str">
            <v>61242863000-ПолякиМайдановский д Трудолюбовка</v>
          </cell>
        </row>
        <row r="20414">
          <cell r="A20414" t="str">
            <v>61242864000-Придорожный п Придорожный</v>
          </cell>
        </row>
        <row r="20415">
          <cell r="A20415" t="str">
            <v>61242866000-Рожковский с Демушкино</v>
          </cell>
        </row>
        <row r="20416">
          <cell r="A20416" t="str">
            <v>61242869000-Салтыковский с Салтыково</v>
          </cell>
        </row>
        <row r="20417">
          <cell r="A20417" t="str">
            <v>61242870000-Сотницынский п Сотницыно</v>
          </cell>
        </row>
        <row r="20418">
          <cell r="A20418" t="str">
            <v>61242872000-Темгеневский с Темгенево</v>
          </cell>
        </row>
        <row r="20419">
          <cell r="A20419" t="str">
            <v>61242875000-Усадовский с Усады</v>
          </cell>
        </row>
        <row r="20420">
          <cell r="A20420" t="str">
            <v>61242878000-Устьевский с Устье</v>
          </cell>
        </row>
        <row r="20421">
          <cell r="A20421" t="str">
            <v>61242881000-Чубаровский с Чубарово</v>
          </cell>
        </row>
        <row r="20422">
          <cell r="A20422" t="str">
            <v>61244000000-Скопинский г Скопин</v>
          </cell>
        </row>
        <row r="20423">
          <cell r="A20423" t="str">
            <v>61244550000-Поселки городского типа Скопинского рна</v>
          </cell>
        </row>
        <row r="20424">
          <cell r="A20424" t="str">
            <v>61244554000-Павелец</v>
          </cell>
        </row>
        <row r="20425">
          <cell r="A20425" t="str">
            <v>61244557000-Поплевинский</v>
          </cell>
        </row>
        <row r="20426">
          <cell r="A20426" t="str">
            <v>61244800000-Сельские округа Скопинского рна</v>
          </cell>
        </row>
        <row r="20427">
          <cell r="A20427" t="str">
            <v>61244803000-Березняговский с Березняги</v>
          </cell>
        </row>
        <row r="20428">
          <cell r="A20428" t="str">
            <v>61244806000-Богословский с Богослово</v>
          </cell>
        </row>
        <row r="20429">
          <cell r="A20429" t="str">
            <v>61244809000-Вердеревский с Вердерево</v>
          </cell>
        </row>
        <row r="20430">
          <cell r="A20430" t="str">
            <v>61244812000-Вослебовский с Вослебово</v>
          </cell>
        </row>
        <row r="20431">
          <cell r="A20431" t="str">
            <v>61244815000-Горловский с Горлово</v>
          </cell>
        </row>
        <row r="20432">
          <cell r="A20432" t="str">
            <v>61244818000-Гремячковский с Гремячка</v>
          </cell>
        </row>
        <row r="20433">
          <cell r="A20433" t="str">
            <v>61244821000-Ермоловский с Ермолово</v>
          </cell>
        </row>
        <row r="20434">
          <cell r="A20434" t="str">
            <v>61244824000-Желтухинский п Центрального Отделения свх ""Желтухинский"""</v>
          </cell>
        </row>
        <row r="20435">
          <cell r="A20435" t="str">
            <v>61244827000-Затворнинский с Затворное</v>
          </cell>
        </row>
        <row r="20436">
          <cell r="A20436" t="str">
            <v>61244830000-Ильинский с Ильинка</v>
          </cell>
        </row>
        <row r="20437">
          <cell r="A20437" t="str">
            <v>61244833000-Казинский с Казинка</v>
          </cell>
        </row>
        <row r="20438">
          <cell r="A20438" t="str">
            <v>61244836000-Катинский с Катино</v>
          </cell>
        </row>
        <row r="20439">
          <cell r="A20439" t="str">
            <v>61244839000-Клекотковский с Клекотки</v>
          </cell>
        </row>
        <row r="20440">
          <cell r="A20440" t="str">
            <v>61244842000-Князевский с Князево</v>
          </cell>
        </row>
        <row r="20441">
          <cell r="A20441" t="str">
            <v>61244845000-Корневской с Корневое</v>
          </cell>
        </row>
        <row r="20442">
          <cell r="A20442" t="str">
            <v>61244848000-Кремлевский с Кремлево</v>
          </cell>
        </row>
        <row r="20443">
          <cell r="A20443" t="str">
            <v>61244851000-Лопатинский с Лопатино</v>
          </cell>
        </row>
        <row r="20444">
          <cell r="A20444" t="str">
            <v>61244854000-Моховской с Моховое</v>
          </cell>
        </row>
        <row r="20445">
          <cell r="A20445" t="str">
            <v>61244857000-Муравлянский с Муравлянка</v>
          </cell>
        </row>
        <row r="20446">
          <cell r="A20446" t="str">
            <v>61244860000-Нагишевский с Нагиши</v>
          </cell>
        </row>
        <row r="20447">
          <cell r="A20447" t="str">
            <v>61244863000-Новинский с Новое</v>
          </cell>
        </row>
        <row r="20448">
          <cell r="A20448" t="str">
            <v>61244869000-Новокелецкий с Новые Кельцы</v>
          </cell>
        </row>
        <row r="20449">
          <cell r="A20449" t="str">
            <v>61244872000-Павелецкий с Павелец</v>
          </cell>
        </row>
        <row r="20450">
          <cell r="A20450" t="str">
            <v>61244875000-Петрушинский с Петрушино</v>
          </cell>
        </row>
        <row r="20451">
          <cell r="A20451" t="str">
            <v>61244878000-Полянский с Поляны</v>
          </cell>
        </row>
        <row r="20452">
          <cell r="A20452" t="str">
            <v>61244881000-Рождественский с Рождествено</v>
          </cell>
        </row>
        <row r="20453">
          <cell r="A20453" t="str">
            <v>61244884000-Рудинский с Рудинка</v>
          </cell>
        </row>
        <row r="20454">
          <cell r="A20454" t="str">
            <v>61244887000-Секиринский с Секирино</v>
          </cell>
        </row>
        <row r="20455">
          <cell r="A20455" t="str">
            <v>61244888000-Успенский с Успенское</v>
          </cell>
        </row>
        <row r="20456">
          <cell r="A20456" t="str">
            <v>61244890000-Хворощевский с Делехово</v>
          </cell>
        </row>
        <row r="20457">
          <cell r="A20457" t="str">
            <v>61244893000-Чулковский с Чулково</v>
          </cell>
        </row>
        <row r="20458">
          <cell r="A20458" t="str">
            <v>61244896000-Шелемишевский с Шелемишево</v>
          </cell>
        </row>
        <row r="20459">
          <cell r="A20459" t="str">
            <v>61246000000-Спасский г СпасскРязанский</v>
          </cell>
        </row>
        <row r="20460">
          <cell r="A20460" t="str">
            <v>61246500000-Города районного подчинения Спасского рна</v>
          </cell>
        </row>
        <row r="20461">
          <cell r="A20461" t="str">
            <v>61246501000-СпасскРязанский</v>
          </cell>
        </row>
        <row r="20462">
          <cell r="A20462" t="str">
            <v>61246800000-Сельские округа Спасского рна</v>
          </cell>
        </row>
        <row r="20463">
          <cell r="A20463" t="str">
            <v>61246803000-Бельский с Бельское</v>
          </cell>
        </row>
        <row r="20464">
          <cell r="A20464" t="str">
            <v>61246806000-Веретьинский с Веретье</v>
          </cell>
        </row>
        <row r="20465">
          <cell r="A20465" t="str">
            <v>61246809000-Выжелесский с Выжелес</v>
          </cell>
        </row>
        <row r="20466">
          <cell r="A20466" t="str">
            <v>61246812000-Выползовский с Выползово</v>
          </cell>
        </row>
        <row r="20467">
          <cell r="A20467" t="str">
            <v>61246815000-Гавриловский с Гавриловское</v>
          </cell>
        </row>
        <row r="20468">
          <cell r="A20468" t="str">
            <v>61246820000-Городецкий д Желобова Слобода</v>
          </cell>
        </row>
        <row r="20469">
          <cell r="A20469" t="str">
            <v>61246822000-Городновский с Городное</v>
          </cell>
        </row>
        <row r="20470">
          <cell r="A20470" t="str">
            <v>61246825000-Дегтянский с Дегтяное</v>
          </cell>
        </row>
        <row r="20471">
          <cell r="A20471" t="str">
            <v>61246828000-Деревенский с Деревенское</v>
          </cell>
        </row>
        <row r="20472">
          <cell r="A20472" t="str">
            <v>61246831000-Дубовический с Дубовичье</v>
          </cell>
        </row>
        <row r="20473">
          <cell r="A20473" t="str">
            <v>61246834000-Заречинский с Заречье</v>
          </cell>
        </row>
        <row r="20474">
          <cell r="A20474" t="str">
            <v>61246840000-Иванковский с Иванково</v>
          </cell>
        </row>
        <row r="20475">
          <cell r="A20475" t="str">
            <v>61246843000-Ижевский с Ижевское</v>
          </cell>
        </row>
        <row r="20476">
          <cell r="A20476" t="str">
            <v>61246846000-Исадский д Аргамаково</v>
          </cell>
        </row>
        <row r="20477">
          <cell r="A20477" t="str">
            <v>61246852000-Кирицкий с Сушки</v>
          </cell>
        </row>
        <row r="20478">
          <cell r="A20478" t="str">
            <v>61246855000-Кутуковский с Кутуково</v>
          </cell>
        </row>
        <row r="20479">
          <cell r="A20479" t="str">
            <v>61246858000-Лакашинский с Лакаш</v>
          </cell>
        </row>
        <row r="20480">
          <cell r="A20480" t="str">
            <v>61246861000-Михальский с Михали</v>
          </cell>
        </row>
        <row r="20481">
          <cell r="A20481" t="str">
            <v>61246864000-Новиковский с Новики</v>
          </cell>
        </row>
        <row r="20482">
          <cell r="A20482" t="str">
            <v>61246867000-Огородниковский с Огородниково</v>
          </cell>
        </row>
        <row r="20483">
          <cell r="A20483" t="str">
            <v>61246870000-Островской с Старое Тонино</v>
          </cell>
        </row>
        <row r="20484">
          <cell r="A20484" t="str">
            <v>61246873000-Панинский с Панино</v>
          </cell>
        </row>
        <row r="20485">
          <cell r="A20485" t="str">
            <v>61246876000-Перкинский с Перкино</v>
          </cell>
        </row>
        <row r="20486">
          <cell r="A20486" t="str">
            <v>61246879000-Половский с Половское</v>
          </cell>
        </row>
        <row r="20487">
          <cell r="A20487" t="str">
            <v>61246882000-Разбердеевский д Разбердеево</v>
          </cell>
        </row>
        <row r="20488">
          <cell r="A20488" t="str">
            <v>61246885000-Собчаковский с Собчаково</v>
          </cell>
        </row>
        <row r="20489">
          <cell r="A20489" t="str">
            <v>61246888000-Киструсский с Новый Киструс</v>
          </cell>
        </row>
        <row r="20490">
          <cell r="A20490" t="str">
            <v>61246893000-Троицкий с Троица</v>
          </cell>
        </row>
        <row r="20491">
          <cell r="A20491" t="str">
            <v>61246896000-Ухорский д Ухорское</v>
          </cell>
        </row>
        <row r="20492">
          <cell r="A20492" t="str">
            <v>61246898000-Федотьевский с Федотьево</v>
          </cell>
        </row>
        <row r="20493">
          <cell r="A20493" t="str">
            <v>61248000000-Старожиловский рп Старожилово</v>
          </cell>
        </row>
        <row r="20494">
          <cell r="A20494" t="str">
            <v>61248550000-Поселки городского типа Старожиловского рна</v>
          </cell>
        </row>
        <row r="20495">
          <cell r="A20495" t="str">
            <v>61248551000-Старожилово</v>
          </cell>
        </row>
        <row r="20496">
          <cell r="A20496" t="str">
            <v>61248800000-Сельские округа Старожиловского рна</v>
          </cell>
        </row>
        <row r="20497">
          <cell r="A20497" t="str">
            <v>61248805000-Аристовский д Аристово</v>
          </cell>
        </row>
        <row r="20498">
          <cell r="A20498" t="str">
            <v>61248810000-Большеполянский с Большие Поляны</v>
          </cell>
        </row>
        <row r="20499">
          <cell r="A20499" t="str">
            <v>61248820000-Гребневский с Гребнево</v>
          </cell>
        </row>
        <row r="20500">
          <cell r="A20500" t="str">
            <v>61248825000-Гулынский п Рязанские Сады</v>
          </cell>
        </row>
        <row r="20501">
          <cell r="A20501" t="str">
            <v>61248830000-Ивановский с Ивановское</v>
          </cell>
        </row>
        <row r="20502">
          <cell r="A20502" t="str">
            <v>61248835000-Истьинский с Истье</v>
          </cell>
        </row>
        <row r="20503">
          <cell r="A20503" t="str">
            <v>61248837000-Киселевский с Киселево</v>
          </cell>
        </row>
        <row r="20504">
          <cell r="A20504" t="str">
            <v>61248838000-Ленинский п свх им Ленина</v>
          </cell>
        </row>
        <row r="20505">
          <cell r="A20505" t="str">
            <v>61248840000-Мелекшинский д Мелекшино</v>
          </cell>
        </row>
        <row r="20506">
          <cell r="A20506" t="str">
            <v>61248850000-Панинский д Панинская Слобода</v>
          </cell>
        </row>
        <row r="20507">
          <cell r="A20507" t="str">
            <v>61248855000-Сохинский д Соха</v>
          </cell>
        </row>
        <row r="20508">
          <cell r="A20508" t="str">
            <v>61248860000-Столпянский д Ершово</v>
          </cell>
        </row>
        <row r="20509">
          <cell r="A20509" t="str">
            <v>61248870000-Чернобаевский с Чернобаево</v>
          </cell>
        </row>
        <row r="20510">
          <cell r="A20510" t="str">
            <v>61250000000-Ухоловский рп Ухолово</v>
          </cell>
        </row>
        <row r="20511">
          <cell r="A20511" t="str">
            <v>61250550000-Поселки городского типа Ухоловского рна</v>
          </cell>
        </row>
        <row r="20512">
          <cell r="A20512" t="str">
            <v>61250551000-Ухолово</v>
          </cell>
        </row>
        <row r="20513">
          <cell r="A20513" t="str">
            <v>61250800000-Сельские округа Ухоловского рна</v>
          </cell>
        </row>
        <row r="20514">
          <cell r="A20514" t="str">
            <v>61250805000-Александровский с Александровка</v>
          </cell>
        </row>
        <row r="20515">
          <cell r="A20515" t="str">
            <v>61250810000-Богородицкий с Богородицкое</v>
          </cell>
        </row>
        <row r="20516">
          <cell r="A20516" t="str">
            <v>61250815000-Волынщинский с Волынщино</v>
          </cell>
        </row>
        <row r="20517">
          <cell r="A20517" t="str">
            <v>61250820000-ДегтяноБорковский с Дегтяные Борки</v>
          </cell>
        </row>
        <row r="20518">
          <cell r="A20518" t="str">
            <v>61250830000-Калининский п Калинин</v>
          </cell>
        </row>
        <row r="20519">
          <cell r="A20519" t="str">
            <v>61250835000-Кензинский с Кензино</v>
          </cell>
        </row>
        <row r="20520">
          <cell r="A20520" t="str">
            <v>61250840000-Коноплинский с Коноплино</v>
          </cell>
        </row>
        <row r="20521">
          <cell r="A20521" t="str">
            <v>61250845000-Лубянский с Лубянки</v>
          </cell>
        </row>
        <row r="20522">
          <cell r="A20522" t="str">
            <v>61250850000-Покровский с Покровское</v>
          </cell>
        </row>
        <row r="20523">
          <cell r="A20523" t="str">
            <v>61250855000-Смолеевский с Смолеевка</v>
          </cell>
        </row>
        <row r="20524">
          <cell r="A20524" t="str">
            <v>61250860000-Соловачевский д Соловачево</v>
          </cell>
        </row>
        <row r="20525">
          <cell r="A20525" t="str">
            <v>61250863000-Чуриловский с Чуриловка</v>
          </cell>
        </row>
        <row r="20526">
          <cell r="A20526" t="str">
            <v>61250865000-Ясеновский с Ясенок</v>
          </cell>
        </row>
        <row r="20527">
          <cell r="A20527" t="str">
            <v>61253000000-Чучковский рп Чучково</v>
          </cell>
        </row>
        <row r="20528">
          <cell r="A20528" t="str">
            <v>61253550000-Поселки городского типа Чучковского рна</v>
          </cell>
        </row>
        <row r="20529">
          <cell r="A20529" t="str">
            <v>61253551000-Чучково</v>
          </cell>
        </row>
        <row r="20530">
          <cell r="A20530" t="str">
            <v>61253800000-Сельские округа Чучковского рна</v>
          </cell>
        </row>
        <row r="20531">
          <cell r="A20531" t="str">
            <v>61253805000-Аладьинский с Аладьино</v>
          </cell>
        </row>
        <row r="20532">
          <cell r="A20532" t="str">
            <v>61253810000-Алеевский с Алеево</v>
          </cell>
        </row>
        <row r="20533">
          <cell r="A20533" t="str">
            <v>61253815000-Дудкинский с Дудкино</v>
          </cell>
        </row>
        <row r="20534">
          <cell r="A20534" t="str">
            <v>61253820000-Завидовский с Завидово</v>
          </cell>
        </row>
        <row r="20535">
          <cell r="A20535" t="str">
            <v>61253825000-Красноозерский с Красное Озеро</v>
          </cell>
        </row>
        <row r="20536">
          <cell r="A20536" t="str">
            <v>61253830000-Мелеховский с Мелехово</v>
          </cell>
        </row>
        <row r="20537">
          <cell r="A20537" t="str">
            <v>61253835000-ОстроПластиковский с ОстроПластиково</v>
          </cell>
        </row>
        <row r="20538">
          <cell r="A20538" t="str">
            <v>61253840000-Пертовский с Пертово</v>
          </cell>
        </row>
        <row r="20539">
          <cell r="A20539" t="str">
            <v>61253845000-ПротасьевоУглянский с Протасьев Угол</v>
          </cell>
        </row>
        <row r="20540">
          <cell r="A20540" t="str">
            <v>61253850000-Ункосовский с Ункосово</v>
          </cell>
        </row>
        <row r="20541">
          <cell r="A20541" t="str">
            <v>61253855000-Церлевский с Церлево</v>
          </cell>
        </row>
        <row r="20542">
          <cell r="A20542" t="str">
            <v>61253860000-Шеметовский с Шеметово</v>
          </cell>
        </row>
        <row r="20543">
          <cell r="A20543" t="str">
            <v>61256000000-Шацкий г Шацк</v>
          </cell>
        </row>
        <row r="20544">
          <cell r="A20544" t="str">
            <v>61256500000-Города районного подчинения Шацкого рна</v>
          </cell>
        </row>
        <row r="20545">
          <cell r="A20545" t="str">
            <v>61256501000-Шацк</v>
          </cell>
        </row>
        <row r="20546">
          <cell r="A20546" t="str">
            <v>61256800000-Сельские округа Шацкого рна</v>
          </cell>
        </row>
        <row r="20547">
          <cell r="A20547" t="str">
            <v>61256803000-Апушкинский с Апушка</v>
          </cell>
        </row>
        <row r="20548">
          <cell r="A20548" t="str">
            <v>61256806000-Большеагишевский с Большое Агишево</v>
          </cell>
        </row>
        <row r="20549">
          <cell r="A20549" t="str">
            <v>61256812000-Карнауховский с Карнаухово</v>
          </cell>
        </row>
        <row r="20550">
          <cell r="A20550" t="str">
            <v>61256815000-Борковский с Борки</v>
          </cell>
        </row>
        <row r="20551">
          <cell r="A20551" t="str">
            <v>61256818000-Желанновский с Желанное</v>
          </cell>
        </row>
        <row r="20552">
          <cell r="A20552" t="str">
            <v>61256821000-Каверинский с Каверино</v>
          </cell>
        </row>
        <row r="20553">
          <cell r="A20553" t="str">
            <v>61256824000-КазачеДюковский с Казачий Дюк</v>
          </cell>
        </row>
        <row r="20554">
          <cell r="A20554" t="str">
            <v>61256827000-Казачинский с Казачья Слобода</v>
          </cell>
        </row>
        <row r="20555">
          <cell r="A20555" t="str">
            <v>61256833000-Кермисинский с Кермись</v>
          </cell>
        </row>
        <row r="20556">
          <cell r="A20556" t="str">
            <v>61256839000-Куплинский с Купля</v>
          </cell>
        </row>
        <row r="20557">
          <cell r="A20557" t="str">
            <v>61256842000-Кучасьевский с Кучасьево</v>
          </cell>
        </row>
        <row r="20558">
          <cell r="A20558" t="str">
            <v>61256845000-ЛесноКонобеевский с Лесное Конобеево</v>
          </cell>
        </row>
        <row r="20559">
          <cell r="A20559" t="str">
            <v>61256848000-ЛесноПолянский п Лесная Поляна</v>
          </cell>
        </row>
        <row r="20560">
          <cell r="A20560" t="str">
            <v>61256850000-Новосвеженский п Свеженькая</v>
          </cell>
        </row>
        <row r="20561">
          <cell r="A20561" t="str">
            <v>61256851000-Новочернеевский с Новочернеево</v>
          </cell>
        </row>
        <row r="20562">
          <cell r="A20562" t="str">
            <v>61256854000-Ольховский с Ольхи</v>
          </cell>
        </row>
        <row r="20563">
          <cell r="A20563" t="str">
            <v>61256857000-Печинский с Печины</v>
          </cell>
        </row>
        <row r="20564">
          <cell r="A20564" t="str">
            <v>61256860000-Покровский с Кривая Лука</v>
          </cell>
        </row>
        <row r="20565">
          <cell r="A20565" t="str">
            <v>61256863000-ПольноЯлтуновский с Польное Ялтуново</v>
          </cell>
        </row>
        <row r="20566">
          <cell r="A20566" t="str">
            <v>61256866000-Райпольский с Райполье</v>
          </cell>
        </row>
        <row r="20567">
          <cell r="A20567" t="str">
            <v>61256872000-СновоЗдоровский с СновоЗдорово</v>
          </cell>
        </row>
        <row r="20568">
          <cell r="A20568" t="str">
            <v>61256875000-Старочернеевский с Старочернеево</v>
          </cell>
        </row>
        <row r="20569">
          <cell r="A20569" t="str">
            <v>61256878000-Тарадеевский с Тарадеи</v>
          </cell>
        </row>
        <row r="20570">
          <cell r="A20570" t="str">
            <v>61256881000-Федосовский с Федосово</v>
          </cell>
        </row>
        <row r="20571">
          <cell r="A20571" t="str">
            <v>61256884000-Чернослободский с Черная Слобода</v>
          </cell>
        </row>
        <row r="20572">
          <cell r="A20572" t="str">
            <v>61256887000-Шариковский с Шарик</v>
          </cell>
        </row>
        <row r="20573">
          <cell r="A20573" t="str">
            <v>61256890000-Шевырляевский с Шевырляй</v>
          </cell>
        </row>
        <row r="20574">
          <cell r="A20574" t="str">
            <v>61256893000-Ямбирнский с Ямбирно</v>
          </cell>
        </row>
        <row r="20575">
          <cell r="A20575" t="str">
            <v>61258000000-Шиловский рп Шилово</v>
          </cell>
        </row>
        <row r="20576">
          <cell r="A20576" t="str">
            <v>61258550000-Поселки городского типа Шиловского рна</v>
          </cell>
        </row>
        <row r="20577">
          <cell r="A20577" t="str">
            <v>61258551000-Шилово</v>
          </cell>
        </row>
        <row r="20578">
          <cell r="A20578" t="str">
            <v>61258557000-Лесной</v>
          </cell>
        </row>
        <row r="20579">
          <cell r="A20579" t="str">
            <v>61258800000-Сельские округа Шиловского рна</v>
          </cell>
        </row>
        <row r="20580">
          <cell r="A20580" t="str">
            <v>61258803000-Аделинский с Аделино</v>
          </cell>
        </row>
        <row r="20581">
          <cell r="A20581" t="str">
            <v>61258810000-Березовский с Березово</v>
          </cell>
        </row>
        <row r="20582">
          <cell r="A20582" t="str">
            <v>61258812000-Большепексельский с Большие Пекселы</v>
          </cell>
        </row>
        <row r="20583">
          <cell r="A20583" t="str">
            <v>61258815000-Боровской с Боровое</v>
          </cell>
        </row>
        <row r="20584">
          <cell r="A20584" t="str">
            <v>61258824000-Ерахтурский с Ерахтур</v>
          </cell>
        </row>
        <row r="20585">
          <cell r="A20585" t="str">
            <v>61258827000-Желудевский с Желудево</v>
          </cell>
        </row>
        <row r="20586">
          <cell r="A20586" t="str">
            <v>61258830000-Задубровский с Задубровье</v>
          </cell>
        </row>
        <row r="20587">
          <cell r="A20587" t="str">
            <v>61258836000-Инякинский с Инякино</v>
          </cell>
        </row>
        <row r="20588">
          <cell r="A20588" t="str">
            <v>61258839000-Краснохолмский с Красный Холм</v>
          </cell>
        </row>
        <row r="20589">
          <cell r="A20589" t="str">
            <v>61258845000-ЗаниноПочинковский с ЗаниноПочинки</v>
          </cell>
        </row>
        <row r="20590">
          <cell r="A20590" t="str">
            <v>61258848000-Мосоловский с Мосолово</v>
          </cell>
        </row>
        <row r="20591">
          <cell r="A20591" t="str">
            <v>61258852000-Нармушадский с Нармушадь</v>
          </cell>
        </row>
        <row r="20592">
          <cell r="A20592" t="str">
            <v>61258863000-Пустопольский с Пустополье</v>
          </cell>
        </row>
        <row r="20593">
          <cell r="A20593" t="str">
            <v>61258869000-Муратовский с Муратово</v>
          </cell>
        </row>
        <row r="20594">
          <cell r="A20594" t="str">
            <v>61258872000-Санской с Санское</v>
          </cell>
        </row>
        <row r="20595">
          <cell r="A20595" t="str">
            <v>61258873000-Сасыкинский с Сасыкино</v>
          </cell>
        </row>
        <row r="20596">
          <cell r="A20596" t="str">
            <v>61258875000-Борковский с Борки</v>
          </cell>
        </row>
        <row r="20597">
          <cell r="A20597" t="str">
            <v>61258878000-Тереховский с Терехово</v>
          </cell>
        </row>
        <row r="20598">
          <cell r="A20598" t="str">
            <v>61258881000-Тимошкинский с Тимошкино</v>
          </cell>
        </row>
        <row r="20599">
          <cell r="A20599" t="str">
            <v>61258884000-Тырновский с Тырново</v>
          </cell>
        </row>
        <row r="20600">
          <cell r="A20600" t="str">
            <v>61258887000-Юштинский с Юшта</v>
          </cell>
        </row>
        <row r="20601">
          <cell r="A20601" t="str">
            <v>61400000000-Города областного подчинения Рязанской области</v>
          </cell>
        </row>
        <row r="20602">
          <cell r="A20602" t="str">
            <v>61401000000-Рязань</v>
          </cell>
        </row>
        <row r="20603">
          <cell r="A20603" t="str">
            <v>61401360000-Районы г Рязани</v>
          </cell>
        </row>
        <row r="20604">
          <cell r="A20604" t="str">
            <v>61401365000-Железнодорожный</v>
          </cell>
        </row>
        <row r="20605">
          <cell r="A20605" t="str">
            <v>61401370000-Московский</v>
          </cell>
        </row>
        <row r="20606">
          <cell r="A20606" t="str">
            <v>61401375000-Октябрьский</v>
          </cell>
        </row>
        <row r="20607">
          <cell r="A20607" t="str">
            <v>61401380000-Советский</v>
          </cell>
        </row>
        <row r="20608">
          <cell r="A20608" t="str">
            <v>61401550000-Поселки городского типа, подчиненные Администрации г Рязань</v>
          </cell>
        </row>
        <row r="20609">
          <cell r="A20609" t="str">
            <v>61401554000-Солотча кп</v>
          </cell>
        </row>
        <row r="20610">
          <cell r="A20610" t="str">
            <v>61405000000-Касимов</v>
          </cell>
        </row>
        <row r="20611">
          <cell r="A20611" t="str">
            <v>61410000000-Сасово</v>
          </cell>
        </row>
        <row r="20612">
          <cell r="A20612" t="str">
            <v>61415000000-Скопин</v>
          </cell>
        </row>
        <row r="20613">
          <cell r="A20613" t="str">
            <v>61415550000-Поселки городского типа, подчиненные Администрации г Скопин</v>
          </cell>
        </row>
        <row r="20614">
          <cell r="A20614" t="str">
            <v>61415554000-Заречный</v>
          </cell>
        </row>
        <row r="20615">
          <cell r="A20615" t="str">
            <v>61415558000-Октябрьский</v>
          </cell>
        </row>
        <row r="20616">
          <cell r="A20616" t="str">
            <v>63000000000-Саратовская область г Саратов</v>
          </cell>
        </row>
        <row r="20617">
          <cell r="A20617" t="str">
            <v>63200000000-Районы Саратовской области</v>
          </cell>
        </row>
        <row r="20618">
          <cell r="A20618" t="str">
            <v>63202000000-АлександровоГайский с Александров Гай</v>
          </cell>
        </row>
        <row r="20619">
          <cell r="A20619" t="str">
            <v>63202800000-Округа АлександровоГайского рна</v>
          </cell>
        </row>
        <row r="20620">
          <cell r="A20620" t="str">
            <v>63202801000-АлександровоГайский с Александров Гай</v>
          </cell>
        </row>
        <row r="20621">
          <cell r="A20621" t="str">
            <v>63202805000-Варфоломеевский с Варфоломеевка</v>
          </cell>
        </row>
        <row r="20622">
          <cell r="A20622" t="str">
            <v>63202807000-Васильковский п Васильки</v>
          </cell>
        </row>
        <row r="20623">
          <cell r="A20623" t="str">
            <v>63202810000-Искровский с Канавка</v>
          </cell>
        </row>
        <row r="20624">
          <cell r="A20624" t="str">
            <v>63202812000-Камышковский п Камышки</v>
          </cell>
        </row>
        <row r="20625">
          <cell r="A20625" t="str">
            <v>63202815000-Новоалександровский с Новоалександровка</v>
          </cell>
        </row>
        <row r="20626">
          <cell r="A20626" t="str">
            <v>63202820000-Новостепновский с Луков Кордон</v>
          </cell>
        </row>
        <row r="20627">
          <cell r="A20627" t="str">
            <v>63202827000-Приузенский п Приузенский</v>
          </cell>
        </row>
        <row r="20628">
          <cell r="A20628" t="str">
            <v>63203000000-Аркадакский г Аркадак</v>
          </cell>
        </row>
        <row r="20629">
          <cell r="A20629" t="str">
            <v>63203500000-Города районного подчинения Аркадакского рна</v>
          </cell>
        </row>
        <row r="20630">
          <cell r="A20630" t="str">
            <v>63203501000-Аркадак</v>
          </cell>
        </row>
        <row r="20631">
          <cell r="A20631" t="str">
            <v>63203800000-Округа Аркадакского рна</v>
          </cell>
        </row>
        <row r="20632">
          <cell r="A20632" t="str">
            <v>63203805000-Алексеевский с Алексеевка</v>
          </cell>
        </row>
        <row r="20633">
          <cell r="A20633" t="str">
            <v>63203810000-Баклушинский с Баклуши</v>
          </cell>
        </row>
        <row r="20634">
          <cell r="A20634" t="str">
            <v>63203815000-Большежуравский с Большая Журавка</v>
          </cell>
        </row>
        <row r="20635">
          <cell r="A20635" t="str">
            <v>63203820000-Грачевский с Грачевка</v>
          </cell>
        </row>
        <row r="20636">
          <cell r="A20636" t="str">
            <v>63203825000-Ивановский с Ивановка</v>
          </cell>
        </row>
        <row r="20637">
          <cell r="A20637" t="str">
            <v>63203830000-Кистендейский с Кистендей</v>
          </cell>
        </row>
        <row r="20638">
          <cell r="A20638" t="str">
            <v>63203835000-Краснознаменский с Красное Знамя</v>
          </cell>
        </row>
        <row r="20639">
          <cell r="A20639" t="str">
            <v>63203840000-Львовский с Львовка</v>
          </cell>
        </row>
        <row r="20640">
          <cell r="A20640" t="str">
            <v>63203845000-Мещеряковский с Мещеряковка</v>
          </cell>
        </row>
        <row r="20641">
          <cell r="A20641" t="str">
            <v>63203850000-Новосельский с Новосельское</v>
          </cell>
        </row>
        <row r="20642">
          <cell r="A20642" t="str">
            <v>63203855000-Ольшанский с Ольшанка</v>
          </cell>
        </row>
        <row r="20643">
          <cell r="A20643" t="str">
            <v>63203860000-Подгоренский с Подгорное</v>
          </cell>
        </row>
        <row r="20644">
          <cell r="A20644" t="str">
            <v>63203865000-Малиновский с Малиновка</v>
          </cell>
        </row>
        <row r="20645">
          <cell r="A20645" t="str">
            <v>63203870000-Росташовский с Росташи</v>
          </cell>
        </row>
        <row r="20646">
          <cell r="A20646" t="str">
            <v>63203875000-Семеновский п Семеновка</v>
          </cell>
        </row>
        <row r="20647">
          <cell r="A20647" t="str">
            <v>63203886000-Чиганакский с Чиганак</v>
          </cell>
        </row>
        <row r="20648">
          <cell r="A20648" t="str">
            <v>63204000000-Аткарский г Аткарск</v>
          </cell>
        </row>
        <row r="20649">
          <cell r="A20649" t="str">
            <v>63204800000-Округа Аткарского рна</v>
          </cell>
        </row>
        <row r="20650">
          <cell r="A20650" t="str">
            <v>63204805000-Барановский с Барановка</v>
          </cell>
        </row>
        <row r="20651">
          <cell r="A20651" t="str">
            <v>63204815000-Большеекатериновский с Большая Екатериновка</v>
          </cell>
        </row>
        <row r="20652">
          <cell r="A20652" t="str">
            <v>63204818000-Большеосиновский с Большая Осиновка</v>
          </cell>
        </row>
        <row r="20653">
          <cell r="A20653" t="str">
            <v>63204820000-Вяжлинский с Вяжля</v>
          </cell>
        </row>
        <row r="20654">
          <cell r="A20654" t="str">
            <v>63204823000-Даниловский с Даниловка</v>
          </cell>
        </row>
        <row r="20655">
          <cell r="A20655" t="str">
            <v>63204828000-Елизаветинский с Елизаветино</v>
          </cell>
        </row>
        <row r="20656">
          <cell r="A20656" t="str">
            <v>63204829000-Ершовский д Ершовка</v>
          </cell>
        </row>
        <row r="20657">
          <cell r="A20657" t="str">
            <v>63204833000-ЗемляноХуторской с Земляные Хутора</v>
          </cell>
        </row>
        <row r="20658">
          <cell r="A20658" t="str">
            <v>63204838000-Тургеневский с Тургенево</v>
          </cell>
        </row>
        <row r="20659">
          <cell r="A20659" t="str">
            <v>63204848000-Кочетовский с Кочетовка</v>
          </cell>
        </row>
        <row r="20660">
          <cell r="A20660" t="str">
            <v>63204853000-Лопуховскйй п Лопуховка</v>
          </cell>
        </row>
        <row r="20661">
          <cell r="A20661" t="str">
            <v>63204858000-Малокопенский с Малые Копены</v>
          </cell>
        </row>
        <row r="20662">
          <cell r="A20662" t="str">
            <v>63204863000-Марфинский с Марфино</v>
          </cell>
        </row>
        <row r="20663">
          <cell r="A20663" t="str">
            <v>63204868000-Приреченский с Приречное</v>
          </cell>
        </row>
        <row r="20664">
          <cell r="A20664" t="str">
            <v>63204872000-Озерный с Озерное</v>
          </cell>
        </row>
        <row r="20665">
          <cell r="A20665" t="str">
            <v>63204877000-Песчанский с Песчанка</v>
          </cell>
        </row>
        <row r="20666">
          <cell r="A20666" t="str">
            <v>63204881000-Петровский с Петрово</v>
          </cell>
        </row>
        <row r="20667">
          <cell r="A20667" t="str">
            <v>63204886000-Прокудинский с Прокудино</v>
          </cell>
        </row>
        <row r="20668">
          <cell r="A20668" t="str">
            <v>63204891000-Уметский с Умет</v>
          </cell>
        </row>
        <row r="20669">
          <cell r="A20669" t="str">
            <v>63204896000-Языковскйй с Языковка</v>
          </cell>
        </row>
        <row r="20670">
          <cell r="A20670" t="str">
            <v>63206000000-БазарноКарабулакский рп Базарный Карабулак</v>
          </cell>
        </row>
        <row r="20671">
          <cell r="A20671" t="str">
            <v>63206550000-Поселки городского типа БазарноКарабулакского рна</v>
          </cell>
        </row>
        <row r="20672">
          <cell r="A20672" t="str">
            <v>63206551000-Базарный Карабулак</v>
          </cell>
        </row>
        <row r="20673">
          <cell r="A20673" t="str">
            <v>63206556000-Свободный</v>
          </cell>
        </row>
        <row r="20674">
          <cell r="A20674" t="str">
            <v>63206559000-Хватовка</v>
          </cell>
        </row>
        <row r="20675">
          <cell r="A20675" t="str">
            <v>63206800000-Округа БазарноКарабулакского рна</v>
          </cell>
        </row>
        <row r="20676">
          <cell r="A20676" t="str">
            <v>63206805000-Алексеевский с Алексеевка</v>
          </cell>
        </row>
        <row r="20677">
          <cell r="A20677" t="str">
            <v>63206810000-Березовский с Березовка</v>
          </cell>
        </row>
        <row r="20678">
          <cell r="A20678" t="str">
            <v>63206815000-Большегусихинский с Большая Гусиха</v>
          </cell>
        </row>
        <row r="20679">
          <cell r="A20679" t="str">
            <v>63206820000-Большечечуйский с Большая Чечуйка</v>
          </cell>
        </row>
        <row r="20680">
          <cell r="A20680" t="str">
            <v>63206825000-Вязовский с Вязовка</v>
          </cell>
        </row>
        <row r="20681">
          <cell r="A20681" t="str">
            <v>63206830000-Ивановский с Ивановка</v>
          </cell>
        </row>
        <row r="20682">
          <cell r="A20682" t="str">
            <v>63206835000-Казанлинский с Казанла</v>
          </cell>
        </row>
        <row r="20683">
          <cell r="A20683" t="str">
            <v>63206840000-Ключевский с Ключи</v>
          </cell>
        </row>
        <row r="20684">
          <cell r="A20684" t="str">
            <v>63206845000-Липовский с Липовка</v>
          </cell>
        </row>
        <row r="20685">
          <cell r="A20685" t="str">
            <v>63206850000-Максимовский с Максимовка</v>
          </cell>
        </row>
        <row r="20686">
          <cell r="A20686" t="str">
            <v>63206855000-Репьевский с Репьевка</v>
          </cell>
        </row>
        <row r="20687">
          <cell r="A20687" t="str">
            <v>63206860000-Большесодомский с Большой Содом</v>
          </cell>
        </row>
        <row r="20688">
          <cell r="A20688" t="str">
            <v>63206865000-Старобурасский с Старые Бурасы</v>
          </cell>
        </row>
        <row r="20689">
          <cell r="A20689" t="str">
            <v>63206870000-Старожуковский с Старая Жуковка</v>
          </cell>
        </row>
        <row r="20690">
          <cell r="A20690" t="str">
            <v>63206875000-Стригайский с Стригай</v>
          </cell>
        </row>
        <row r="20691">
          <cell r="A20691" t="str">
            <v>63206880000-СухоКарабулакский с Сухой Карабулак</v>
          </cell>
        </row>
        <row r="20692">
          <cell r="A20692" t="str">
            <v>63206885000-Тепляковский с Тепляковка</v>
          </cell>
        </row>
        <row r="20693">
          <cell r="A20693" t="str">
            <v>63206887000-Первоханеневский с Ханеневка 1я</v>
          </cell>
        </row>
        <row r="20694">
          <cell r="A20694" t="str">
            <v>63206890000-Шняевский с Шняево</v>
          </cell>
        </row>
        <row r="20695">
          <cell r="A20695" t="str">
            <v>63206895000-Яковлевский с Яковлевка</v>
          </cell>
        </row>
        <row r="20696">
          <cell r="A20696" t="str">
            <v>63207000000-Балаковский г Балаково</v>
          </cell>
        </row>
        <row r="20697">
          <cell r="A20697" t="str">
            <v>63207800000-Округа Балаковского рна</v>
          </cell>
        </row>
        <row r="20698">
          <cell r="A20698" t="str">
            <v>63207805000-Новониколаевский п Новониколаевский</v>
          </cell>
        </row>
        <row r="20699">
          <cell r="A20699" t="str">
            <v>63207807000-НовоНиколевский п Николевский</v>
          </cell>
        </row>
        <row r="20700">
          <cell r="A20700" t="str">
            <v>63207810000-Большекушумский с Большой Кушум</v>
          </cell>
        </row>
        <row r="20701">
          <cell r="A20701" t="str">
            <v>63207815000-БыковоОтрогский с Быков Отрог</v>
          </cell>
        </row>
        <row r="20702">
          <cell r="A20702" t="str">
            <v>63207817000-Головановский п Головановский</v>
          </cell>
        </row>
        <row r="20703">
          <cell r="A20703" t="str">
            <v>63207820000-Еланский с Еланка</v>
          </cell>
        </row>
        <row r="20704">
          <cell r="A20704" t="str">
            <v>63207825000-Комсомольский с Комсомольское</v>
          </cell>
        </row>
        <row r="20705">
          <cell r="A20705" t="str">
            <v>63207830000-Кормежский с Кормежка</v>
          </cell>
        </row>
        <row r="20706">
          <cell r="A20706" t="str">
            <v>63207835000-Красноярский с Красный Яр</v>
          </cell>
        </row>
        <row r="20707">
          <cell r="A20707" t="str">
            <v>63207840000-Малобыковский с Малая Быковка</v>
          </cell>
        </row>
        <row r="20708">
          <cell r="A20708" t="str">
            <v>63207845000-Малоперекопновский с Малоперекопное</v>
          </cell>
        </row>
        <row r="20709">
          <cell r="A20709" t="str">
            <v>63207850000-Матвеевский с Матвеевка</v>
          </cell>
        </row>
        <row r="20710">
          <cell r="A20710" t="str">
            <v>63207855000-Маянгский с Маянга</v>
          </cell>
        </row>
        <row r="20711">
          <cell r="A20711" t="str">
            <v>63207860000-Натальинский с Натальино</v>
          </cell>
        </row>
        <row r="20712">
          <cell r="A20712" t="str">
            <v>63207863000-Наумовский с Наумовка</v>
          </cell>
        </row>
        <row r="20713">
          <cell r="A20713" t="str">
            <v>63207865000-Николевский с Николевка</v>
          </cell>
        </row>
        <row r="20714">
          <cell r="A20714" t="str">
            <v>63207873000-Новоелюзанский с Новая Елюзань</v>
          </cell>
        </row>
        <row r="20715">
          <cell r="A20715" t="str">
            <v>63207875000-Новополеводинский с Новополеводино</v>
          </cell>
        </row>
        <row r="20716">
          <cell r="A20716" t="str">
            <v>63207877000-НикольскоКазаковский с НикольскоеКазаково</v>
          </cell>
        </row>
        <row r="20717">
          <cell r="A20717" t="str">
            <v>63207878000-Подсосенский с Подсосенки</v>
          </cell>
        </row>
        <row r="20718">
          <cell r="A20718" t="str">
            <v>63207880000-Плехановский с Плеханы</v>
          </cell>
        </row>
        <row r="20719">
          <cell r="A20719" t="str">
            <v>63207885000-Пылковский с Пылковка</v>
          </cell>
        </row>
        <row r="20720">
          <cell r="A20720" t="str">
            <v>63207890000-СухоОтрогский с Сухой Отрог</v>
          </cell>
        </row>
        <row r="20721">
          <cell r="A20721" t="str">
            <v>63207895000-Хлебновский с Хлебновка</v>
          </cell>
        </row>
        <row r="20722">
          <cell r="A20722" t="str">
            <v>63208000000-Балашовский г Балашов</v>
          </cell>
        </row>
        <row r="20723">
          <cell r="A20723" t="str">
            <v>63208550000-Поселки городского типа Балашовского рна</v>
          </cell>
        </row>
        <row r="20724">
          <cell r="A20724" t="str">
            <v>63208554000-Пинеровка</v>
          </cell>
        </row>
        <row r="20725">
          <cell r="A20725" t="str">
            <v>63208800000-Округа Балашовского рна</v>
          </cell>
        </row>
        <row r="20726">
          <cell r="A20726" t="str">
            <v>63208804000-Алмазовский с Алмазово</v>
          </cell>
        </row>
        <row r="20727">
          <cell r="A20727" t="str">
            <v>63208808000-Барковский с Барки</v>
          </cell>
        </row>
        <row r="20728">
          <cell r="A20728" t="str">
            <v>63208812000-Большемеликский с Большой Мелик</v>
          </cell>
        </row>
        <row r="20729">
          <cell r="A20729" t="str">
            <v>63208816000-Данилкинский с Данилкино</v>
          </cell>
        </row>
        <row r="20730">
          <cell r="A20730" t="str">
            <v>63208820000-Зареченский с Заречное</v>
          </cell>
        </row>
        <row r="20731">
          <cell r="A20731" t="str">
            <v>63208824000-Котоврасинский с Котоврас</v>
          </cell>
        </row>
        <row r="20732">
          <cell r="A20732" t="str">
            <v>63208828000-Краснокудрявский п Красная Кудрявка</v>
          </cell>
        </row>
        <row r="20733">
          <cell r="A20733" t="str">
            <v>63208832000-Лесновский с Лесное</v>
          </cell>
        </row>
        <row r="20734">
          <cell r="A20734" t="str">
            <v>63208836000-Маломеликский с Малый Мелик</v>
          </cell>
        </row>
        <row r="20735">
          <cell r="A20735" t="str">
            <v>63208840000-Малосеменовский с Малая Семеновка</v>
          </cell>
        </row>
        <row r="20736">
          <cell r="A20736" t="str">
            <v>63208844000-Новопокровский с Новопокровское</v>
          </cell>
        </row>
        <row r="20737">
          <cell r="A20737" t="str">
            <v>63208848000-Октябрьский п Октябрьский</v>
          </cell>
        </row>
        <row r="20738">
          <cell r="A20738" t="str">
            <v>63208852000-Падовский с Пады</v>
          </cell>
        </row>
        <row r="20739">
          <cell r="A20739" t="str">
            <v>63208856000-Первомайский п Первомайский</v>
          </cell>
        </row>
        <row r="20740">
          <cell r="A20740" t="str">
            <v>63208860000-Репинский с Репное</v>
          </cell>
        </row>
        <row r="20741">
          <cell r="A20741" t="str">
            <v>63208862000-Родничковский с Родничок</v>
          </cell>
        </row>
        <row r="20742">
          <cell r="A20742" t="str">
            <v>63208866000-Соцземледельский п Соцземледельский</v>
          </cell>
        </row>
        <row r="20743">
          <cell r="A20743" t="str">
            <v>63208870000-Старохоперский с Старый Хопер</v>
          </cell>
        </row>
        <row r="20744">
          <cell r="A20744" t="str">
            <v>63208874000-СухоЕланский с Сухая Елань</v>
          </cell>
        </row>
        <row r="20745">
          <cell r="A20745" t="str">
            <v>63208878000-Терновский с Терновка</v>
          </cell>
        </row>
        <row r="20746">
          <cell r="A20746" t="str">
            <v>63208882000-Тростянский с Тростянка</v>
          </cell>
        </row>
        <row r="20747">
          <cell r="A20747" t="str">
            <v>63208886000-Хоперский с Хоперское</v>
          </cell>
        </row>
        <row r="20748">
          <cell r="A20748" t="str">
            <v>63209000000-Балтайский с Балтай</v>
          </cell>
        </row>
        <row r="20749">
          <cell r="A20749" t="str">
            <v>63209800000-Округа Балтайского рна</v>
          </cell>
        </row>
        <row r="20750">
          <cell r="A20750" t="str">
            <v>63209810000-Балтайский с Балтай</v>
          </cell>
        </row>
        <row r="20751">
          <cell r="A20751" t="str">
            <v>63209820000-Барнуковский с Барнуковка</v>
          </cell>
        </row>
        <row r="20752">
          <cell r="A20752" t="str">
            <v>63209830000-Большеозерский с Большие Озерки</v>
          </cell>
        </row>
        <row r="20753">
          <cell r="A20753" t="str">
            <v>63209840000-Донгузский с Донгуз</v>
          </cell>
        </row>
        <row r="20754">
          <cell r="A20754" t="str">
            <v>63209850000-Столыпинский с Столыпино</v>
          </cell>
        </row>
        <row r="20755">
          <cell r="A20755" t="str">
            <v>63209860000-Пилюгинский с Пилюгино</v>
          </cell>
        </row>
        <row r="20756">
          <cell r="A20756" t="str">
            <v>63209870000-Садовский с Садовка</v>
          </cell>
        </row>
        <row r="20757">
          <cell r="A20757" t="str">
            <v>63209880000-Сосновский с Сосновка</v>
          </cell>
        </row>
        <row r="20758">
          <cell r="A20758" t="str">
            <v>63209890000-Царевщинский с Царевщина</v>
          </cell>
        </row>
        <row r="20759">
          <cell r="A20759" t="str">
            <v>63211000000-Вольский г Вольск</v>
          </cell>
        </row>
        <row r="20760">
          <cell r="A20760" t="str">
            <v>63211550000-Поселки городского типа Вольского рна</v>
          </cell>
        </row>
        <row r="20761">
          <cell r="A20761" t="str">
            <v>63211554000-Сенной</v>
          </cell>
        </row>
        <row r="20762">
          <cell r="A20762" t="str">
            <v>63211558000-Черкасское</v>
          </cell>
        </row>
        <row r="20763">
          <cell r="A20763" t="str">
            <v>63211800000-Округа Вольского рна</v>
          </cell>
        </row>
        <row r="20764">
          <cell r="A20764" t="str">
            <v>63211805000-Барановский с Барановка</v>
          </cell>
        </row>
        <row r="20765">
          <cell r="A20765" t="str">
            <v>63211810000-Белогорновский с Белогорное</v>
          </cell>
        </row>
        <row r="20766">
          <cell r="A20766" t="str">
            <v>63211812000-Богатовский с Богатое</v>
          </cell>
        </row>
        <row r="20767">
          <cell r="A20767" t="str">
            <v>63211815000-Кряжимский с Кряжим</v>
          </cell>
        </row>
        <row r="20768">
          <cell r="A20768" t="str">
            <v>63211820000-Верхнечернавский с Верхняя Чернавка</v>
          </cell>
        </row>
        <row r="20769">
          <cell r="A20769" t="str">
            <v>63211821000-Елховский с Елховка</v>
          </cell>
        </row>
        <row r="20770">
          <cell r="A20770" t="str">
            <v>63211825000-Калмантайский с Калмантай</v>
          </cell>
        </row>
        <row r="20771">
          <cell r="A20771" t="str">
            <v>63211830000-Ключевский с Ключи</v>
          </cell>
        </row>
        <row r="20772">
          <cell r="A20772" t="str">
            <v>63211835000-Колоярский с Колояр</v>
          </cell>
        </row>
        <row r="20773">
          <cell r="A20773" t="str">
            <v>63211840000-Куликовский с Куликовка</v>
          </cell>
        </row>
        <row r="20774">
          <cell r="A20774" t="str">
            <v>63211845000-Куриловский с Куриловка</v>
          </cell>
        </row>
        <row r="20775">
          <cell r="A20775" t="str">
            <v>63211850000-Нижнечернавский с Нижняя Чернавка</v>
          </cell>
        </row>
        <row r="20776">
          <cell r="A20776" t="str">
            <v>63211855000-Николаевский с Николаевка</v>
          </cell>
        </row>
        <row r="20777">
          <cell r="A20777" t="str">
            <v>63211860000-Покровский с Покровка</v>
          </cell>
        </row>
        <row r="20778">
          <cell r="A20778" t="str">
            <v>63211865000-Покурлейский с Покурлей</v>
          </cell>
        </row>
        <row r="20779">
          <cell r="A20779" t="str">
            <v>63211870000-Междуреченский с Междуречье</v>
          </cell>
        </row>
        <row r="20780">
          <cell r="A20780" t="str">
            <v>63211873000-Спасский с Спасское</v>
          </cell>
        </row>
        <row r="20781">
          <cell r="A20781" t="str">
            <v>63211874000-Талалихинский с Талалихино</v>
          </cell>
        </row>
        <row r="20782">
          <cell r="A20782" t="str">
            <v>63211875000-Терсинский с Терса</v>
          </cell>
        </row>
        <row r="20783">
          <cell r="A20783" t="str">
            <v>63211880000-Широкобуеракский с Широкий Буерак</v>
          </cell>
        </row>
        <row r="20784">
          <cell r="A20784" t="str">
            <v>63212000000-Воскресенский с Воскресенское</v>
          </cell>
        </row>
        <row r="20785">
          <cell r="A20785" t="str">
            <v>63212800000-Округа Воскресенского рна</v>
          </cell>
        </row>
        <row r="20786">
          <cell r="A20786" t="str">
            <v>63212802000-Афанасьевский п Славянка</v>
          </cell>
        </row>
        <row r="20787">
          <cell r="A20787" t="str">
            <v>63212804000-Березняковский с Березняки</v>
          </cell>
        </row>
        <row r="20788">
          <cell r="A20788" t="str">
            <v>63212805000-Букатовский с Букатовка</v>
          </cell>
        </row>
        <row r="20789">
          <cell r="A20789" t="str">
            <v>63212806000-Булгаковский с Булгаковка</v>
          </cell>
        </row>
        <row r="20790">
          <cell r="A20790" t="str">
            <v>63212808000-Воскресенский с Воскресенское</v>
          </cell>
        </row>
        <row r="20791">
          <cell r="A20791" t="str">
            <v>63212812000-Елшанский с Елшанка</v>
          </cell>
        </row>
        <row r="20792">
          <cell r="A20792" t="str">
            <v>63212822000-Медяниковский с Медяниково</v>
          </cell>
        </row>
        <row r="20793">
          <cell r="A20793" t="str">
            <v>63212825000-Новоалексеевский с Новая Алексеевка</v>
          </cell>
        </row>
        <row r="20794">
          <cell r="A20794" t="str">
            <v>63212835000-Синодский с Синодское</v>
          </cell>
        </row>
        <row r="20795">
          <cell r="A20795" t="str">
            <v>63212839000-Усовский с Усовка</v>
          </cell>
        </row>
        <row r="20796">
          <cell r="A20796" t="str">
            <v>63212842000-Чардымский с Чардым</v>
          </cell>
        </row>
        <row r="20797">
          <cell r="A20797" t="str">
            <v>63213000000-Дергачевский рп Дергачи</v>
          </cell>
        </row>
        <row r="20798">
          <cell r="A20798" t="str">
            <v>63213550000-Поселки городского типа Дергачевского рна</v>
          </cell>
        </row>
        <row r="20799">
          <cell r="A20799" t="str">
            <v>63213551000-Дергачи</v>
          </cell>
        </row>
        <row r="20800">
          <cell r="A20800" t="str">
            <v>63213800000-Округа Дергачевского рна</v>
          </cell>
        </row>
        <row r="20801">
          <cell r="A20801" t="str">
            <v>63213805000-Алтатинский с Алтата</v>
          </cell>
        </row>
        <row r="20802">
          <cell r="A20802" t="str">
            <v>63213810000-Антоновский с Антоновка</v>
          </cell>
        </row>
        <row r="20803">
          <cell r="A20803" t="str">
            <v>63213815000-Верхазовский с Верхазовка</v>
          </cell>
        </row>
        <row r="20804">
          <cell r="A20804" t="str">
            <v>63213820000-Восточный п Восточный</v>
          </cell>
        </row>
        <row r="20805">
          <cell r="A20805" t="str">
            <v>63213825000-Демьясский п Демьяс</v>
          </cell>
        </row>
        <row r="20806">
          <cell r="A20806" t="str">
            <v>63213830000-Зерновский п Зерновой</v>
          </cell>
        </row>
        <row r="20807">
          <cell r="A20807" t="str">
            <v>63213835000-Камышевский с Камышево</v>
          </cell>
        </row>
        <row r="20808">
          <cell r="A20808" t="str">
            <v>63213838000-Красноозерный п Красноозерный</v>
          </cell>
        </row>
        <row r="20809">
          <cell r="A20809" t="str">
            <v>63213840000-Октябрьский п Октябрьский</v>
          </cell>
        </row>
        <row r="20810">
          <cell r="A20810" t="str">
            <v>63213845000-Мирный п Мирный</v>
          </cell>
        </row>
        <row r="20811">
          <cell r="A20811" t="str">
            <v>63213850000-Жадовский с Жадовка</v>
          </cell>
        </row>
        <row r="20812">
          <cell r="A20812" t="str">
            <v>63213855000-Новоросляевский с Новоросляевка</v>
          </cell>
        </row>
        <row r="20813">
          <cell r="A20813" t="str">
            <v>63213860000-Орошаемый п Орошаемый</v>
          </cell>
        </row>
        <row r="20814">
          <cell r="A20814" t="str">
            <v>63213865000-Первомайский п Первомайский</v>
          </cell>
        </row>
        <row r="20815">
          <cell r="A20815" t="str">
            <v>63213870000-Петропавловский с Петропавловка</v>
          </cell>
        </row>
        <row r="20816">
          <cell r="A20816" t="str">
            <v>63213873000-Сафаровский с Сафаровка</v>
          </cell>
        </row>
        <row r="20817">
          <cell r="A20817" t="str">
            <v>63213875000-Советский п Советский</v>
          </cell>
        </row>
        <row r="20818">
          <cell r="A20818" t="str">
            <v>63214000000-Духовницкий рп Духовницкое</v>
          </cell>
        </row>
        <row r="20819">
          <cell r="A20819" t="str">
            <v>63214550000-Поселки городского типа Духовницкого рна</v>
          </cell>
        </row>
        <row r="20820">
          <cell r="A20820" t="str">
            <v>63214551000-Духовницкое</v>
          </cell>
        </row>
        <row r="20821">
          <cell r="A20821" t="str">
            <v>63214800000-Округа Духовницкого рна</v>
          </cell>
        </row>
        <row r="20822">
          <cell r="A20822" t="str">
            <v>63214805000-БерезовоЛукский с Березовая Лука</v>
          </cell>
        </row>
        <row r="20823">
          <cell r="A20823" t="str">
            <v>63214810000-Богородский с Богородское</v>
          </cell>
        </row>
        <row r="20824">
          <cell r="A20824" t="str">
            <v>63214815000-Брыковский с Брыковка</v>
          </cell>
        </row>
        <row r="20825">
          <cell r="A20825" t="str">
            <v>63214820000-Горяиновский с Горяиновка</v>
          </cell>
        </row>
        <row r="20826">
          <cell r="A20826" t="str">
            <v>63214822000-Григорьевский с.Григорьевка</v>
          </cell>
        </row>
        <row r="20827">
          <cell r="A20827" t="str">
            <v>63214825000-Дмитриевский с Дмитриевка</v>
          </cell>
        </row>
        <row r="20828">
          <cell r="A20828" t="str">
            <v>63214830000-Левенский с Левенка</v>
          </cell>
        </row>
        <row r="20829">
          <cell r="A20829" t="str">
            <v>63214835000-Липовский с Липовка</v>
          </cell>
        </row>
        <row r="20830">
          <cell r="A20830" t="str">
            <v>63214840000-Никольский с Никольское</v>
          </cell>
        </row>
        <row r="20831">
          <cell r="A20831" t="str">
            <v>63214842000-Новозахаркинский с Новозахаркино</v>
          </cell>
        </row>
        <row r="20832">
          <cell r="A20832" t="str">
            <v>63214844000-Озерковский с.Озерки</v>
          </cell>
        </row>
        <row r="20833">
          <cell r="A20833" t="str">
            <v>63214845000-Полеводинский п Полеводинский</v>
          </cell>
        </row>
        <row r="20834">
          <cell r="A20834" t="str">
            <v>63214850000-Софьинский с Софьинка</v>
          </cell>
        </row>
        <row r="20835">
          <cell r="A20835" t="str">
            <v>63214855000-Теликовский с Теликовка</v>
          </cell>
        </row>
        <row r="20836">
          <cell r="A20836" t="str">
            <v>63216000000-Екатериновский рп Екатериновка</v>
          </cell>
        </row>
        <row r="20837">
          <cell r="A20837" t="str">
            <v>63216550000-Поселки городского типа Екатериновского рна</v>
          </cell>
        </row>
        <row r="20838">
          <cell r="A20838" t="str">
            <v>63216551000-Екатериновка</v>
          </cell>
        </row>
        <row r="20839">
          <cell r="A20839" t="str">
            <v>63216800000-Округа Екатериновского рна</v>
          </cell>
        </row>
        <row r="20840">
          <cell r="A20840" t="str">
            <v>63216804000-Альшанский с Альшанка</v>
          </cell>
        </row>
        <row r="20841">
          <cell r="A20841" t="str">
            <v>63216808000-Андреевский с Андреевка</v>
          </cell>
        </row>
        <row r="20842">
          <cell r="A20842" t="str">
            <v>63216812000-Бакурский с Бакуры</v>
          </cell>
        </row>
        <row r="20843">
          <cell r="A20843" t="str">
            <v>63216816000-Бутурлинский с Бутурлинка</v>
          </cell>
        </row>
        <row r="20844">
          <cell r="A20844" t="str">
            <v>63216820000-Воронцовский с Воронцовка</v>
          </cell>
        </row>
        <row r="20845">
          <cell r="A20845" t="str">
            <v>63216824000-Вязовский с Вязовка</v>
          </cell>
        </row>
        <row r="20846">
          <cell r="A20846" t="str">
            <v>63216828000-Галаховский с Галахово</v>
          </cell>
        </row>
        <row r="20847">
          <cell r="A20847" t="str">
            <v>63216832000-Ивановский с Ивановка</v>
          </cell>
        </row>
        <row r="20848">
          <cell r="A20848" t="str">
            <v>63216836000-Индустриальный п Индустриальный</v>
          </cell>
        </row>
        <row r="20849">
          <cell r="A20849" t="str">
            <v>63216840000-Кипецкий с Кипцы</v>
          </cell>
        </row>
        <row r="20850">
          <cell r="A20850" t="str">
            <v>63216844000-Коленовский с Колено</v>
          </cell>
        </row>
        <row r="20851">
          <cell r="A20851" t="str">
            <v>63216848000-Комаровский с Комаровка</v>
          </cell>
        </row>
        <row r="20852">
          <cell r="A20852" t="str">
            <v>63216852000-Крутоярский с Крутояр</v>
          </cell>
        </row>
        <row r="20853">
          <cell r="A20853" t="str">
            <v>63216856000-Кручинский с Кручи</v>
          </cell>
        </row>
        <row r="20854">
          <cell r="A20854" t="str">
            <v>63216860000-Новоселовский с Новоселовка</v>
          </cell>
        </row>
        <row r="20855">
          <cell r="A20855" t="str">
            <v>63216862000-Прудовой п Прудовой</v>
          </cell>
        </row>
        <row r="20856">
          <cell r="A20856" t="str">
            <v>63216864000-Сластухинский с Сластуха</v>
          </cell>
        </row>
        <row r="20857">
          <cell r="A20857" t="str">
            <v>63216868000-Упоровский с Упоровка</v>
          </cell>
        </row>
        <row r="20858">
          <cell r="A20858" t="str">
            <v>63216872000-Юбилейный п Юбилейный</v>
          </cell>
        </row>
        <row r="20859">
          <cell r="A20859" t="str">
            <v>63217000000-Ершовский г Ершов</v>
          </cell>
        </row>
        <row r="20860">
          <cell r="A20860" t="str">
            <v>63217500000-Города районного подчинения Ершовского рна</v>
          </cell>
        </row>
        <row r="20861">
          <cell r="A20861" t="str">
            <v>63217501000-Ершов</v>
          </cell>
        </row>
        <row r="20862">
          <cell r="A20862" t="str">
            <v>63217800000-Округа Ершовского рна</v>
          </cell>
        </row>
        <row r="20863">
          <cell r="A20863" t="str">
            <v>63217804000-Антоновский с Антоновка</v>
          </cell>
        </row>
        <row r="20864">
          <cell r="A20864" t="str">
            <v>63217808000-Васильевский с Васильевка</v>
          </cell>
        </row>
        <row r="20865">
          <cell r="A20865" t="str">
            <v>63217812000-Верхнекушумский с Верхний Кушум</v>
          </cell>
        </row>
        <row r="20866">
          <cell r="A20866" t="str">
            <v>63217816000-Декабристский п Целинный</v>
          </cell>
        </row>
        <row r="20867">
          <cell r="A20867" t="str">
            <v>63217820000-Дмитриевский с Дмитриевка</v>
          </cell>
        </row>
        <row r="20868">
          <cell r="A20868" t="str">
            <v>63217824000-Краснобойцовский п Красный Боец</v>
          </cell>
        </row>
        <row r="20869">
          <cell r="A20869" t="str">
            <v>63217828000-Краснянский с Краснянка</v>
          </cell>
        </row>
        <row r="20870">
          <cell r="A20870" t="str">
            <v>63217832000-Кушумский п Кушумский</v>
          </cell>
        </row>
        <row r="20871">
          <cell r="A20871" t="str">
            <v>63217836000-Лобковский с Лобки</v>
          </cell>
        </row>
        <row r="20872">
          <cell r="A20872" t="str">
            <v>63217840000-Марьевский с Марьевка</v>
          </cell>
        </row>
        <row r="20873">
          <cell r="A20873" t="str">
            <v>63217844000-Миусский с Миусс</v>
          </cell>
        </row>
        <row r="20874">
          <cell r="A20874" t="str">
            <v>63217848000-Моховской с Моховое</v>
          </cell>
        </row>
        <row r="20875">
          <cell r="A20875" t="str">
            <v>63217852000-Новокраснянский п Новая Краснянка</v>
          </cell>
        </row>
        <row r="20876">
          <cell r="A20876" t="str">
            <v>63217856000-Новорепинский с Новорепное</v>
          </cell>
        </row>
        <row r="20877">
          <cell r="A20877" t="str">
            <v>63217857000-Новосельский п Новосельский</v>
          </cell>
        </row>
        <row r="20878">
          <cell r="A20878" t="str">
            <v>63217860000-ОрловоГайский с Орлов Гай</v>
          </cell>
        </row>
        <row r="20879">
          <cell r="A20879" t="str">
            <v>63217862000-ОсиновоГайский с Осинов Гай</v>
          </cell>
        </row>
        <row r="20880">
          <cell r="A20880" t="str">
            <v>63217867000-Перекопновский с Перекопное</v>
          </cell>
        </row>
        <row r="20881">
          <cell r="A20881" t="str">
            <v>63217868000-Рефлекторский с Рефлектор</v>
          </cell>
        </row>
        <row r="20882">
          <cell r="A20882" t="str">
            <v>63217872000-СеменоПолтавский с СеменоПолтавка</v>
          </cell>
        </row>
        <row r="20883">
          <cell r="A20883" t="str">
            <v>63217876000-Совхозный п Учебный</v>
          </cell>
        </row>
        <row r="20884">
          <cell r="A20884" t="str">
            <v>63217878000-Чапаевский с Чапаевка</v>
          </cell>
        </row>
        <row r="20885">
          <cell r="A20885" t="str">
            <v>63217880000-Чернопадинский с Черная Падина</v>
          </cell>
        </row>
        <row r="20886">
          <cell r="A20886" t="str">
            <v>63217884000-Чкаловский с Чкалово</v>
          </cell>
        </row>
        <row r="20887">
          <cell r="A20887" t="str">
            <v>63217888000-Чугунский с Чугунка</v>
          </cell>
        </row>
        <row r="20888">
          <cell r="A20888" t="str">
            <v>63217890000-Южный п Южный</v>
          </cell>
        </row>
        <row r="20889">
          <cell r="A20889" t="str">
            <v>63219000000-Ивантеевский с Ивантеевка</v>
          </cell>
        </row>
        <row r="20890">
          <cell r="A20890" t="str">
            <v>63219800000-Округа Ивантеевского рна</v>
          </cell>
        </row>
        <row r="20891">
          <cell r="A20891" t="str">
            <v>63219805000-Арбузовский с Арбузовка</v>
          </cell>
        </row>
        <row r="20892">
          <cell r="A20892" t="str">
            <v>63219810000-Бартеневский с Бартеневка</v>
          </cell>
        </row>
        <row r="20893">
          <cell r="A20893" t="str">
            <v>63219812000-Восточный п Восточный</v>
          </cell>
        </row>
        <row r="20894">
          <cell r="A20894" t="str">
            <v>63219815000-Знаменский п Знаменский</v>
          </cell>
        </row>
        <row r="20895">
          <cell r="A20895" t="str">
            <v>63219820000-Ивановский с Ивановка</v>
          </cell>
        </row>
        <row r="20896">
          <cell r="A20896" t="str">
            <v>63219822000-Ивантеевский с Ивантеевка</v>
          </cell>
        </row>
        <row r="20897">
          <cell r="A20897" t="str">
            <v>63219830000-Канаевский с Канаевка</v>
          </cell>
        </row>
        <row r="20898">
          <cell r="A20898" t="str">
            <v>63219835000-Клевенский с Клевенка</v>
          </cell>
        </row>
        <row r="20899">
          <cell r="A20899" t="str">
            <v>63219840000-Николаевский с Николаевка</v>
          </cell>
        </row>
        <row r="20900">
          <cell r="A20900" t="str">
            <v>63219845000-Раевский с Раевка</v>
          </cell>
        </row>
        <row r="20901">
          <cell r="A20901" t="str">
            <v>63219850000-Чернавский с Чернава</v>
          </cell>
        </row>
        <row r="20902">
          <cell r="A20902" t="str">
            <v>63219855000-ЯблоновоГайский с Яблоновый Гай</v>
          </cell>
        </row>
        <row r="20903">
          <cell r="A20903" t="str">
            <v>63221000000-Калининский г Калининск</v>
          </cell>
        </row>
        <row r="20904">
          <cell r="A20904" t="str">
            <v>63221500000-Города районного подчинения Калининского рна</v>
          </cell>
        </row>
        <row r="20905">
          <cell r="A20905" t="str">
            <v>63221501000-Калининск</v>
          </cell>
        </row>
        <row r="20906">
          <cell r="A20906" t="str">
            <v>63221800000-Округа Калининского рна</v>
          </cell>
        </row>
        <row r="20907">
          <cell r="A20907" t="str">
            <v>63221802000-Анастасьинский с Анастасьино</v>
          </cell>
        </row>
        <row r="20908">
          <cell r="A20908" t="str">
            <v>63221804000-Александровский с Александровка 3я</v>
          </cell>
        </row>
        <row r="20909">
          <cell r="A20909" t="str">
            <v>63221808000-Ахтубинский с Ахтуба</v>
          </cell>
        </row>
        <row r="20910">
          <cell r="A20910" t="str">
            <v>63221812000-Большеольшанский с Большая Ольшанка</v>
          </cell>
        </row>
        <row r="20911">
          <cell r="A20911" t="str">
            <v>63221816000-Дивовский с Нижегороды</v>
          </cell>
        </row>
        <row r="20912">
          <cell r="A20912" t="str">
            <v>63221820000-Казачкинский с Казачка</v>
          </cell>
        </row>
        <row r="20913">
          <cell r="A20913" t="str">
            <v>63221824000-Колокольцовский с Колокольцовка</v>
          </cell>
        </row>
        <row r="20914">
          <cell r="A20914" t="str">
            <v>63221826000-Красноармейский д Красноармейское</v>
          </cell>
        </row>
        <row r="20915">
          <cell r="A20915" t="str">
            <v>63221828000-Малоекатериновский с Малая Екатериновка</v>
          </cell>
        </row>
        <row r="20916">
          <cell r="A20916" t="str">
            <v>63221832000-Михайловский с Михайловка</v>
          </cell>
        </row>
        <row r="20917">
          <cell r="A20917" t="str">
            <v>63221834000-Монастырский с Монастырское</v>
          </cell>
        </row>
        <row r="20918">
          <cell r="A20918" t="str">
            <v>63221836000-Нововыселкский с Новые Выселки</v>
          </cell>
        </row>
        <row r="20919">
          <cell r="A20919" t="str">
            <v>63221839000-Новоивановский с Новая Ивановка</v>
          </cell>
        </row>
        <row r="20920">
          <cell r="A20920" t="str">
            <v>63221843000-Озерский с Озерки</v>
          </cell>
        </row>
        <row r="20921">
          <cell r="A20921" t="str">
            <v>63221847000-Орловский с Орловка</v>
          </cell>
        </row>
        <row r="20922">
          <cell r="A20922" t="str">
            <v>63221851000-Свердловский с Свердлово</v>
          </cell>
        </row>
        <row r="20923">
          <cell r="A20923" t="str">
            <v>63221855000-Сергиевский с Сергиевка</v>
          </cell>
        </row>
        <row r="20924">
          <cell r="A20924" t="str">
            <v>63221859000-Симоновский с Симоновка</v>
          </cell>
        </row>
        <row r="20925">
          <cell r="A20925" t="str">
            <v>63221863000-Славновский с Славновка</v>
          </cell>
        </row>
        <row r="20926">
          <cell r="A20926" t="str">
            <v>63221867000-Степновский п Степное</v>
          </cell>
        </row>
        <row r="20927">
          <cell r="A20927" t="str">
            <v>63221872000-Таловский с Таловка</v>
          </cell>
        </row>
        <row r="20928">
          <cell r="A20928" t="str">
            <v>63221879000-Широкоуступский с Широкий Уступ</v>
          </cell>
        </row>
        <row r="20929">
          <cell r="A20929" t="str">
            <v>63221880000-Шкловский с Шклово</v>
          </cell>
        </row>
        <row r="20930">
          <cell r="A20930" t="str">
            <v>63222000000-Красноармейский г Красноармейск</v>
          </cell>
        </row>
        <row r="20931">
          <cell r="A20931" t="str">
            <v>63222550000-Поселки городского типа Красноармейского рна</v>
          </cell>
        </row>
        <row r="20932">
          <cell r="A20932" t="str">
            <v>63222554000-Каменский</v>
          </cell>
        </row>
        <row r="20933">
          <cell r="A20933" t="str">
            <v>63222800000-Округа Красноармейского рна</v>
          </cell>
        </row>
        <row r="20934">
          <cell r="A20934" t="str">
            <v>63222805000-Высоковский с Высокое</v>
          </cell>
        </row>
        <row r="20935">
          <cell r="A20935" t="str">
            <v>63222810000-Гвардейский с Каменка</v>
          </cell>
        </row>
        <row r="20936">
          <cell r="A20936" t="str">
            <v>63222815000-Дубовский с Дубовка</v>
          </cell>
        </row>
        <row r="20937">
          <cell r="A20937" t="str">
            <v>63222820000-Золотовский с Золотое</v>
          </cell>
        </row>
        <row r="20938">
          <cell r="A20938" t="str">
            <v>63222825000-Карамышский ст Карамыш</v>
          </cell>
        </row>
        <row r="20939">
          <cell r="A20939" t="str">
            <v>63222830000-Ключевский с Ключи</v>
          </cell>
        </row>
        <row r="20940">
          <cell r="A20940" t="str">
            <v>63222835000-Луганский с Луганское</v>
          </cell>
        </row>
        <row r="20941">
          <cell r="A20941" t="str">
            <v>63222840000-Меловской с Меловое</v>
          </cell>
        </row>
        <row r="20942">
          <cell r="A20942" t="str">
            <v>63222845000-Мордовинский с Мордово</v>
          </cell>
        </row>
        <row r="20943">
          <cell r="A20943" t="str">
            <v>63222850000-Некрасовский с Некрасово</v>
          </cell>
        </row>
        <row r="20944">
          <cell r="A20944" t="str">
            <v>63222855000-Нижнебанновский с Нижняя Банновка</v>
          </cell>
        </row>
        <row r="20945">
          <cell r="A20945" t="str">
            <v>63222857000-Паницкий ст Паницкая</v>
          </cell>
        </row>
        <row r="20946">
          <cell r="A20946" t="str">
            <v>63222860000-Ревинский с Ревино</v>
          </cell>
        </row>
        <row r="20947">
          <cell r="A20947" t="str">
            <v>63222865000-Рогаткинский с Рогаткино</v>
          </cell>
        </row>
        <row r="20948">
          <cell r="A20948" t="str">
            <v>63222870000-Россошанский с Первомайское</v>
          </cell>
        </row>
        <row r="20949">
          <cell r="A20949" t="str">
            <v>63222875000-Садовский с Садовое</v>
          </cell>
        </row>
        <row r="20950">
          <cell r="A20950" t="str">
            <v>63222886000-Сплавнухинский с Сплавнуха</v>
          </cell>
        </row>
        <row r="20951">
          <cell r="A20951" t="str">
            <v>63223000000-Краснокутский г Красный Кут</v>
          </cell>
        </row>
        <row r="20952">
          <cell r="A20952" t="str">
            <v>63223500000-Города районного подчинения Краснокутского рна</v>
          </cell>
        </row>
        <row r="20953">
          <cell r="A20953" t="str">
            <v>63223501000-Красный Кут</v>
          </cell>
        </row>
        <row r="20954">
          <cell r="A20954" t="str">
            <v>63223800000-Округа Краснокутского рна</v>
          </cell>
        </row>
        <row r="20955">
          <cell r="A20955" t="str">
            <v>63223805000-Ахматский с Ахмат</v>
          </cell>
        </row>
        <row r="20956">
          <cell r="A20956" t="str">
            <v>63223810000-Дьяковский с Дьяковка</v>
          </cell>
        </row>
        <row r="20957">
          <cell r="A20957" t="str">
            <v>63223815000-Верхнеерусланский с Верхний Еруслан</v>
          </cell>
        </row>
        <row r="20958">
          <cell r="A20958" t="str">
            <v>63223820000-Ждановский с Ждановка</v>
          </cell>
        </row>
        <row r="20959">
          <cell r="A20959" t="str">
            <v>63223825000-Журавлевский с Журавлевка</v>
          </cell>
        </row>
        <row r="20960">
          <cell r="A20960" t="str">
            <v>63223830000-Карпенский с Карпенка</v>
          </cell>
        </row>
        <row r="20961">
          <cell r="A20961" t="str">
            <v>63223833000-Кировский с Кирово</v>
          </cell>
        </row>
        <row r="20962">
          <cell r="A20962" t="str">
            <v>63223835000-Комсомольский с Комсомольское</v>
          </cell>
        </row>
        <row r="20963">
          <cell r="A20963" t="str">
            <v>63223840000-Краснооктябрьский с Интернациональное</v>
          </cell>
        </row>
        <row r="20964">
          <cell r="A20964" t="str">
            <v>63223841000-Лавровский с Лавровка</v>
          </cell>
        </row>
        <row r="20965">
          <cell r="A20965" t="str">
            <v>63223842000-Лепехинский с Лепехинка</v>
          </cell>
        </row>
        <row r="20966">
          <cell r="A20966" t="str">
            <v>63223843000-Лебедевский с Лебедевка</v>
          </cell>
        </row>
        <row r="20967">
          <cell r="A20967" t="str">
            <v>63223845000-Логиновский с Логиновка</v>
          </cell>
        </row>
        <row r="20968">
          <cell r="A20968" t="str">
            <v>63223850000-Первомайский с Первомайское</v>
          </cell>
        </row>
        <row r="20969">
          <cell r="A20969" t="str">
            <v>63223852000-Рекордский с Рекорд</v>
          </cell>
        </row>
        <row r="20970">
          <cell r="A20970" t="str">
            <v>63223855000-Чкаловский с Чкалово</v>
          </cell>
        </row>
        <row r="20971">
          <cell r="A20971" t="str">
            <v>63223857000-Усатовский с Усатово</v>
          </cell>
        </row>
        <row r="20972">
          <cell r="A20972" t="str">
            <v>63223860000-Ямской с Ямское</v>
          </cell>
        </row>
        <row r="20973">
          <cell r="A20973" t="str">
            <v>63224000000-Краснопартизанский рп Горный</v>
          </cell>
        </row>
        <row r="20974">
          <cell r="A20974" t="str">
            <v>63224550000-Поселки городского типа Краснопартизанского рна</v>
          </cell>
        </row>
        <row r="20975">
          <cell r="A20975" t="str">
            <v>63224551000-Горный</v>
          </cell>
        </row>
        <row r="20976">
          <cell r="A20976" t="str">
            <v>63224800000-Округа Краснопартизанского рна</v>
          </cell>
        </row>
        <row r="20977">
          <cell r="A20977" t="str">
            <v>63224805000-Большесакмыковский с Большая Сакма</v>
          </cell>
        </row>
        <row r="20978">
          <cell r="A20978" t="str">
            <v>63224810000-Головинщенский с Головинщено</v>
          </cell>
        </row>
        <row r="20979">
          <cell r="A20979" t="str">
            <v>63224812000-Дальненский п Дальний</v>
          </cell>
        </row>
        <row r="20980">
          <cell r="A20980" t="str">
            <v>63224815000-Емельяновский п Емельяновка</v>
          </cell>
        </row>
        <row r="20981">
          <cell r="A20981" t="str">
            <v>63224820000-Корнеевский с Корнеевка</v>
          </cell>
        </row>
        <row r="20982">
          <cell r="A20982" t="str">
            <v>63224825000-Милорадовский с Милорадовка</v>
          </cell>
        </row>
        <row r="20983">
          <cell r="A20983" t="str">
            <v>63224827000-Михайловский п Михайловский</v>
          </cell>
        </row>
        <row r="20984">
          <cell r="A20984" t="str">
            <v>63224830000-Октябрьский п Октябрьский</v>
          </cell>
        </row>
        <row r="20985">
          <cell r="A20985" t="str">
            <v>63224833000-Раздольненский с Раздольное</v>
          </cell>
        </row>
        <row r="20986">
          <cell r="A20986" t="str">
            <v>63224835000-РимскоКорсаковский п РимскоКорсаковка</v>
          </cell>
        </row>
        <row r="20987">
          <cell r="A20987" t="str">
            <v>63224840000-Рукопольский п Петровский</v>
          </cell>
        </row>
        <row r="20988">
          <cell r="A20988" t="str">
            <v>63224845000-Савельевский с Савельевка</v>
          </cell>
        </row>
        <row r="20989">
          <cell r="A20989" t="str">
            <v>63224850000-Сулакский с Сулак</v>
          </cell>
        </row>
        <row r="20990">
          <cell r="A20990" t="str">
            <v>63224852000-Толстовский с Толстовка</v>
          </cell>
        </row>
        <row r="20991">
          <cell r="A20991" t="str">
            <v>63224855000-Чистопольский п Чистопольский</v>
          </cell>
        </row>
        <row r="20992">
          <cell r="A20992" t="str">
            <v>63225000000-Лысогорский рп Лысые Горы</v>
          </cell>
        </row>
        <row r="20993">
          <cell r="A20993" t="str">
            <v>63225550000-Поселки городского типа Лысогорского рна</v>
          </cell>
        </row>
        <row r="20994">
          <cell r="A20994" t="str">
            <v>63225551000-Лысые Горы</v>
          </cell>
        </row>
        <row r="20995">
          <cell r="A20995" t="str">
            <v>63225800000-Округа Лысогорского рна</v>
          </cell>
        </row>
        <row r="20996">
          <cell r="A20996" t="str">
            <v>63225805000-Большедмитриевский с Большая Дмитриевка</v>
          </cell>
        </row>
        <row r="20997">
          <cell r="A20997" t="str">
            <v>63225810000-Большекопенский с Большие Копены</v>
          </cell>
        </row>
        <row r="20998">
          <cell r="A20998" t="str">
            <v>63225815000-Большерельненский с Большая Рельня</v>
          </cell>
        </row>
        <row r="20999">
          <cell r="A20999" t="str">
            <v>63225820000-Бутырский с Бутырки</v>
          </cell>
        </row>
        <row r="21000">
          <cell r="A21000" t="str">
            <v>63225825000-Двоенский с Двоенка</v>
          </cell>
        </row>
        <row r="21001">
          <cell r="A21001" t="str">
            <v>63225828000-Гремячинский п Гремячий</v>
          </cell>
        </row>
        <row r="21002">
          <cell r="A21002" t="str">
            <v>63225830000-Ключевский с Ключи</v>
          </cell>
        </row>
        <row r="21003">
          <cell r="A21003" t="str">
            <v>63225835000-Невежкинский с Невежкино</v>
          </cell>
        </row>
        <row r="21004">
          <cell r="A21004" t="str">
            <v>63225840000-Новокрасавский с Новая Красавка</v>
          </cell>
        </row>
        <row r="21005">
          <cell r="A21005" t="str">
            <v>63225845000-Раздольновский п Раздольное</v>
          </cell>
        </row>
        <row r="21006">
          <cell r="A21006" t="str">
            <v>63225847000-Урицкий с Урицкое</v>
          </cell>
        </row>
        <row r="21007">
          <cell r="A21007" t="str">
            <v>63225850000-Шереметьевский с Шереметьевка</v>
          </cell>
        </row>
        <row r="21008">
          <cell r="A21008" t="str">
            <v>63225855000-Ширококарамышский с Широкий Карамыш</v>
          </cell>
        </row>
        <row r="21009">
          <cell r="A21009" t="str">
            <v>63225860000-Октябрьский п Октябрьский</v>
          </cell>
        </row>
        <row r="21010">
          <cell r="A21010" t="str">
            <v>63225865000-Яблочный п Яблочный</v>
          </cell>
        </row>
        <row r="21011">
          <cell r="A21011" t="str">
            <v>63226000000-Марксовский г Маркс</v>
          </cell>
        </row>
        <row r="21012">
          <cell r="A21012" t="str">
            <v>63226800000-Округа Марксовского рна</v>
          </cell>
        </row>
        <row r="21013">
          <cell r="A21013" t="str">
            <v>63226803000-Баскатовский с Баскатовка</v>
          </cell>
        </row>
        <row r="21014">
          <cell r="A21014" t="str">
            <v>63226805000-Березовский с Березовка</v>
          </cell>
        </row>
        <row r="21015">
          <cell r="A21015" t="str">
            <v>63226810000-Бородаевский с Бородаевка</v>
          </cell>
        </row>
        <row r="21016">
          <cell r="A21016" t="str">
            <v>63226813000-Водопьяновский с Водопьяновское</v>
          </cell>
        </row>
        <row r="21017">
          <cell r="A21017" t="str">
            <v>63226815000-Вознесенский с Вознесенка</v>
          </cell>
        </row>
        <row r="21018">
          <cell r="A21018" t="str">
            <v>63226820000-Георгиевский с Георгиевка</v>
          </cell>
        </row>
        <row r="21019">
          <cell r="A21019" t="str">
            <v>63226825000-Звонаревский с Звонаревка</v>
          </cell>
        </row>
        <row r="21020">
          <cell r="A21020" t="str">
            <v>63226830000-Зоркинский с Зоркино</v>
          </cell>
        </row>
        <row r="21021">
          <cell r="A21021" t="str">
            <v>63226835000-Калининский с Калининское</v>
          </cell>
        </row>
        <row r="21022">
          <cell r="A21022" t="str">
            <v>63226837000-Каменский с Каменка</v>
          </cell>
        </row>
        <row r="21023">
          <cell r="A21023" t="str">
            <v>63226839000-Караманский с Караман</v>
          </cell>
        </row>
        <row r="21024">
          <cell r="A21024" t="str">
            <v>63226840000-Кировский с Кировское</v>
          </cell>
        </row>
        <row r="21025">
          <cell r="A21025" t="str">
            <v>63226843000-Колосовский с Колос</v>
          </cell>
        </row>
        <row r="21026">
          <cell r="A21026" t="str">
            <v>63226845000-Липовский с Липовка</v>
          </cell>
        </row>
        <row r="21027">
          <cell r="A21027" t="str">
            <v>63226847000-Михайловский с Михайловка</v>
          </cell>
        </row>
        <row r="21028">
          <cell r="A21028" t="str">
            <v>63226850000-Орловский с Орловское</v>
          </cell>
        </row>
        <row r="21029">
          <cell r="A21029" t="str">
            <v>63226853000-Осиновский с Осиновка</v>
          </cell>
        </row>
        <row r="21030">
          <cell r="A21030" t="str">
            <v>63226856000-Павловский с Павловка</v>
          </cell>
        </row>
        <row r="21031">
          <cell r="A21031" t="str">
            <v>63226858000-Подлесновский с Подлесное</v>
          </cell>
        </row>
        <row r="21032">
          <cell r="A21032" t="str">
            <v>63226860000-Полековский с Полековское</v>
          </cell>
        </row>
        <row r="21033">
          <cell r="A21033" t="str">
            <v>63226865000-Приволжский с Приволжское</v>
          </cell>
        </row>
        <row r="21034">
          <cell r="A21034" t="str">
            <v>63226867000-Раскатовский с Раскатово</v>
          </cell>
        </row>
        <row r="21035">
          <cell r="A21035" t="str">
            <v>63226868000-Семеновский с Семеновка</v>
          </cell>
        </row>
        <row r="21036">
          <cell r="A21036" t="str">
            <v>63226870000-Тельмановский п Тельмана</v>
          </cell>
        </row>
        <row r="21037">
          <cell r="A21037" t="str">
            <v>63226875000-Фурмановский с Фурманово</v>
          </cell>
        </row>
        <row r="21038">
          <cell r="A21038" t="str">
            <v>63226880000-Чкаловский с Чкаловка</v>
          </cell>
        </row>
        <row r="21039">
          <cell r="A21039" t="str">
            <v>63226890000-Яблоневский с Яблоня</v>
          </cell>
        </row>
        <row r="21040">
          <cell r="A21040" t="str">
            <v>63229000000-Новобурасский рп Новые Бурасы</v>
          </cell>
        </row>
        <row r="21041">
          <cell r="A21041" t="str">
            <v>63229550000-Поселки городского типа Новобурасского рна</v>
          </cell>
        </row>
        <row r="21042">
          <cell r="A21042" t="str">
            <v>63229551000-Новые Бурасы</v>
          </cell>
        </row>
        <row r="21043">
          <cell r="A21043" t="str">
            <v>63229800000-Округа Новобурасского рна</v>
          </cell>
        </row>
        <row r="21044">
          <cell r="A21044" t="str">
            <v>63229805000-Аряшский с Аряш</v>
          </cell>
        </row>
        <row r="21045">
          <cell r="A21045" t="str">
            <v>63229810000-Белоярский п Белоярский</v>
          </cell>
        </row>
        <row r="21046">
          <cell r="A21046" t="str">
            <v>63229815000-Бурасский п Бурасы</v>
          </cell>
        </row>
        <row r="21047">
          <cell r="A21047" t="str">
            <v>63229820000-Гремячинский с Гремячка</v>
          </cell>
        </row>
        <row r="21048">
          <cell r="A21048" t="str">
            <v>63229825000-Динамовский п Динамовский</v>
          </cell>
        </row>
        <row r="21049">
          <cell r="A21049" t="str">
            <v>63229830000-Елшанский с Елшанка</v>
          </cell>
        </row>
        <row r="21050">
          <cell r="A21050" t="str">
            <v>63229835000-Ириновский с Ириновка</v>
          </cell>
        </row>
        <row r="21051">
          <cell r="A21051" t="str">
            <v>63229840000-Кутьинский с Кутьино</v>
          </cell>
        </row>
        <row r="21052">
          <cell r="A21052" t="str">
            <v>63229845000-Леляевский с Леляевка</v>
          </cell>
        </row>
        <row r="21053">
          <cell r="A21053" t="str">
            <v>63229850000-Лоховский с Лох</v>
          </cell>
        </row>
        <row r="21054">
          <cell r="A21054" t="str">
            <v>63229855000-Малокаменский с МарьиноЛашмино</v>
          </cell>
        </row>
        <row r="21055">
          <cell r="A21055" t="str">
            <v>63229860000-Малоозерский с Малые Озерки</v>
          </cell>
        </row>
        <row r="21056">
          <cell r="A21056" t="str">
            <v>63229865000-Тепловский с Тепловка</v>
          </cell>
        </row>
        <row r="21057">
          <cell r="A21057" t="str">
            <v>63229870000-Чернышевский с Чернышевка</v>
          </cell>
        </row>
        <row r="21058">
          <cell r="A21058" t="str">
            <v>63230000000-Новоузенский г Новоузенск</v>
          </cell>
        </row>
        <row r="21059">
          <cell r="A21059" t="str">
            <v>63230500000-Города районного подчинения Новоузенского рна</v>
          </cell>
        </row>
        <row r="21060">
          <cell r="A21060" t="str">
            <v>63230501000-Новоузенск</v>
          </cell>
        </row>
        <row r="21061">
          <cell r="A21061" t="str">
            <v>63230800000-Округа Новоузенского рна</v>
          </cell>
        </row>
        <row r="21062">
          <cell r="A21062" t="str">
            <v>63230805000-Алгайский п Алгайский</v>
          </cell>
        </row>
        <row r="21063">
          <cell r="A21063" t="str">
            <v>63230808000-Бессоновский с Бессоновка</v>
          </cell>
        </row>
        <row r="21064">
          <cell r="A21064" t="str">
            <v>63230815000-Горькореченский п Основной</v>
          </cell>
        </row>
        <row r="21065">
          <cell r="A21065" t="str">
            <v>63230820000-Дмитриевский с Дмитриевка</v>
          </cell>
        </row>
        <row r="21066">
          <cell r="A21066" t="str">
            <v>63230822000-Дюрский п Дюрский</v>
          </cell>
        </row>
        <row r="21067">
          <cell r="A21067" t="str">
            <v>63230830000-Куриловский с Куриловка</v>
          </cell>
        </row>
        <row r="21068">
          <cell r="A21068" t="str">
            <v>63230845000-Олоновский с Олоновка</v>
          </cell>
        </row>
        <row r="21069">
          <cell r="A21069" t="str">
            <v>63230850000-Петропавловский с Петропавловка</v>
          </cell>
        </row>
        <row r="21070">
          <cell r="A21070" t="str">
            <v>63230855000-Пограниченский с Пограничное</v>
          </cell>
        </row>
        <row r="21071">
          <cell r="A21071" t="str">
            <v>63230860000-Радищевский п Радищево</v>
          </cell>
        </row>
        <row r="21072">
          <cell r="A21072" t="str">
            <v>63230870000-Чертанлинский х Чертанла</v>
          </cell>
        </row>
        <row r="21073">
          <cell r="A21073" t="str">
            <v>63232000000-Озинский рп Озинки</v>
          </cell>
        </row>
        <row r="21074">
          <cell r="A21074" t="str">
            <v>63232550000-Поселки городского типа Озинского рна</v>
          </cell>
        </row>
        <row r="21075">
          <cell r="A21075" t="str">
            <v>63232551000-Озинки</v>
          </cell>
        </row>
        <row r="21076">
          <cell r="A21076" t="str">
            <v>63232800000-Округа Озинского рна</v>
          </cell>
        </row>
        <row r="21077">
          <cell r="A21077" t="str">
            <v>63232805000-Балашинский с Балаши</v>
          </cell>
        </row>
        <row r="21078">
          <cell r="A21078" t="str">
            <v>63232810000-Заволжский п Новозаволжский</v>
          </cell>
        </row>
        <row r="21079">
          <cell r="A21079" t="str">
            <v>63232815000-Первоцелинный п Первоцелинный</v>
          </cell>
        </row>
        <row r="21080">
          <cell r="A21080" t="str">
            <v>63232820000-Ленинский с Старые Озинки</v>
          </cell>
        </row>
        <row r="21081">
          <cell r="A21081" t="str">
            <v>63232825000-Липовский п Липовский</v>
          </cell>
        </row>
        <row r="21082">
          <cell r="A21082" t="str">
            <v>63232830000-Непряхинский п Непряхин</v>
          </cell>
        </row>
        <row r="21083">
          <cell r="A21083" t="str">
            <v>63232835000-Новочерниговский с Новочерниговка</v>
          </cell>
        </row>
        <row r="21084">
          <cell r="A21084" t="str">
            <v>63232840000-Озерский п Синегорский</v>
          </cell>
        </row>
        <row r="21085">
          <cell r="A21085" t="str">
            <v>63232845000-Пигаревский с Пигари</v>
          </cell>
        </row>
        <row r="21086">
          <cell r="A21086" t="str">
            <v>63232849000-Сланцерудниковский п Сланцевый Рудник</v>
          </cell>
        </row>
        <row r="21087">
          <cell r="A21087" t="str">
            <v>63232850000-Солянский с Солянка</v>
          </cell>
        </row>
        <row r="21088">
          <cell r="A21088" t="str">
            <v>63232855000-Урожайный п Белоглинский</v>
          </cell>
        </row>
        <row r="21089">
          <cell r="A21089" t="str">
            <v>63232860000-Чалыклинский п Модин</v>
          </cell>
        </row>
        <row r="21090">
          <cell r="A21090" t="str">
            <v>63234000000-Перелюбский с Перелюб</v>
          </cell>
        </row>
        <row r="21091">
          <cell r="A21091" t="str">
            <v>63234800000-Округа Перелюбского рна</v>
          </cell>
        </row>
        <row r="21092">
          <cell r="A21092" t="str">
            <v>63234805000-ГрачевоКустовский с Грачев Куст</v>
          </cell>
        </row>
        <row r="21093">
          <cell r="A21093" t="str">
            <v>63234810000-Красноармейский с Натальин Яр</v>
          </cell>
        </row>
        <row r="21094">
          <cell r="A21094" t="str">
            <v>63234815000-Кучумбетовский с Кучумбетово</v>
          </cell>
        </row>
        <row r="21095">
          <cell r="A21095" t="str">
            <v>63234820000-Молодежный п Молодежный</v>
          </cell>
        </row>
        <row r="21096">
          <cell r="A21096" t="str">
            <v>63234825000-Нижнепокровский с Нижняя Покровка</v>
          </cell>
        </row>
        <row r="21097">
          <cell r="A21097" t="str">
            <v>63234830000-Октябрьский п Октябрьский</v>
          </cell>
        </row>
        <row r="21098">
          <cell r="A21098" t="str">
            <v>63234835000-Первомайский с Калинин</v>
          </cell>
        </row>
        <row r="21099">
          <cell r="A21099" t="str">
            <v>63234840000-Перелюбский с Перелюб</v>
          </cell>
        </row>
        <row r="21100">
          <cell r="A21100" t="str">
            <v>63234845000-Саратовский с Иваниха</v>
          </cell>
        </row>
        <row r="21101">
          <cell r="A21101" t="str">
            <v>63234847000-Смородинский с Смородинка</v>
          </cell>
        </row>
        <row r="21102">
          <cell r="A21102" t="str">
            <v>63234850000-Тепловский п Тепловский</v>
          </cell>
        </row>
        <row r="21103">
          <cell r="A21103" t="str">
            <v>63234855000-Холманский с Холманка</v>
          </cell>
        </row>
        <row r="21104">
          <cell r="A21104" t="str">
            <v>63234860000-Целинный п Целинный</v>
          </cell>
        </row>
        <row r="21105">
          <cell r="A21105" t="str">
            <v>63235000000-Петровский г Петровск</v>
          </cell>
        </row>
        <row r="21106">
          <cell r="A21106" t="str">
            <v>63235800000-Округа Петровского рна</v>
          </cell>
        </row>
        <row r="21107">
          <cell r="A21107" t="str">
            <v>63235805000-Асметовский с Асметовка</v>
          </cell>
        </row>
        <row r="21108">
          <cell r="A21108" t="str">
            <v>63235810000-Березовский с Березовка</v>
          </cell>
        </row>
        <row r="21109">
          <cell r="A21109" t="str">
            <v>63235815000-Вязьминский с Вязьмино</v>
          </cell>
        </row>
        <row r="21110">
          <cell r="A21110" t="str">
            <v>63235820000-Грачевский с Грачевка</v>
          </cell>
        </row>
        <row r="21111">
          <cell r="A21111" t="str">
            <v>63235825000-Кожевинский с Кожевино</v>
          </cell>
        </row>
        <row r="21112">
          <cell r="A21112" t="str">
            <v>63235827000-Колкинский с Колки</v>
          </cell>
        </row>
        <row r="21113">
          <cell r="A21113" t="str">
            <v>63235830000-Новодубровский с Новодубровка</v>
          </cell>
        </row>
        <row r="21114">
          <cell r="A21114" t="str">
            <v>63235835000-Новозахаркинский с Новозахаркино</v>
          </cell>
        </row>
        <row r="21115">
          <cell r="A21115" t="str">
            <v>63235838000-Новоустьузинский с Новая УстьУза</v>
          </cell>
        </row>
        <row r="21116">
          <cell r="A21116" t="str">
            <v>63235840000-Ножкинский с Ножкино</v>
          </cell>
        </row>
        <row r="21117">
          <cell r="A21117" t="str">
            <v>63235845000-Озерский с Озерки</v>
          </cell>
        </row>
        <row r="21118">
          <cell r="A21118" t="str">
            <v>63235850000-Оркинский с Оркино</v>
          </cell>
        </row>
        <row r="21119">
          <cell r="A21119" t="str">
            <v>63235855000-Первоберезовский с Березовка 1я</v>
          </cell>
        </row>
        <row r="21120">
          <cell r="A21120" t="str">
            <v>63235860000-Пригородный п Пригородный</v>
          </cell>
        </row>
        <row r="21121">
          <cell r="A21121" t="str">
            <v>63235863000-Савкинский с Савкино</v>
          </cell>
        </row>
        <row r="21122">
          <cell r="A21122" t="str">
            <v>63235865000-Синеньский с Синенькие</v>
          </cell>
        </row>
        <row r="21123">
          <cell r="A21123" t="str">
            <v>63235870000-Сосновоборский с Сосновоборское</v>
          </cell>
        </row>
        <row r="21124">
          <cell r="A21124" t="str">
            <v>63235872000-Студеновский п Студеный</v>
          </cell>
        </row>
        <row r="21125">
          <cell r="A21125" t="str">
            <v>63235875000-Таволожский с Таволожка</v>
          </cell>
        </row>
        <row r="21126">
          <cell r="A21126" t="str">
            <v>63235876000-Татарскопакаевский с Татарская Пакаевка</v>
          </cell>
        </row>
        <row r="21127">
          <cell r="A21127" t="str">
            <v>63235877000-Тракторный п Тракторный</v>
          </cell>
        </row>
        <row r="21128">
          <cell r="A21128" t="str">
            <v>63236000000-Питерский с Питерка</v>
          </cell>
        </row>
        <row r="21129">
          <cell r="A21129" t="str">
            <v>63236800000-Округа Питерского рна</v>
          </cell>
        </row>
        <row r="21130">
          <cell r="A21130" t="str">
            <v>63236805000-Агафоновский с Агафоновка</v>
          </cell>
        </row>
        <row r="21131">
          <cell r="A21131" t="str">
            <v>63236810000-Алексашкинский с Алексашкино</v>
          </cell>
        </row>
        <row r="21132">
          <cell r="A21132" t="str">
            <v>63236813000-Козловский с Козловка</v>
          </cell>
        </row>
        <row r="21133">
          <cell r="A21133" t="str">
            <v>63236815000-Малоузенский с Малый Узень</v>
          </cell>
        </row>
        <row r="21134">
          <cell r="A21134" t="str">
            <v>63236820000-Мироновский с Мироновка</v>
          </cell>
        </row>
        <row r="21135">
          <cell r="A21135" t="str">
            <v>63236822000-Моршанский с Моршанка</v>
          </cell>
        </row>
        <row r="21136">
          <cell r="A21136" t="str">
            <v>63236825000-Новотульский с Новотулка</v>
          </cell>
        </row>
        <row r="21137">
          <cell r="A21137" t="str">
            <v>63236830000-Нивский п Нива</v>
          </cell>
        </row>
        <row r="21138">
          <cell r="A21138" t="str">
            <v>63236835000-Орошаемый с Запрудное</v>
          </cell>
        </row>
        <row r="21139">
          <cell r="A21139" t="str">
            <v>63236845000-Новореченский п Новореченский</v>
          </cell>
        </row>
        <row r="21140">
          <cell r="A21140" t="str">
            <v>63236846000-Питерский с Питерка</v>
          </cell>
        </row>
        <row r="21141">
          <cell r="A21141" t="str">
            <v>63236847000-Степновский п жд ст Питерка</v>
          </cell>
        </row>
        <row r="21142">
          <cell r="A21142" t="str">
            <v>63236850000-Трудовой п Трудовик</v>
          </cell>
        </row>
        <row r="21143">
          <cell r="A21143" t="str">
            <v>63237000000-Пугачевский г Пугачев</v>
          </cell>
        </row>
        <row r="21144">
          <cell r="A21144" t="str">
            <v>63237800000-Округа Пугачевского рна</v>
          </cell>
        </row>
        <row r="21145">
          <cell r="A21145" t="str">
            <v>63237805000-Березовский с Березово</v>
          </cell>
        </row>
        <row r="21146">
          <cell r="A21146" t="str">
            <v>63237810000-Большетаволожский с Большая Таволожка</v>
          </cell>
        </row>
        <row r="21147">
          <cell r="A21147" t="str">
            <v>63237815000-Давыдовский с Давыдовка</v>
          </cell>
        </row>
        <row r="21148">
          <cell r="A21148" t="str">
            <v>63237820000-Жестянский с Жестянка</v>
          </cell>
        </row>
        <row r="21149">
          <cell r="A21149" t="str">
            <v>63237823000-Заволжский п Заволжский</v>
          </cell>
        </row>
        <row r="21150">
          <cell r="A21150" t="str">
            <v>63237825000-Камеликский с Камелик</v>
          </cell>
        </row>
        <row r="21151">
          <cell r="A21151" t="str">
            <v>63237830000-Каменский с Каменка</v>
          </cell>
        </row>
        <row r="21152">
          <cell r="A21152" t="str">
            <v>63237835000-Карловский с Карловка</v>
          </cell>
        </row>
        <row r="21153">
          <cell r="A21153" t="str">
            <v>63237840000-Клинцовский с Клинцовка</v>
          </cell>
        </row>
        <row r="21154">
          <cell r="A21154" t="str">
            <v>63237845000-Краснореченский с Красная Речка</v>
          </cell>
        </row>
        <row r="21155">
          <cell r="A21155" t="str">
            <v>63237849000-Мавринский с Мавринка</v>
          </cell>
        </row>
        <row r="21156">
          <cell r="A21156" t="str">
            <v>63237850000-Надеждинский с Надеждинка</v>
          </cell>
        </row>
        <row r="21157">
          <cell r="A21157" t="str">
            <v>63237855000-Новопорубежский с Новая Порубежка</v>
          </cell>
        </row>
        <row r="21158">
          <cell r="A21158" t="str">
            <v>63237860000-Преображенский с Преображенка</v>
          </cell>
        </row>
        <row r="21159">
          <cell r="A21159" t="str">
            <v>63237865000-Пугачевский п Пугачевский</v>
          </cell>
        </row>
        <row r="21160">
          <cell r="A21160" t="str">
            <v>63237870000-Рахмановский с Рахмановка</v>
          </cell>
        </row>
        <row r="21161">
          <cell r="A21161" t="str">
            <v>63237875000-Селезнихинский с Селезниха</v>
          </cell>
        </row>
        <row r="21162">
          <cell r="A21162" t="str">
            <v>63237880000-Солянский п Солянский</v>
          </cell>
        </row>
        <row r="21163">
          <cell r="A21163" t="str">
            <v>63237885000-Старопорубежский с Старая Порубежка</v>
          </cell>
        </row>
        <row r="21164">
          <cell r="A21164" t="str">
            <v>63237887000-Тургеневский п Тургеневский</v>
          </cell>
        </row>
        <row r="21165">
          <cell r="A21165" t="str">
            <v>63237890000-Успенский с Успенка</v>
          </cell>
        </row>
        <row r="21166">
          <cell r="A21166" t="str">
            <v>63237895000-Чапаевский п Чапаевский</v>
          </cell>
        </row>
        <row r="21167">
          <cell r="A21167" t="str">
            <v>63239000000-Ровенский рп Ровное</v>
          </cell>
        </row>
        <row r="21168">
          <cell r="A21168" t="str">
            <v>63239550000-Поселки городского типа Ровенского рна</v>
          </cell>
        </row>
        <row r="21169">
          <cell r="A21169" t="str">
            <v>63239551000-Ровное</v>
          </cell>
        </row>
        <row r="21170">
          <cell r="A21170" t="str">
            <v>63239800000-Округа Ровенского рна</v>
          </cell>
        </row>
        <row r="21171">
          <cell r="A21171" t="str">
            <v>63239810000-Кочетновский с Кочетное</v>
          </cell>
        </row>
        <row r="21172">
          <cell r="A21172" t="str">
            <v>63239820000-Кривоярский с Кривояр</v>
          </cell>
        </row>
        <row r="21173">
          <cell r="A21173" t="str">
            <v>63239830000-Луговской с Луговское</v>
          </cell>
        </row>
        <row r="21174">
          <cell r="A21174" t="str">
            <v>63239840000-Первомайский с Первомайское</v>
          </cell>
        </row>
        <row r="21175">
          <cell r="A21175" t="str">
            <v>63239850000-Приволжский с Приволжское</v>
          </cell>
        </row>
        <row r="21176">
          <cell r="A21176" t="str">
            <v>63239860000-Привольненский с Привольное</v>
          </cell>
        </row>
        <row r="21177">
          <cell r="A21177" t="str">
            <v>63239875000-Тарлыковский с Тарлыковка</v>
          </cell>
        </row>
        <row r="21178">
          <cell r="A21178" t="str">
            <v>63240000000-Романовский рп Романовка</v>
          </cell>
        </row>
        <row r="21179">
          <cell r="A21179" t="str">
            <v>63240550000-Поселки городского типа Романовского рна</v>
          </cell>
        </row>
        <row r="21180">
          <cell r="A21180" t="str">
            <v>63240551000-Романовка</v>
          </cell>
        </row>
        <row r="21181">
          <cell r="A21181" t="str">
            <v>63240800000-Округа Романовского рна</v>
          </cell>
        </row>
        <row r="21182">
          <cell r="A21182" t="str">
            <v>63240805000-Бобылевский с Бобылевка</v>
          </cell>
        </row>
        <row r="21183">
          <cell r="A21183" t="str">
            <v>63240810000-Большекарайский с Большой Карай</v>
          </cell>
        </row>
        <row r="21184">
          <cell r="A21184" t="str">
            <v>63240815000-Инясевский с Инясево</v>
          </cell>
        </row>
        <row r="21185">
          <cell r="A21185" t="str">
            <v>63240820000-Алексеевский п Алексеевский</v>
          </cell>
        </row>
        <row r="21186">
          <cell r="A21186" t="str">
            <v>63240825000-Краснолиманский п Красноармейский</v>
          </cell>
        </row>
        <row r="21187">
          <cell r="A21187" t="str">
            <v>63240830000-Малощербединский с Малое Щербедино</v>
          </cell>
        </row>
        <row r="21188">
          <cell r="A21188" t="str">
            <v>63240835000-МордовоКарайский с Мордовский Карай</v>
          </cell>
        </row>
        <row r="21189">
          <cell r="A21189" t="str">
            <v>63240840000-Осиновский с Осиновка</v>
          </cell>
        </row>
        <row r="21190">
          <cell r="A21190" t="str">
            <v>63240845000-Подгорненский с Подгорное</v>
          </cell>
        </row>
        <row r="21191">
          <cell r="A21191" t="str">
            <v>63240850000-УстьЩербединский с УстьЩербедино</v>
          </cell>
        </row>
        <row r="21192">
          <cell r="A21192" t="str">
            <v>63241000000-Ртищевский г Ртищево</v>
          </cell>
        </row>
        <row r="21193">
          <cell r="A21193" t="str">
            <v>63241800000-Округа Ртищевского рна .</v>
          </cell>
        </row>
        <row r="21194">
          <cell r="A21194" t="str">
            <v>63241804000-Александровский с Александровка</v>
          </cell>
        </row>
        <row r="21195">
          <cell r="A21195" t="str">
            <v>63241808000-Владыкинский с Владыкино</v>
          </cell>
        </row>
        <row r="21196">
          <cell r="A21196" t="str">
            <v>63241812000-Выдвиженский п Новостройка</v>
          </cell>
        </row>
        <row r="21197">
          <cell r="A21197" t="str">
            <v>63241816000-Еланский с Елань</v>
          </cell>
        </row>
        <row r="21198">
          <cell r="A21198" t="str">
            <v>63241818000-Ерышевский с Ерышевка</v>
          </cell>
        </row>
        <row r="21199">
          <cell r="A21199" t="str">
            <v>63241824000-Каменский с Каменка</v>
          </cell>
        </row>
        <row r="21200">
          <cell r="A21200" t="str">
            <v>63241828000-Краснозвездинский с Красная Звезда</v>
          </cell>
        </row>
        <row r="21201">
          <cell r="A21201" t="str">
            <v>63241832000-Крутецкий с Крутец</v>
          </cell>
        </row>
        <row r="21202">
          <cell r="A21202" t="str">
            <v>63241836000-Курганский с Курган</v>
          </cell>
        </row>
        <row r="21203">
          <cell r="A21203" t="str">
            <v>63241840000-Лопатинский с Лопатино</v>
          </cell>
        </row>
        <row r="21204">
          <cell r="A21204" t="str">
            <v>63241844000-Макаровский с Макарово</v>
          </cell>
        </row>
        <row r="21205">
          <cell r="A21205" t="str">
            <v>63241848000-Малиновский с Малиновка</v>
          </cell>
        </row>
        <row r="21206">
          <cell r="A21206" t="str">
            <v>63241852000-Октябрьский п Темп</v>
          </cell>
        </row>
        <row r="21207">
          <cell r="A21207" t="str">
            <v>63241856000-Первомайский п Первомайский</v>
          </cell>
        </row>
        <row r="21208">
          <cell r="A21208" t="str">
            <v>63241860000-Потьминский с Потьма</v>
          </cell>
        </row>
        <row r="21209">
          <cell r="A21209" t="str">
            <v>63241862000-Правдинский п Правда</v>
          </cell>
        </row>
        <row r="21210">
          <cell r="A21210" t="str">
            <v>63241864000-Репьевский с Репьевка</v>
          </cell>
        </row>
        <row r="21211">
          <cell r="A21211" t="str">
            <v>63241866000-Ртищевский п Ртищевский</v>
          </cell>
        </row>
        <row r="21212">
          <cell r="A21212" t="str">
            <v>63241868000-Салтыковский с Салтыковка</v>
          </cell>
        </row>
        <row r="21213">
          <cell r="A21213" t="str">
            <v>63241876000-Северский с Северка</v>
          </cell>
        </row>
        <row r="21214">
          <cell r="A21214" t="str">
            <v>63241880000-Сланцовский с Сланцы</v>
          </cell>
        </row>
        <row r="21215">
          <cell r="A21215" t="str">
            <v>63241884000-Урусовский с Урусово</v>
          </cell>
        </row>
        <row r="21216">
          <cell r="A21216" t="str">
            <v>63241888000-ШилоГолицынский с ШилоГолицыно</v>
          </cell>
        </row>
        <row r="21217">
          <cell r="A21217" t="str">
            <v>63242000000-Самойловский рп Самойловка</v>
          </cell>
        </row>
        <row r="21218">
          <cell r="A21218" t="str">
            <v>63242550000-Поселки городского типа Самойловского рна</v>
          </cell>
        </row>
        <row r="21219">
          <cell r="A21219" t="str">
            <v>63242551000-Самойловка</v>
          </cell>
        </row>
        <row r="21220">
          <cell r="A21220" t="str">
            <v>63242800000-Округа Самойловского рна</v>
          </cell>
        </row>
        <row r="21221">
          <cell r="A21221" t="str">
            <v>63242805000-Благовещенский с Благовещенка</v>
          </cell>
        </row>
        <row r="21222">
          <cell r="A21222" t="str">
            <v>63242810000-Еловатский с Еловатка</v>
          </cell>
        </row>
        <row r="21223">
          <cell r="A21223" t="str">
            <v>63242815000-Залесянский с Залесянка</v>
          </cell>
        </row>
        <row r="21224">
          <cell r="A21224" t="str">
            <v>63242818000-Каменский с Каменка</v>
          </cell>
        </row>
        <row r="21225">
          <cell r="A21225" t="str">
            <v>63242820000-Красавский с Красавка</v>
          </cell>
        </row>
        <row r="21226">
          <cell r="A21226" t="str">
            <v>63242825000-Краснознаменский п Краснознаменский</v>
          </cell>
        </row>
        <row r="21227">
          <cell r="A21227" t="str">
            <v>63242832000-Майский п Садовый</v>
          </cell>
        </row>
        <row r="21228">
          <cell r="A21228" t="str">
            <v>63242835000-Низовский с Низовка</v>
          </cell>
        </row>
        <row r="21229">
          <cell r="A21229" t="str">
            <v>63242840000-Николаевский с Николаевка</v>
          </cell>
        </row>
        <row r="21230">
          <cell r="A21230" t="str">
            <v>63242845000-Песчанский с Песчанка</v>
          </cell>
        </row>
        <row r="21231">
          <cell r="A21231" t="str">
            <v>63242850000-Полоцкий с Полоцкое</v>
          </cell>
        </row>
        <row r="21232">
          <cell r="A21232" t="str">
            <v>63242855000-Святославский с Святославка</v>
          </cell>
        </row>
        <row r="21233">
          <cell r="A21233" t="str">
            <v>63242860000-Хрущевский с Хрущевка</v>
          </cell>
        </row>
        <row r="21234">
          <cell r="A21234" t="str">
            <v>63243000000-Саратовский г Саратов</v>
          </cell>
        </row>
        <row r="21235">
          <cell r="A21235" t="str">
            <v>63243550000-Поселки городского типа Саратовского рна</v>
          </cell>
        </row>
        <row r="21236">
          <cell r="A21236" t="str">
            <v>63243554000-Красный Октябрь</v>
          </cell>
        </row>
        <row r="21237">
          <cell r="A21237" t="str">
            <v>63243556000-Красный Текстильщик</v>
          </cell>
        </row>
        <row r="21238">
          <cell r="A21238" t="str">
            <v>63243558000-Соколовый</v>
          </cell>
        </row>
        <row r="21239">
          <cell r="A21239" t="str">
            <v>63243800000-Округа Саратовского рна</v>
          </cell>
        </row>
        <row r="21240">
          <cell r="A21240" t="str">
            <v>63243804000-Александровский п Тепличный</v>
          </cell>
        </row>
        <row r="21241">
          <cell r="A21241" t="str">
            <v>63243812000-Багаевский с Багаевка</v>
          </cell>
        </row>
        <row r="21242">
          <cell r="A21242" t="str">
            <v>63243828000-Вольновский с Шевыревка</v>
          </cell>
        </row>
        <row r="21243">
          <cell r="A21243" t="str">
            <v>63243840000-Дубковский п Дубки</v>
          </cell>
        </row>
        <row r="21244">
          <cell r="A21244" t="str">
            <v>63243848000-Клещевский с Клещевка</v>
          </cell>
        </row>
        <row r="21245">
          <cell r="A21245" t="str">
            <v>63243852000-Ивановский п Ивановский</v>
          </cell>
        </row>
        <row r="21246">
          <cell r="A21246" t="str">
            <v>63243860000-Михайловский с Михайловка</v>
          </cell>
        </row>
        <row r="21247">
          <cell r="A21247" t="str">
            <v>63243868000-Поповский с Поповка</v>
          </cell>
        </row>
        <row r="21248">
          <cell r="A21248" t="str">
            <v>63243870000-Расковский п Расково</v>
          </cell>
        </row>
        <row r="21249">
          <cell r="A21249" t="str">
            <v>63243872000-Рыбушанский с Рыбушка</v>
          </cell>
        </row>
        <row r="21250">
          <cell r="A21250" t="str">
            <v>63243874000-Сабуровский с Сабуровка</v>
          </cell>
        </row>
        <row r="21251">
          <cell r="A21251" t="str">
            <v>63243876000-Сергиевский п Сергиевский</v>
          </cell>
        </row>
        <row r="21252">
          <cell r="A21252" t="str">
            <v>63243880000-Синеньский с Синенькие</v>
          </cell>
        </row>
        <row r="21253">
          <cell r="A21253" t="str">
            <v>63243888000-Сосновский с Сосновка</v>
          </cell>
        </row>
        <row r="21254">
          <cell r="A21254" t="str">
            <v>63243896000-УстьКурдюмский с УстьКурдюм</v>
          </cell>
        </row>
        <row r="21255">
          <cell r="A21255" t="str">
            <v>63244000000-Советский рп Степное</v>
          </cell>
        </row>
        <row r="21256">
          <cell r="A21256" t="str">
            <v>63244550000-Поселки городского типа Советского рна</v>
          </cell>
        </row>
        <row r="21257">
          <cell r="A21257" t="str">
            <v>63244551000-Степное</v>
          </cell>
        </row>
        <row r="21258">
          <cell r="A21258" t="str">
            <v>63244555000-Пушкино</v>
          </cell>
        </row>
        <row r="21259">
          <cell r="A21259" t="str">
            <v>63244558000-Советское</v>
          </cell>
        </row>
        <row r="21260">
          <cell r="A21260" t="str">
            <v>63244800000-Округа Советского рна</v>
          </cell>
        </row>
        <row r="21261">
          <cell r="A21261" t="str">
            <v>63244808000-Золотостепский с Золотая Степь</v>
          </cell>
        </row>
        <row r="21262">
          <cell r="A21262" t="str">
            <v>63244811000-Культурский с Новокривовка</v>
          </cell>
        </row>
        <row r="21263">
          <cell r="A21263" t="str">
            <v>63244822000-Любимовский с Любимово</v>
          </cell>
        </row>
        <row r="21264">
          <cell r="A21264" t="str">
            <v>63244825000-Мечетненский с Мечетное</v>
          </cell>
        </row>
        <row r="21265">
          <cell r="A21265" t="str">
            <v>63244827000-Наливнянский ст Наливная</v>
          </cell>
        </row>
        <row r="21266">
          <cell r="A21266" t="str">
            <v>63244833000-Розовский с Розовое</v>
          </cell>
        </row>
        <row r="21267">
          <cell r="A21267" t="str">
            <v>63246000000-Татищевский рп Татищево</v>
          </cell>
        </row>
        <row r="21268">
          <cell r="A21268" t="str">
            <v>63246550000-Поселки городского типа Татищевского рна</v>
          </cell>
        </row>
        <row r="21269">
          <cell r="A21269" t="str">
            <v>63246551000-Татищево</v>
          </cell>
        </row>
        <row r="21270">
          <cell r="A21270" t="str">
            <v>63246800000-Округа Татищевского рна</v>
          </cell>
        </row>
        <row r="21271">
          <cell r="A21271" t="str">
            <v>63246802000-Большеивановский с Большая Ивановка</v>
          </cell>
        </row>
        <row r="21272">
          <cell r="A21272" t="str">
            <v>63246805000-Вязовский с Вязовка</v>
          </cell>
        </row>
        <row r="21273">
          <cell r="A21273" t="str">
            <v>63246810000-Большекаменский с Большая Каменка</v>
          </cell>
        </row>
        <row r="21274">
          <cell r="A21274" t="str">
            <v>63246815000-Железнодорожный ст Курдюм</v>
          </cell>
        </row>
        <row r="21275">
          <cell r="A21275" t="str">
            <v>63246817000-Заречный с Кувыка</v>
          </cell>
        </row>
        <row r="21276">
          <cell r="A21276" t="str">
            <v>63246820000-Карамышский с Карамышка</v>
          </cell>
        </row>
        <row r="21277">
          <cell r="A21277" t="str">
            <v>63246825000-Идолгский с Идолга</v>
          </cell>
        </row>
        <row r="21278">
          <cell r="A21278" t="str">
            <v>63246827000-Коминтерновский п Коминтерн</v>
          </cell>
        </row>
        <row r="21279">
          <cell r="A21279" t="str">
            <v>63246830000-Куликовский с Куликовка</v>
          </cell>
        </row>
        <row r="21280">
          <cell r="A21280" t="str">
            <v>63246835000-Курдюмский с Курдюм</v>
          </cell>
        </row>
        <row r="21281">
          <cell r="A21281" t="str">
            <v>63246837000-МизиноЛапшиновский с МизиноЛапшиновка</v>
          </cell>
        </row>
        <row r="21282">
          <cell r="A21282" t="str">
            <v>63246840000-Октябрьский с Октябрьский Городок</v>
          </cell>
        </row>
        <row r="21283">
          <cell r="A21283" t="str">
            <v>63246844000-Полчаниновский с Полчаниновка</v>
          </cell>
        </row>
        <row r="21284">
          <cell r="A21284" t="str">
            <v>63246846000-Садовский п Садовый</v>
          </cell>
        </row>
        <row r="21285">
          <cell r="A21285" t="str">
            <v>63246850000-Слепцовский с Слепцовка</v>
          </cell>
        </row>
        <row r="21286">
          <cell r="A21286" t="str">
            <v>63246855000-Сокурский с Сокур</v>
          </cell>
        </row>
        <row r="21287">
          <cell r="A21287" t="str">
            <v>63246857000-Сторожовский с Сторожовка</v>
          </cell>
        </row>
        <row r="21288">
          <cell r="A21288" t="str">
            <v>63246860000-Большефедоровский с Большая Федоровка</v>
          </cell>
        </row>
        <row r="21289">
          <cell r="A21289" t="str">
            <v>63246865000-Широкинский с Широкое</v>
          </cell>
        </row>
        <row r="21290">
          <cell r="A21290" t="str">
            <v>63246870000-ЯгодноПолянский с Ягодная Поляна</v>
          </cell>
        </row>
        <row r="21291">
          <cell r="A21291" t="str">
            <v>63247000000-Турковский рп Турки</v>
          </cell>
        </row>
        <row r="21292">
          <cell r="A21292" t="str">
            <v>63247550000-Поселки городского типа Турковского рна</v>
          </cell>
        </row>
        <row r="21293">
          <cell r="A21293" t="str">
            <v>63247551000-Турки</v>
          </cell>
        </row>
        <row r="21294">
          <cell r="A21294" t="str">
            <v>63247800000-Округа Турковского рна</v>
          </cell>
        </row>
        <row r="21295">
          <cell r="A21295" t="str">
            <v>63247805000-БороноМихайловский с БороноМихайловка</v>
          </cell>
        </row>
        <row r="21296">
          <cell r="A21296" t="str">
            <v>63247810000-Боцмановский с Боцманово</v>
          </cell>
        </row>
        <row r="21297">
          <cell r="A21297" t="str">
            <v>63247815000-Дмитриевский с Дмитриевка</v>
          </cell>
        </row>
        <row r="21298">
          <cell r="A21298" t="str">
            <v>63247820000-Каменский с Каменка</v>
          </cell>
        </row>
        <row r="21299">
          <cell r="A21299" t="str">
            <v>63247825000-Лунинский с Лунино</v>
          </cell>
        </row>
        <row r="21300">
          <cell r="A21300" t="str">
            <v>63247830000-Марьинский с Марьино</v>
          </cell>
        </row>
        <row r="21301">
          <cell r="A21301" t="str">
            <v>63247835000-Перевесинский с Перевесинка</v>
          </cell>
        </row>
        <row r="21302">
          <cell r="A21302" t="str">
            <v>63247840000-ПеревесиноМихайловский с Перевесино Михайловка</v>
          </cell>
        </row>
        <row r="21303">
          <cell r="A21303" t="str">
            <v>63247845000-Рязанский с Рязанка</v>
          </cell>
        </row>
        <row r="21304">
          <cell r="A21304" t="str">
            <v>63247850000-Студеновский с Студенка</v>
          </cell>
        </row>
        <row r="21305">
          <cell r="A21305" t="str">
            <v>63247860000-Чернавский с Чернавка</v>
          </cell>
        </row>
        <row r="21306">
          <cell r="A21306" t="str">
            <v>63247865000-Шепелевский с Шепелевка</v>
          </cell>
        </row>
        <row r="21307">
          <cell r="A21307" t="str">
            <v>63248000000-Федоровский рп Мокроус</v>
          </cell>
        </row>
        <row r="21308">
          <cell r="A21308" t="str">
            <v>63248550000-Поселки городского типа Федоровского рна</v>
          </cell>
        </row>
        <row r="21309">
          <cell r="A21309" t="str">
            <v>63248551000-Мокроус</v>
          </cell>
        </row>
        <row r="21310">
          <cell r="A21310" t="str">
            <v>63248800000-Округа Федоровского рна</v>
          </cell>
        </row>
        <row r="21311">
          <cell r="A21311" t="str">
            <v>63248805000-Борисоглебовский с Борисоглебовка</v>
          </cell>
        </row>
        <row r="21312">
          <cell r="A21312" t="str">
            <v>63248810000-Воскресенский с Воскресенка</v>
          </cell>
        </row>
        <row r="21313">
          <cell r="A21313" t="str">
            <v>63248815000-Долинский с Долина</v>
          </cell>
        </row>
        <row r="21314">
          <cell r="A21314" t="str">
            <v>63248820000-Ерусланский с Еруслан</v>
          </cell>
        </row>
        <row r="21315">
          <cell r="A21315" t="str">
            <v>63248825000-Калдинский с Калдино</v>
          </cell>
        </row>
        <row r="21316">
          <cell r="A21316" t="str">
            <v>63248830000-Калужский с Калуга</v>
          </cell>
        </row>
        <row r="21317">
          <cell r="A21317" t="str">
            <v>63248835000-Морцевский с Морцы</v>
          </cell>
        </row>
        <row r="21318">
          <cell r="A21318" t="str">
            <v>63248837000-Мунинский с Мунино</v>
          </cell>
        </row>
        <row r="21319">
          <cell r="A21319" t="str">
            <v>63248839000-Николаевский с Николаевка</v>
          </cell>
        </row>
        <row r="21320">
          <cell r="A21320" t="str">
            <v>63248840000-Никольский п Солнечный</v>
          </cell>
        </row>
        <row r="21321">
          <cell r="A21321" t="str">
            <v>63248845000-Первомайский с Первомайское</v>
          </cell>
        </row>
        <row r="21322">
          <cell r="A21322" t="str">
            <v>63248850000-Плесский с Плес</v>
          </cell>
        </row>
        <row r="21323">
          <cell r="A21323" t="str">
            <v>63248855000-Романовский с Романовка</v>
          </cell>
        </row>
        <row r="21324">
          <cell r="A21324" t="str">
            <v>63248860000-Семеновский с Семеновка</v>
          </cell>
        </row>
        <row r="21325">
          <cell r="A21325" t="str">
            <v>63248865000-Спартакский с Спартак</v>
          </cell>
        </row>
        <row r="21326">
          <cell r="A21326" t="str">
            <v>63248870000-Тамбовский с Тамбовка</v>
          </cell>
        </row>
        <row r="21327">
          <cell r="A21327" t="str">
            <v>63248875000-Федоровский с Федоровка</v>
          </cell>
        </row>
        <row r="21328">
          <cell r="A21328" t="str">
            <v>63249000000-Хвалынский г Хвалынск</v>
          </cell>
        </row>
        <row r="21329">
          <cell r="A21329" t="str">
            <v>63249550000-Поселки городского типа Хвалынского рна</v>
          </cell>
        </row>
        <row r="21330">
          <cell r="A21330" t="str">
            <v>63249553000-Алексеевка</v>
          </cell>
        </row>
        <row r="21331">
          <cell r="A21331" t="str">
            <v>63249556000-Возрождение</v>
          </cell>
        </row>
        <row r="21332">
          <cell r="A21332" t="str">
            <v>63249800000-Округа Хвалынского рна</v>
          </cell>
        </row>
        <row r="21333">
          <cell r="A21333" t="str">
            <v>63249805000-АкатноМазинский с Акатная Маза</v>
          </cell>
        </row>
        <row r="21334">
          <cell r="A21334" t="str">
            <v>63249810000-Апалихинский с Апалиха</v>
          </cell>
        </row>
        <row r="21335">
          <cell r="A21335" t="str">
            <v>63249815000-Благодатинский с Благодатное</v>
          </cell>
        </row>
        <row r="21336">
          <cell r="A21336" t="str">
            <v>63249820000-Ульянинский с Ульянино</v>
          </cell>
        </row>
        <row r="21337">
          <cell r="A21337" t="str">
            <v>63249825000-Горюшинский с Горюши</v>
          </cell>
        </row>
        <row r="21338">
          <cell r="A21338" t="str">
            <v>63249830000-Елшанский с Елшанка</v>
          </cell>
        </row>
        <row r="21339">
          <cell r="A21339" t="str">
            <v>63249835000-Ивановский с Ивановка</v>
          </cell>
        </row>
        <row r="21340">
          <cell r="A21340" t="str">
            <v>63249837000-Поповский с Поповка</v>
          </cell>
        </row>
        <row r="21341">
          <cell r="A21341" t="str">
            <v>63249840000-Северный п Северный</v>
          </cell>
        </row>
        <row r="21342">
          <cell r="A21342" t="str">
            <v>63249845000-Селитьбенский с Селитьба</v>
          </cell>
        </row>
        <row r="21343">
          <cell r="A21343" t="str">
            <v>63249850000-СосновоМазинский с Сосновая Маза</v>
          </cell>
        </row>
        <row r="21344">
          <cell r="A21344" t="str">
            <v>63249855000-Старолебежайский с Старая Лебежайка</v>
          </cell>
        </row>
        <row r="21345">
          <cell r="A21345" t="str">
            <v>63250000000-Энгельсский г Энгельс</v>
          </cell>
        </row>
        <row r="21346">
          <cell r="A21346" t="str">
            <v>63250800000-Округа Энгельсского рна</v>
          </cell>
        </row>
        <row r="21347">
          <cell r="A21347" t="str">
            <v>63250805000-Безымянский с Безымянное</v>
          </cell>
        </row>
        <row r="21348">
          <cell r="A21348" t="str">
            <v>63250810000-Березовский с Березовка</v>
          </cell>
        </row>
        <row r="21349">
          <cell r="A21349" t="str">
            <v>63250811000-Бурный п Бурный</v>
          </cell>
        </row>
        <row r="21350">
          <cell r="A21350" t="str">
            <v>63250813000-Взлетный п Взлетный</v>
          </cell>
        </row>
        <row r="21351">
          <cell r="A21351" t="str">
            <v>63250815000-Воскресенский с Воскресенка</v>
          </cell>
        </row>
        <row r="21352">
          <cell r="A21352" t="str">
            <v>63250820000-Генеральский с Генеральское</v>
          </cell>
        </row>
        <row r="21353">
          <cell r="A21353" t="str">
            <v>63250825000-Зеленодольский с Зеленый Дол</v>
          </cell>
        </row>
        <row r="21354">
          <cell r="A21354" t="str">
            <v>63250835000-Кировский с Кирово</v>
          </cell>
        </row>
        <row r="21355">
          <cell r="A21355" t="str">
            <v>63250837000-Коминтерновский п Коминтерн</v>
          </cell>
        </row>
        <row r="21356">
          <cell r="A21356" t="str">
            <v>63250840000-Красноярский с Красный Яр</v>
          </cell>
        </row>
        <row r="21357">
          <cell r="A21357" t="str">
            <v>63250843000-Лебедевский п Придорожный</v>
          </cell>
        </row>
        <row r="21358">
          <cell r="A21358" t="str">
            <v>63250845000-Ленинский с Ленинское</v>
          </cell>
        </row>
        <row r="21359">
          <cell r="A21359" t="str">
            <v>63250850000-Липовский с Липовка</v>
          </cell>
        </row>
        <row r="21360">
          <cell r="A21360" t="str">
            <v>63250855000-Октябрьский п им Карла Маркса</v>
          </cell>
        </row>
        <row r="21361">
          <cell r="A21361" t="str">
            <v>63250857000-Пробужденческий п Пробуждение</v>
          </cell>
        </row>
        <row r="21362">
          <cell r="A21362" t="str">
            <v>63250860000-Терновский с Терновка</v>
          </cell>
        </row>
        <row r="21363">
          <cell r="A21363" t="str">
            <v>63250865000-Узморский с Узморье</v>
          </cell>
        </row>
        <row r="21364">
          <cell r="A21364" t="str">
            <v>63250870000-Широкопольский с Широкополье</v>
          </cell>
        </row>
        <row r="21365">
          <cell r="A21365" t="str">
            <v>63250875000-Шумейковский с Шумейка</v>
          </cell>
        </row>
        <row r="21366">
          <cell r="A21366" t="str">
            <v>63250880000-Энгельсский п Новопушкинское</v>
          </cell>
        </row>
        <row r="21367">
          <cell r="A21367" t="str">
            <v>63400000000-Города областного подчинения Саратовской области</v>
          </cell>
        </row>
        <row r="21368">
          <cell r="A21368" t="str">
            <v>63401000000-Саратов</v>
          </cell>
        </row>
        <row r="21369">
          <cell r="A21369" t="str">
            <v>63401360000-Районы г Саратова</v>
          </cell>
        </row>
        <row r="21370">
          <cell r="A21370" t="str">
            <v>63401364000-Волжский</v>
          </cell>
        </row>
        <row r="21371">
          <cell r="A21371" t="str">
            <v>63401368000-Заводской</v>
          </cell>
        </row>
        <row r="21372">
          <cell r="A21372" t="str">
            <v>63401372000-Кировский</v>
          </cell>
        </row>
        <row r="21373">
          <cell r="A21373" t="str">
            <v>63401376000-Ленинский</v>
          </cell>
        </row>
        <row r="21374">
          <cell r="A21374" t="str">
            <v>63401380000-Октябрьский</v>
          </cell>
        </row>
        <row r="21375">
          <cell r="A21375" t="str">
            <v>63401386000-Фрунзенский</v>
          </cell>
        </row>
        <row r="21376">
          <cell r="A21376" t="str">
            <v>63404000000-Аткарск</v>
          </cell>
        </row>
        <row r="21377">
          <cell r="A21377" t="str">
            <v>63407000000-Балаково</v>
          </cell>
        </row>
        <row r="21378">
          <cell r="A21378" t="str">
            <v>63407800000-Округа, подчиненные Администрации г Балаково</v>
          </cell>
        </row>
        <row r="21379">
          <cell r="A21379" t="str">
            <v>63407803000-Ивановский с Ивановка</v>
          </cell>
        </row>
        <row r="21380">
          <cell r="A21380" t="str">
            <v>63410000000-Балашов</v>
          </cell>
        </row>
        <row r="21381">
          <cell r="A21381" t="str">
            <v>63413000000-Вольск</v>
          </cell>
        </row>
        <row r="21382">
          <cell r="A21382" t="str">
            <v>63418000000-Красноармейск</v>
          </cell>
        </row>
        <row r="21383">
          <cell r="A21383" t="str">
            <v>63422000000-Маркс</v>
          </cell>
        </row>
        <row r="21384">
          <cell r="A21384" t="str">
            <v>63428000000-Петровск</v>
          </cell>
        </row>
        <row r="21385">
          <cell r="A21385" t="str">
            <v>63435000000-Пугачев</v>
          </cell>
        </row>
        <row r="21386">
          <cell r="A21386" t="str">
            <v>63440000000-Ртищево</v>
          </cell>
        </row>
        <row r="21387">
          <cell r="A21387" t="str">
            <v>63445000000-Хвалынск</v>
          </cell>
        </row>
        <row r="21388">
          <cell r="A21388" t="str">
            <v>63450000000-Энгельс</v>
          </cell>
        </row>
        <row r="21389">
          <cell r="A21389" t="str">
            <v>63450550000-Поселки городского типа, подчиненные Администрации г Энгельс</v>
          </cell>
        </row>
        <row r="21390">
          <cell r="A21390" t="str">
            <v>63450554000-Приволжский</v>
          </cell>
        </row>
        <row r="21391">
          <cell r="A21391" t="str">
            <v>63450800000-Округа, подчиненные Администрации г Энгельс</v>
          </cell>
        </row>
        <row r="21392">
          <cell r="A21392" t="str">
            <v>63450805000-Квасниковский с Квасниковка</v>
          </cell>
        </row>
        <row r="21393">
          <cell r="A21393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4">
          <cell r="A21394" t="str">
            <v>63545000000-Шиханы</v>
          </cell>
        </row>
        <row r="21395">
          <cell r="A21395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6">
          <cell r="A21396" t="str">
            <v>63575000000-Светлый</v>
          </cell>
        </row>
        <row r="21397">
          <cell r="A21397" t="str">
            <v>63585000000-Шиханы</v>
          </cell>
        </row>
        <row r="21398">
          <cell r="A21398" t="str">
            <v>64000000000-Сахалинская область г ЮжноСахалинск</v>
          </cell>
        </row>
        <row r="21399">
          <cell r="A21399" t="str">
            <v>64200000000-Районы Сахалинской области</v>
          </cell>
        </row>
        <row r="21400">
          <cell r="A21400" t="str">
            <v>64204000000-АлександровскСахалинский г Александровск Сахалинский</v>
          </cell>
        </row>
        <row r="21401">
          <cell r="A21401" t="str">
            <v>64204550000-Поселки городского типа АлександровскСахалинского рна</v>
          </cell>
        </row>
        <row r="21402">
          <cell r="A21402" t="str">
            <v>64204554000-Дуэ</v>
          </cell>
        </row>
        <row r="21403">
          <cell r="A21403" t="str">
            <v>64204562000-Мгачи</v>
          </cell>
        </row>
        <row r="21404">
          <cell r="A21404" t="str">
            <v>64204800000-Сельские округа АлександровскСахалинского рна</v>
          </cell>
        </row>
        <row r="21405">
          <cell r="A21405" t="str">
            <v>64204810000-Арковский с Арково</v>
          </cell>
        </row>
        <row r="21406">
          <cell r="A21406" t="str">
            <v>64204820000-Виахтинский с Виахту</v>
          </cell>
        </row>
        <row r="21407">
          <cell r="A21407" t="str">
            <v>64204830000-Владимировский с Владимировка</v>
          </cell>
        </row>
        <row r="21408">
          <cell r="A21408" t="str">
            <v>64204850000-Михайловский с Михайловка</v>
          </cell>
        </row>
        <row r="21409">
          <cell r="A21409" t="str">
            <v>64204870000-Хоэнский с Хоэ</v>
          </cell>
        </row>
        <row r="21410">
          <cell r="A21410" t="str">
            <v>64208000000-Анивский г Анива</v>
          </cell>
        </row>
        <row r="21411">
          <cell r="A21411" t="str">
            <v>64208500000-Города районного подчинения Анивского рна</v>
          </cell>
        </row>
        <row r="21412">
          <cell r="A21412" t="str">
            <v>64208501000-Анива</v>
          </cell>
        </row>
        <row r="21413">
          <cell r="A21413" t="str">
            <v>64208800000-Сельские округа Анивского рна</v>
          </cell>
        </row>
        <row r="21414">
          <cell r="A21414" t="str">
            <v>64208820000-Воскресенский с Воскресенское</v>
          </cell>
        </row>
        <row r="21415">
          <cell r="A21415" t="str">
            <v>64208840000-Огоньковский с Огоньки</v>
          </cell>
        </row>
        <row r="21416">
          <cell r="A21416" t="str">
            <v>64208850000-Таранайский с Таранай</v>
          </cell>
        </row>
        <row r="21417">
          <cell r="A21417" t="str">
            <v>64208860000-Троицкий с Троицкое</v>
          </cell>
        </row>
        <row r="21418">
          <cell r="A21418" t="str">
            <v>64212000000-Долинский г Долинск</v>
          </cell>
        </row>
        <row r="21419">
          <cell r="A21419" t="str">
            <v>64212550000-Поселки городского типа Долинского рна</v>
          </cell>
        </row>
        <row r="21420">
          <cell r="A21420" t="str">
            <v>64212554000-Быков</v>
          </cell>
        </row>
        <row r="21421">
          <cell r="A21421" t="str">
            <v>64212558000-Взморье</v>
          </cell>
        </row>
        <row r="21422">
          <cell r="A21422" t="str">
            <v>64212563000-Сокол</v>
          </cell>
        </row>
        <row r="21423">
          <cell r="A21423" t="str">
            <v>64212574000-Углезаводск</v>
          </cell>
        </row>
        <row r="21424">
          <cell r="A21424" t="str">
            <v>64212800000-Сельские округа Долинского рна</v>
          </cell>
        </row>
        <row r="21425">
          <cell r="A21425" t="str">
            <v>64212811000-Покровский с Покровка</v>
          </cell>
        </row>
        <row r="21426">
          <cell r="A21426" t="str">
            <v>64212822000-Советский с Советское</v>
          </cell>
        </row>
        <row r="21427">
          <cell r="A21427" t="str">
            <v>64212833000-Стародубский с Стародубское</v>
          </cell>
        </row>
        <row r="21428">
          <cell r="A21428" t="str">
            <v>64216000000-Корсаковский г Корсаков</v>
          </cell>
        </row>
        <row r="21429">
          <cell r="A21429" t="str">
            <v>64216550000-Поселки городского типа Корсаковского рна</v>
          </cell>
        </row>
        <row r="21430">
          <cell r="A21430" t="str">
            <v>64216554000-Новиково</v>
          </cell>
        </row>
        <row r="21431">
          <cell r="A21431" t="str">
            <v>64216557000-Озерский</v>
          </cell>
        </row>
        <row r="21432">
          <cell r="A21432" t="str">
            <v>64216800000-Сельские округа Корсаковского рна</v>
          </cell>
        </row>
        <row r="21433">
          <cell r="A21433" t="str">
            <v>64216811000-Охотский с Охотское</v>
          </cell>
        </row>
        <row r="21434">
          <cell r="A21434" t="str">
            <v>64216822000-Соловьевский с Соловьевка</v>
          </cell>
        </row>
        <row r="21435">
          <cell r="A21435" t="str">
            <v>64216844000-Чапаевский с Чапаево</v>
          </cell>
        </row>
        <row r="21436">
          <cell r="A21436" t="str">
            <v>64220000000-Курильский г Курильск</v>
          </cell>
        </row>
        <row r="21437">
          <cell r="A21437" t="str">
            <v>64220500000-Города районного подчинения Курильского рна</v>
          </cell>
        </row>
        <row r="21438">
          <cell r="A21438" t="str">
            <v>64220501000-Курильск</v>
          </cell>
        </row>
        <row r="21439">
          <cell r="A21439" t="str">
            <v>64220800000-Сельсоветы Курильского рна</v>
          </cell>
        </row>
        <row r="21440">
          <cell r="A21440" t="str">
            <v>64220811000-Буревестниковский с Буревестник</v>
          </cell>
        </row>
        <row r="21441">
          <cell r="A21441" t="str">
            <v>64220833000-Рейдовский с Рейдово</v>
          </cell>
        </row>
        <row r="21442">
          <cell r="A21442" t="str">
            <v>64224000000-Макаровский г Макаров</v>
          </cell>
        </row>
        <row r="21443">
          <cell r="A21443" t="str">
            <v>64224500000-Города районного подчинения Макаровского рна</v>
          </cell>
        </row>
        <row r="21444">
          <cell r="A21444" t="str">
            <v>64224501000-Макаров</v>
          </cell>
        </row>
        <row r="21445">
          <cell r="A21445" t="str">
            <v>64224800000-Сельские округа Макаровского рна</v>
          </cell>
        </row>
        <row r="21446">
          <cell r="A21446" t="str">
            <v>64224805000-Восточный с Восточный</v>
          </cell>
        </row>
        <row r="21447">
          <cell r="A21447" t="str">
            <v>64224811000-Горный с Горное</v>
          </cell>
        </row>
        <row r="21448">
          <cell r="A21448" t="str">
            <v>64224822000-Новский с Новое</v>
          </cell>
        </row>
        <row r="21449">
          <cell r="A21449" t="str">
            <v>64224833000-Пореченский с Поречье</v>
          </cell>
        </row>
        <row r="21450">
          <cell r="A21450" t="str">
            <v>64228000000-Невельский г Невельск</v>
          </cell>
        </row>
        <row r="21451">
          <cell r="A21451" t="str">
            <v>64228500000-Города районного подчинения Невельского рна</v>
          </cell>
        </row>
        <row r="21452">
          <cell r="A21452" t="str">
            <v>64228503000-Горнозаводск</v>
          </cell>
        </row>
        <row r="21453">
          <cell r="A21453" t="str">
            <v>64228550000-Поселки городского типа Невельского рна</v>
          </cell>
        </row>
        <row r="21454">
          <cell r="A21454" t="str">
            <v>64228562000-Шебунино</v>
          </cell>
        </row>
        <row r="21455">
          <cell r="A21455" t="str">
            <v>64228800000-Сельские территориальные образования Невельского рна</v>
          </cell>
        </row>
        <row r="21456">
          <cell r="A21456" t="str">
            <v>64228811000-Амурское с Колхозное</v>
          </cell>
        </row>
        <row r="21457">
          <cell r="A21457" t="str">
            <v>64228890000-Ясноморское п Ясноморский</v>
          </cell>
        </row>
        <row r="21458">
          <cell r="A21458" t="str">
            <v>64232000000-Ногликский рп Ноглики</v>
          </cell>
        </row>
        <row r="21459">
          <cell r="A21459" t="str">
            <v>64232550000-Поселки городского типа Ногликского рна</v>
          </cell>
        </row>
        <row r="21460">
          <cell r="A21460" t="str">
            <v>64232551000-Ноглики</v>
          </cell>
        </row>
        <row r="21461">
          <cell r="A21461" t="str">
            <v>64232554000-Катангли</v>
          </cell>
        </row>
        <row r="21462">
          <cell r="A21462" t="str">
            <v>64232800000-Сельсоветы Ногликского рна</v>
          </cell>
        </row>
        <row r="21463">
          <cell r="A21463" t="str">
            <v>64232811000-Валовский с Вал</v>
          </cell>
        </row>
        <row r="21464">
          <cell r="A21464" t="str">
            <v>64232822000-Нышский с Ныш</v>
          </cell>
        </row>
        <row r="21465">
          <cell r="A21465" t="str">
            <v>64236000000-Охинский г Оха</v>
          </cell>
        </row>
        <row r="21466">
          <cell r="A21466" t="str">
            <v>64236550000-Поселки городского типа Охинского рна</v>
          </cell>
        </row>
        <row r="21467">
          <cell r="A21467" t="str">
            <v>64236553000-Восточный</v>
          </cell>
        </row>
        <row r="21468">
          <cell r="A21468" t="str">
            <v>64236558000-Колендо</v>
          </cell>
        </row>
        <row r="21469">
          <cell r="A21469" t="str">
            <v>64236574000-Тунгор</v>
          </cell>
        </row>
        <row r="21470">
          <cell r="A21470" t="str">
            <v>64236585000-Эхаби</v>
          </cell>
        </row>
        <row r="21471">
          <cell r="A21471" t="str">
            <v>64236800000-Сельсоветы Охинского рна</v>
          </cell>
        </row>
        <row r="21472">
          <cell r="A21472" t="str">
            <v>64236822000-Москальвинский с Москальво</v>
          </cell>
        </row>
        <row r="21473">
          <cell r="A21473" t="str">
            <v>64236830000-Некрасовский с Некрасовка</v>
          </cell>
        </row>
        <row r="21474">
          <cell r="A21474" t="str">
            <v>64236833000-Новолангрский с Новые Лангры</v>
          </cell>
        </row>
        <row r="21475">
          <cell r="A21475" t="str">
            <v>64236855000-Рыбновский с Рыбновск</v>
          </cell>
        </row>
        <row r="21476">
          <cell r="A21476" t="str">
            <v>64236860000-Сабинский с Сабо</v>
          </cell>
        </row>
        <row r="21477">
          <cell r="A21477" t="str">
            <v>64240000000-Поронайский г Поронайск</v>
          </cell>
        </row>
        <row r="21478">
          <cell r="A21478" t="str">
            <v>64240550000-Поселки городского типа Поронайского рна</v>
          </cell>
        </row>
        <row r="21479">
          <cell r="A21479" t="str">
            <v>64240555000-Вахрушев</v>
          </cell>
        </row>
        <row r="21480">
          <cell r="A21480" t="str">
            <v>64240558000-Восток</v>
          </cell>
        </row>
        <row r="21481">
          <cell r="A21481" t="str">
            <v>64240563000-Гастелло</v>
          </cell>
        </row>
        <row r="21482">
          <cell r="A21482" t="str">
            <v>64240584000-Леонидово</v>
          </cell>
        </row>
        <row r="21483">
          <cell r="A21483" t="str">
            <v>64240589000-Тихменево</v>
          </cell>
        </row>
        <row r="21484">
          <cell r="A21484" t="str">
            <v>64240800000-Сельские округа Поронайского рна</v>
          </cell>
        </row>
        <row r="21485">
          <cell r="A21485" t="str">
            <v>64240805000-Забайкальский с Забайкалец</v>
          </cell>
        </row>
        <row r="21486">
          <cell r="A21486" t="str">
            <v>64240811000-Малиновский с Малиновка</v>
          </cell>
        </row>
        <row r="21487">
          <cell r="A21487" t="str">
            <v>64240833000-Трудовской с Трудовое</v>
          </cell>
        </row>
        <row r="21488">
          <cell r="A21488" t="str">
            <v>64243000000-СевероКурильский г СевероКурильск</v>
          </cell>
        </row>
        <row r="21489">
          <cell r="A21489" t="str">
            <v>64243500000-Города районного подчинения СевероКурильского рна</v>
          </cell>
        </row>
        <row r="21490">
          <cell r="A21490" t="str">
            <v>64243501000-СевероКурильск</v>
          </cell>
        </row>
        <row r="21491">
          <cell r="A21491" t="str">
            <v>64246000000-Смирныховский рп Смирных</v>
          </cell>
        </row>
        <row r="21492">
          <cell r="A21492" t="str">
            <v>64246550000-Поселки городского типа Смирныховского рна</v>
          </cell>
        </row>
        <row r="21493">
          <cell r="A21493" t="str">
            <v>64246551000-Смирных</v>
          </cell>
        </row>
        <row r="21494">
          <cell r="A21494" t="str">
            <v>64246800000-Сельские Администрации Смирныховского рна</v>
          </cell>
        </row>
        <row r="21495">
          <cell r="A21495" t="str">
            <v>64246805000-Буюкловская с Буюклы</v>
          </cell>
        </row>
        <row r="21496">
          <cell r="A21496" t="str">
            <v>64246812000-Онорская с Онор</v>
          </cell>
        </row>
        <row r="21497">
          <cell r="A21497" t="str">
            <v>64246823000-Первомайская с Первомайск</v>
          </cell>
        </row>
        <row r="21498">
          <cell r="A21498" t="str">
            <v>64246828000-Пильвинская с Пильво</v>
          </cell>
        </row>
        <row r="21499">
          <cell r="A21499" t="str">
            <v>64246834000-Побединская с Победино</v>
          </cell>
        </row>
        <row r="21500">
          <cell r="A21500" t="str">
            <v>64246840000-Рощинская с Рощино</v>
          </cell>
        </row>
        <row r="21501">
          <cell r="A21501" t="str">
            <v>64248000000-Томаринский г Томари</v>
          </cell>
        </row>
        <row r="21502">
          <cell r="A21502" t="str">
            <v>64248500000-Города районного подчинения Томаринского рна</v>
          </cell>
        </row>
        <row r="21503">
          <cell r="A21503" t="str">
            <v>64248501000-Томари</v>
          </cell>
        </row>
        <row r="21504">
          <cell r="A21504" t="str">
            <v>64248504000-Красногорск</v>
          </cell>
        </row>
        <row r="21505">
          <cell r="A21505" t="str">
            <v>64248550000-Поселки городского типа Томаринского рна</v>
          </cell>
        </row>
        <row r="21506">
          <cell r="A21506" t="str">
            <v>64248554000-Ильинский</v>
          </cell>
        </row>
        <row r="21507">
          <cell r="A21507" t="str">
            <v>64248800000-Сельские округа Томаринского рна</v>
          </cell>
        </row>
        <row r="21508">
          <cell r="A21508" t="str">
            <v>64248811000-Айнский с Айнское</v>
          </cell>
        </row>
        <row r="21509">
          <cell r="A21509" t="str">
            <v>64248833000-Парусновский с Парусное</v>
          </cell>
        </row>
        <row r="21510">
          <cell r="A21510" t="str">
            <v>64248844000-Пензенский с Пензенское</v>
          </cell>
        </row>
        <row r="21511">
          <cell r="A21511" t="str">
            <v>64250000000-Тымовский рп Тымовское</v>
          </cell>
        </row>
        <row r="21512">
          <cell r="A21512" t="str">
            <v>64250550000-Поселки городского типа Тымовского рна</v>
          </cell>
        </row>
        <row r="21513">
          <cell r="A21513" t="str">
            <v>64250551000-Тымовское</v>
          </cell>
        </row>
        <row r="21514">
          <cell r="A21514" t="str">
            <v>64250800000-Сельские округа Тымовского рна</v>
          </cell>
        </row>
        <row r="21515">
          <cell r="A21515" t="str">
            <v>64250811000-АдоТымовский с АдоТымово</v>
          </cell>
        </row>
        <row r="21516">
          <cell r="A21516" t="str">
            <v>64250822000-АргиПагинский с АргиПаги</v>
          </cell>
        </row>
        <row r="21517">
          <cell r="A21517" t="str">
            <v>64250833000-Воскресеновский с Воскресеновка</v>
          </cell>
        </row>
        <row r="21518">
          <cell r="A21518" t="str">
            <v>64250837000-Восходовский с Восход</v>
          </cell>
        </row>
        <row r="21519">
          <cell r="A21519" t="str">
            <v>64250844000-Кировский с Кировское</v>
          </cell>
        </row>
        <row r="21520">
          <cell r="A21520" t="str">
            <v>64250855000-Краснотымовский с Красная Тымь</v>
          </cell>
        </row>
        <row r="21521">
          <cell r="A21521" t="str">
            <v>64250866000-Молодежненский с Молодежное</v>
          </cell>
        </row>
        <row r="21522">
          <cell r="A21522" t="str">
            <v>64250877000-ЧирУнвдский с ЧирУнвд</v>
          </cell>
        </row>
        <row r="21523">
          <cell r="A21523" t="str">
            <v>64250888000-Ясновский с Ясное</v>
          </cell>
        </row>
        <row r="21524">
          <cell r="A21524" t="str">
            <v>64252000000-Углегорский г Углегорск</v>
          </cell>
        </row>
        <row r="21525">
          <cell r="A21525" t="str">
            <v>64252500000-Города районного подчинения Углегорского рна</v>
          </cell>
        </row>
        <row r="21526">
          <cell r="A21526" t="str">
            <v>64252510000-Шахтерск</v>
          </cell>
        </row>
        <row r="21527">
          <cell r="A21527" t="str">
            <v>64252550000-Поселки городского типа Углегорского рна</v>
          </cell>
        </row>
        <row r="21528">
          <cell r="A21528" t="str">
            <v>64252552000-Бошняково</v>
          </cell>
        </row>
        <row r="21529">
          <cell r="A21529" t="str">
            <v>64252558000-Тельновский</v>
          </cell>
        </row>
        <row r="21530">
          <cell r="A21530" t="str">
            <v>64252563000-Ударный</v>
          </cell>
        </row>
        <row r="21531">
          <cell r="A21531" t="str">
            <v>64252800000-Сельские округа Углегорского рна</v>
          </cell>
        </row>
        <row r="21532">
          <cell r="A21532" t="str">
            <v>64252811000-Краснопольский с Краснополье</v>
          </cell>
        </row>
        <row r="21533">
          <cell r="A21533" t="str">
            <v>64252815000-Лесогорский с Лесогорское</v>
          </cell>
        </row>
        <row r="21534">
          <cell r="A21534" t="str">
            <v>64252822000-Ольховский с Ольховка</v>
          </cell>
        </row>
        <row r="21535">
          <cell r="A21535" t="str">
            <v>64252834000-Пореченский с Поречье</v>
          </cell>
        </row>
        <row r="21536">
          <cell r="A21536" t="str">
            <v>64254000000-Холмский г Холмск</v>
          </cell>
        </row>
        <row r="21537">
          <cell r="A21537" t="str">
            <v>64254500000-Города районного подчинения Холмского рна</v>
          </cell>
        </row>
        <row r="21538">
          <cell r="A21538" t="str">
            <v>64254510000-Чехов</v>
          </cell>
        </row>
        <row r="21539">
          <cell r="A21539" t="str">
            <v>64254550000-Поселки городского типа Холмского рна</v>
          </cell>
        </row>
        <row r="21540">
          <cell r="A21540" t="str">
            <v>64254558000-Правда</v>
          </cell>
        </row>
        <row r="21541">
          <cell r="A21541" t="str">
            <v>64254565000-Яблочный</v>
          </cell>
        </row>
        <row r="21542">
          <cell r="A21542" t="str">
            <v>64254800000-Сельские Администрации Холмского рна</v>
          </cell>
        </row>
        <row r="21543">
          <cell r="A21543" t="str">
            <v>64254811000-Костромская с Костромское</v>
          </cell>
        </row>
        <row r="21544">
          <cell r="A21544" t="str">
            <v>64254822000-Новосибирская с Новосибирское</v>
          </cell>
        </row>
        <row r="21545">
          <cell r="A21545" t="str">
            <v>64254833000-Чаплановская с Чапланово</v>
          </cell>
        </row>
        <row r="21546">
          <cell r="A21546" t="str">
            <v>64256000000-ЮжноКурильский рп ЮжноКурильск</v>
          </cell>
        </row>
        <row r="21547">
          <cell r="A21547" t="str">
            <v>64256550000-Поселки городского типа Южно Курильского рна</v>
          </cell>
        </row>
        <row r="21548">
          <cell r="A21548" t="str">
            <v>64256551000-ЮжноКурильск</v>
          </cell>
        </row>
        <row r="21549">
          <cell r="A21549" t="str">
            <v>64256800000-Сельские округа ЮжноКурильского рна</v>
          </cell>
        </row>
        <row r="21550">
          <cell r="A21550" t="str">
            <v>64256811000-Головнинский с Головнино</v>
          </cell>
        </row>
        <row r="21551">
          <cell r="A21551" t="str">
            <v>64256815000-Крабозаводский с Крабозаводское</v>
          </cell>
        </row>
        <row r="21552">
          <cell r="A21552" t="str">
            <v>64256817000-Малокурильский с Малокурильское</v>
          </cell>
        </row>
        <row r="21553">
          <cell r="A21553" t="str">
            <v>64256822000-Шикотанский с Крабозаводское</v>
          </cell>
        </row>
        <row r="21554">
          <cell r="A21554" t="str">
            <v>64400000000-Города областного подчинения Сахалинской области</v>
          </cell>
        </row>
        <row r="21555">
          <cell r="A21555" t="str">
            <v>64401000000-ЮжноСахалинск</v>
          </cell>
        </row>
        <row r="21556">
          <cell r="A21556" t="str">
            <v>64401550000-Поселки городского типа, подчиненные Администрации г ЮжноСахалинск</v>
          </cell>
        </row>
        <row r="21557">
          <cell r="A21557" t="str">
            <v>64401554000-Синегорск</v>
          </cell>
        </row>
        <row r="21558">
          <cell r="A21558" t="str">
            <v>64401800000-Сельсоветы, подчиненные Администрации г ЮжноСахалинск</v>
          </cell>
        </row>
        <row r="21559">
          <cell r="A21559" t="str">
            <v>64401801000-Березняковский с Березняки</v>
          </cell>
        </row>
        <row r="21560">
          <cell r="A21560" t="str">
            <v>64401802000-Дальненский с Дальнее</v>
          </cell>
        </row>
        <row r="21561">
          <cell r="A21561" t="str">
            <v>64405000000-АлександровскСахалинский</v>
          </cell>
        </row>
        <row r="21562">
          <cell r="A21562" t="str">
            <v>64410000000-Долинск</v>
          </cell>
        </row>
        <row r="21563">
          <cell r="A21563" t="str">
            <v>64415000000-Корсаков</v>
          </cell>
        </row>
        <row r="21564">
          <cell r="A21564" t="str">
            <v>64420000000-Невельск</v>
          </cell>
        </row>
        <row r="21565">
          <cell r="A21565" t="str">
            <v>64425000000-Оха</v>
          </cell>
        </row>
        <row r="21566">
          <cell r="A21566" t="str">
            <v>64430000000-Поронайск</v>
          </cell>
        </row>
        <row r="21567">
          <cell r="A21567" t="str">
            <v>64435000000-Углегорск</v>
          </cell>
        </row>
        <row r="21568">
          <cell r="A21568" t="str">
            <v>64440000000-Холмск</v>
          </cell>
        </row>
        <row r="21569">
          <cell r="A21569" t="str">
            <v>65000000000-Свердловская область г Екатеринбург</v>
          </cell>
        </row>
        <row r="21570">
          <cell r="A21570" t="str">
            <v>65200000000-Районы Свердловской области</v>
          </cell>
        </row>
        <row r="21571">
          <cell r="A21571" t="str">
            <v>65201000000-Алапаевский г Алапаевск</v>
          </cell>
        </row>
        <row r="21572">
          <cell r="A21572" t="str">
            <v>65201550000-Поселки городского типа Алапаевского рна</v>
          </cell>
        </row>
        <row r="21573">
          <cell r="A21573" t="str">
            <v>65201553000-Верхняя Синячиха</v>
          </cell>
        </row>
        <row r="21574">
          <cell r="A21574" t="str">
            <v>65201556000-Махнево</v>
          </cell>
        </row>
        <row r="21575">
          <cell r="A21575" t="str">
            <v>65201800000-Сельсоветы Алапаевского рна</v>
          </cell>
        </row>
        <row r="21576">
          <cell r="A21576" t="str">
            <v>65201803000-Арамашевский с Арамашево</v>
          </cell>
        </row>
        <row r="21577">
          <cell r="A21577" t="str">
            <v>65201806000-Березовский п Березовский</v>
          </cell>
        </row>
        <row r="21578">
          <cell r="A21578" t="str">
            <v>65201808000-Болотовский с Болотовское</v>
          </cell>
        </row>
        <row r="21579">
          <cell r="A21579" t="str">
            <v>65201810000-Большеерзовский д Большая Ерзовка</v>
          </cell>
        </row>
        <row r="21580">
          <cell r="A21580" t="str">
            <v>65201812000-Бубчиковский п Бубчиково</v>
          </cell>
        </row>
        <row r="21581">
          <cell r="A21581" t="str">
            <v>65201818000-Гаранинский п Гаранинка</v>
          </cell>
        </row>
        <row r="21582">
          <cell r="A21582" t="str">
            <v>65201821000-Голубковский с Голубковское</v>
          </cell>
        </row>
        <row r="21583">
          <cell r="A21583" t="str">
            <v>65201824000-Деевский с Деево</v>
          </cell>
        </row>
        <row r="21584">
          <cell r="A21584" t="str">
            <v>65201827000-Зенковский п Зенковка</v>
          </cell>
        </row>
        <row r="21585">
          <cell r="A21585" t="str">
            <v>65201830000-Измоденовский с Измоденово</v>
          </cell>
        </row>
        <row r="21586">
          <cell r="A21586" t="str">
            <v>65201833000-Калачинский п Калач</v>
          </cell>
        </row>
        <row r="21587">
          <cell r="A21587" t="str">
            <v>65201836000-Кировский с Кировское</v>
          </cell>
        </row>
        <row r="21588">
          <cell r="A21588" t="str">
            <v>65201839000-Кишкинский с Кишкинское</v>
          </cell>
        </row>
        <row r="21589">
          <cell r="A21589" t="str">
            <v>65201841000-Кокшаровский д Кокшарова</v>
          </cell>
        </row>
        <row r="21590">
          <cell r="A21590" t="str">
            <v>65201843000-Коптеловский с Коптелово</v>
          </cell>
        </row>
        <row r="21591">
          <cell r="A21591" t="str">
            <v>65201845000-Костинский с Костино</v>
          </cell>
        </row>
        <row r="21592">
          <cell r="A21592" t="str">
            <v>65201848000-Мугайский с Мугай</v>
          </cell>
        </row>
        <row r="21593">
          <cell r="A21593" t="str">
            <v>65201851000-Муратковский п Муратково</v>
          </cell>
        </row>
        <row r="21594">
          <cell r="A21594" t="str">
            <v>65201854000-Невьянский с Невьянское</v>
          </cell>
        </row>
        <row r="21595">
          <cell r="A21595" t="str">
            <v>65201857000-Нижнесинячихинский с Нижняя Синячиха</v>
          </cell>
        </row>
        <row r="21596">
          <cell r="A21596" t="str">
            <v>65201860000-Останинский с Останино</v>
          </cell>
        </row>
        <row r="21597">
          <cell r="A21597" t="str">
            <v>65201863000-Раскатихинский с Раскатиха</v>
          </cell>
        </row>
        <row r="21598">
          <cell r="A21598" t="str">
            <v>65201867000-Самоцветный п Курортсамоцвет</v>
          </cell>
        </row>
        <row r="21599">
          <cell r="A21599" t="str">
            <v>65201870000-Санкинский п Санкино</v>
          </cell>
        </row>
        <row r="21600">
          <cell r="A21600" t="str">
            <v>65201873000-Ельничный п Ельничная</v>
          </cell>
        </row>
        <row r="21601">
          <cell r="A21601" t="str">
            <v>65201876000-Таежный п Таежный</v>
          </cell>
        </row>
        <row r="21602">
          <cell r="A21602" t="str">
            <v>65201879000-Толмачевский с Толмачево</v>
          </cell>
        </row>
        <row r="21603">
          <cell r="A21603" t="str">
            <v>65201882000-Фоминский с Фоминское</v>
          </cell>
        </row>
        <row r="21604">
          <cell r="A21604" t="str">
            <v>65201885000-Хабарчихинский п Хабарчиха</v>
          </cell>
        </row>
        <row r="21605">
          <cell r="A21605" t="str">
            <v>65201887000-Ялунинский с Ялунинское</v>
          </cell>
        </row>
        <row r="21606">
          <cell r="A21606" t="str">
            <v>65201889000-Ясашинский п Ясашная</v>
          </cell>
        </row>
        <row r="21607">
          <cell r="A21607" t="str">
            <v>65202000000-Артемовский г Артемовский</v>
          </cell>
        </row>
        <row r="21608">
          <cell r="A21608" t="str">
            <v>65202550000-Поселки городского типа Артемовского рна</v>
          </cell>
        </row>
        <row r="21609">
          <cell r="A21609" t="str">
            <v>65202554000-Буланаш</v>
          </cell>
        </row>
        <row r="21610">
          <cell r="A21610" t="str">
            <v>65202563000-Красногвардейский</v>
          </cell>
        </row>
        <row r="21611">
          <cell r="A21611" t="str">
            <v>65202800000-Сельсоветы Артемовского рна</v>
          </cell>
        </row>
        <row r="21612">
          <cell r="A21612" t="str">
            <v>65202805000-Большетрифоновский с Большое Трифоново</v>
          </cell>
        </row>
        <row r="21613">
          <cell r="A21613" t="str">
            <v>65202811000-Лебедкинский с Лебедкино</v>
          </cell>
        </row>
        <row r="21614">
          <cell r="A21614" t="str">
            <v>65202822000-Мироновский с Мироново</v>
          </cell>
        </row>
        <row r="21615">
          <cell r="A21615" t="str">
            <v>65202833000-Мостовской с Мостовское</v>
          </cell>
        </row>
        <row r="21616">
          <cell r="A21616" t="str">
            <v>65202835000-Незеваевский п Незевай</v>
          </cell>
        </row>
        <row r="21617">
          <cell r="A21617" t="str">
            <v>65202844000-Покровский с Покровское</v>
          </cell>
        </row>
        <row r="21618">
          <cell r="A21618" t="str">
            <v>65202855000-Сосновоборский п Сосновый Бор</v>
          </cell>
        </row>
        <row r="21619">
          <cell r="A21619" t="str">
            <v>65202877000-Шогринский с Шогринское</v>
          </cell>
        </row>
        <row r="21620">
          <cell r="A21620" t="str">
            <v>65203000000-Артинский рп Арти</v>
          </cell>
        </row>
        <row r="21621">
          <cell r="A21621" t="str">
            <v>65203550000-Поселки городского типа Артинского рна</v>
          </cell>
        </row>
        <row r="21622">
          <cell r="A21622" t="str">
            <v>65203551000-Арти</v>
          </cell>
        </row>
        <row r="21623">
          <cell r="A21623" t="str">
            <v>65203800000-Сельсоветы Артинского рна</v>
          </cell>
        </row>
        <row r="21624">
          <cell r="A21624" t="str">
            <v>65203805000-Азигуловский с Азигулово</v>
          </cell>
        </row>
        <row r="21625">
          <cell r="A21625" t="str">
            <v>65203810000-Барабинский с Бараба</v>
          </cell>
        </row>
        <row r="21626">
          <cell r="A21626" t="str">
            <v>65203812000-Березовский д Березовка</v>
          </cell>
        </row>
        <row r="21627">
          <cell r="A21627" t="str">
            <v>65203815000-Куркинский с Курки</v>
          </cell>
        </row>
        <row r="21628">
          <cell r="A21628" t="str">
            <v>65203820000-Малокарзинский д Малые Карзи</v>
          </cell>
        </row>
        <row r="21629">
          <cell r="A21629" t="str">
            <v>65203822000-Малотавринский с Малая Тавра</v>
          </cell>
        </row>
        <row r="21630">
          <cell r="A21630" t="str">
            <v>65203825000-Манчажский с Манчаж</v>
          </cell>
        </row>
        <row r="21631">
          <cell r="A21631" t="str">
            <v>65203830000-Новозлатоустовский с Новый Златоуст</v>
          </cell>
        </row>
        <row r="21632">
          <cell r="A21632" t="str">
            <v>65203833000-Пантелейковский д Пантелейково</v>
          </cell>
        </row>
        <row r="21633">
          <cell r="A21633" t="str">
            <v>65203835000-Поташкинский с Поташка</v>
          </cell>
        </row>
        <row r="21634">
          <cell r="A21634" t="str">
            <v>65203840000-Пристанинский с Пристань</v>
          </cell>
        </row>
        <row r="21635">
          <cell r="A21635" t="str">
            <v>65203845000-Сажинский с Сажино</v>
          </cell>
        </row>
        <row r="21636">
          <cell r="A21636" t="str">
            <v>65203850000-Свердловский с Свердловское</v>
          </cell>
        </row>
        <row r="21637">
          <cell r="A21637" t="str">
            <v>65203855000-Симинчинский с Симинчи</v>
          </cell>
        </row>
        <row r="21638">
          <cell r="A21638" t="str">
            <v>65203860000-Староартинский с Старые Арти</v>
          </cell>
        </row>
        <row r="21639">
          <cell r="A21639" t="str">
            <v>65203865000-Сухановский с Сухановка</v>
          </cell>
        </row>
        <row r="21640">
          <cell r="A21640" t="str">
            <v>65203870000-УстьМанчажский д УстьМанчаж</v>
          </cell>
        </row>
        <row r="21641">
          <cell r="A21641" t="str">
            <v>65204000000-Ачитский рп Ачит</v>
          </cell>
        </row>
        <row r="21642">
          <cell r="A21642" t="str">
            <v>65204550000-Поселки городского типа Ачитского рна</v>
          </cell>
        </row>
        <row r="21643">
          <cell r="A21643" t="str">
            <v>65204551000-Ачит</v>
          </cell>
        </row>
        <row r="21644">
          <cell r="A21644" t="str">
            <v>65204556000-Уфимский</v>
          </cell>
        </row>
        <row r="21645">
          <cell r="A21645" t="str">
            <v>65204800000-Сельсоветы Ачитского рна</v>
          </cell>
        </row>
        <row r="21646">
          <cell r="A21646" t="str">
            <v>65204805000-Арийский д Нижний Арий</v>
          </cell>
        </row>
        <row r="21647">
          <cell r="A21647" t="str">
            <v>65204810000-Афанасьевский с Афанасьевское</v>
          </cell>
        </row>
        <row r="21648">
          <cell r="A21648" t="str">
            <v>65204815000-Бакряжский с Бакряж</v>
          </cell>
        </row>
        <row r="21649">
          <cell r="A21649" t="str">
            <v>65204817000-ВерхТисинский д ВерхТиса</v>
          </cell>
        </row>
        <row r="21650">
          <cell r="A21650" t="str">
            <v>65204820000-Заринский п Заря</v>
          </cell>
        </row>
        <row r="21651">
          <cell r="A21651" t="str">
            <v>65204825000-Каргинский с Карги</v>
          </cell>
        </row>
        <row r="21652">
          <cell r="A21652" t="str">
            <v>65204830000-Ключевской с Ключ</v>
          </cell>
        </row>
        <row r="21653">
          <cell r="A21653" t="str">
            <v>65204835000-Корзуновский д Корзуновка</v>
          </cell>
        </row>
        <row r="21654">
          <cell r="A21654" t="str">
            <v>65204840000-РусскоПотамский с Русский Потам</v>
          </cell>
        </row>
        <row r="21655">
          <cell r="A21655" t="str">
            <v>65204850000-Тюшинский д Тюш</v>
          </cell>
        </row>
        <row r="21656">
          <cell r="A21656" t="str">
            <v>65204855000-Большеутинский с Большой Ут</v>
          </cell>
        </row>
        <row r="21657">
          <cell r="A21657" t="str">
            <v>65208000000-Байкаловский с Байкалово</v>
          </cell>
        </row>
        <row r="21658">
          <cell r="A21658" t="str">
            <v>65208800000-Сельсоветы Байкаловского рна</v>
          </cell>
        </row>
        <row r="21659">
          <cell r="A21659" t="str">
            <v>65208805000-Баженовский с Баженовское</v>
          </cell>
        </row>
        <row r="21660">
          <cell r="A21660" t="str">
            <v>65208806000-Байкаловский с Байкалово</v>
          </cell>
        </row>
        <row r="21661">
          <cell r="A21661" t="str">
            <v>65208807000-Вязовский д Вязовка</v>
          </cell>
        </row>
        <row r="21662">
          <cell r="A21662" t="str">
            <v>65208810000-Городищенский с Городище</v>
          </cell>
        </row>
        <row r="21663">
          <cell r="A21663" t="str">
            <v>65208815000-Еланский с Елань</v>
          </cell>
        </row>
        <row r="21664">
          <cell r="A21664" t="str">
            <v>65208820000-Комлевский д Комлева</v>
          </cell>
        </row>
        <row r="21665">
          <cell r="A21665" t="str">
            <v>65208825000-Краснополянский с Краснонолянское</v>
          </cell>
        </row>
        <row r="21666">
          <cell r="A21666" t="str">
            <v>65208830000-Липовский д Липовка</v>
          </cell>
        </row>
        <row r="21667">
          <cell r="A21667" t="str">
            <v>65208840000-Ляпуновский с Ляпуново</v>
          </cell>
        </row>
        <row r="21668">
          <cell r="A21668" t="str">
            <v>65208845000-Нижнеиленский д Нижняя Иленка</v>
          </cell>
        </row>
        <row r="21669">
          <cell r="A21669" t="str">
            <v>65208850000-Пелевинский д Пелевина</v>
          </cell>
        </row>
        <row r="21670">
          <cell r="A21670" t="str">
            <v>65208855000-Чурманский с Чурманское</v>
          </cell>
        </row>
        <row r="21671">
          <cell r="A21671" t="str">
            <v>65208860000-Шадринский с Шадринка</v>
          </cell>
        </row>
        <row r="21672">
          <cell r="A21672" t="str">
            <v>65208865000-Шаламовский д Шаламы</v>
          </cell>
        </row>
        <row r="21673">
          <cell r="A21673" t="str">
            <v>65209000000-Белоярский рп Белоярский</v>
          </cell>
        </row>
        <row r="21674">
          <cell r="A21674" t="str">
            <v>65209550000-Поселки городского типа Белоярского рна</v>
          </cell>
        </row>
        <row r="21675">
          <cell r="A21675" t="str">
            <v>65209551000-Белоярский</v>
          </cell>
        </row>
        <row r="21676">
          <cell r="A21676" t="str">
            <v>65209555000-Верхнее Дуброво</v>
          </cell>
        </row>
        <row r="21677">
          <cell r="A21677" t="str">
            <v>65209800000-Сельсоветы Белоярского рна</v>
          </cell>
        </row>
        <row r="21678">
          <cell r="A21678" t="str">
            <v>65209805000-Большебрусянский с Большебрусянское</v>
          </cell>
        </row>
        <row r="21679">
          <cell r="A21679" t="str">
            <v>65209810000-Бруснятский с Бруснятское</v>
          </cell>
        </row>
        <row r="21680">
          <cell r="A21680" t="str">
            <v>65209815000-Камышевский с Камышево</v>
          </cell>
        </row>
        <row r="21681">
          <cell r="A21681" t="str">
            <v>65209820000-Косулинский с Косулино</v>
          </cell>
        </row>
        <row r="21682">
          <cell r="A21682" t="str">
            <v>65209822000-Кочневский с Кочневское</v>
          </cell>
        </row>
        <row r="21683">
          <cell r="A21683" t="str">
            <v>65209825000-Малобрусянский с Малобрусянское</v>
          </cell>
        </row>
        <row r="21684">
          <cell r="A21684" t="str">
            <v>65209835000-Некрасовский с Некрасово</v>
          </cell>
        </row>
        <row r="21685">
          <cell r="A21685" t="str">
            <v>65209840000-Режиковский п Режик</v>
          </cell>
        </row>
        <row r="21686">
          <cell r="A21686" t="str">
            <v>65209845000-Совхозный п Совхозный</v>
          </cell>
        </row>
        <row r="21687">
          <cell r="A21687" t="str">
            <v>65209847000-Студенческий п Студенческий</v>
          </cell>
        </row>
        <row r="21688">
          <cell r="A21688" t="str">
            <v>65209850000-Черноусовский с Черноусово</v>
          </cell>
        </row>
        <row r="21689">
          <cell r="A21689" t="str">
            <v>65210000000-Богдановичский г Богданович</v>
          </cell>
        </row>
        <row r="21690">
          <cell r="A21690" t="str">
            <v>65210800000-Сельсоветы Богдановичского рна</v>
          </cell>
        </row>
        <row r="21691">
          <cell r="A21691" t="str">
            <v>65210805000-Байновский с Байны</v>
          </cell>
        </row>
        <row r="21692">
          <cell r="A21692" t="str">
            <v>65210810000-Барабинский с Бараба</v>
          </cell>
        </row>
        <row r="21693">
          <cell r="A21693" t="str">
            <v>65210815000-Волковский с Волковское</v>
          </cell>
        </row>
        <row r="21694">
          <cell r="A21694" t="str">
            <v>65210820000-Гарашкинский с Гарашкинское</v>
          </cell>
        </row>
        <row r="21695">
          <cell r="A21695" t="str">
            <v>65210825000-Грязновский с Грязновское</v>
          </cell>
        </row>
        <row r="21696">
          <cell r="A21696" t="str">
            <v>65210830000-Ильинский с Ильинское</v>
          </cell>
        </row>
        <row r="21697">
          <cell r="A21697" t="str">
            <v>65210835000-КаменноОзерский с Каменноозерское</v>
          </cell>
        </row>
        <row r="21698">
          <cell r="A21698" t="str">
            <v>65210840000-Коменский с Коменки</v>
          </cell>
        </row>
        <row r="21699">
          <cell r="A21699" t="str">
            <v>65210845000-Кунарский с Кунарское</v>
          </cell>
        </row>
        <row r="21700">
          <cell r="A21700" t="str">
            <v>65210850000-Суворский с Суворы</v>
          </cell>
        </row>
        <row r="21701">
          <cell r="A21701" t="str">
            <v>65210855000-Троицкий с Троицкое</v>
          </cell>
        </row>
        <row r="21702">
          <cell r="A21702" t="str">
            <v>65210860000-Тыгишский с Тыгиш</v>
          </cell>
        </row>
        <row r="21703">
          <cell r="A21703" t="str">
            <v>65210865000-Чернокоровский с Чернокоровское</v>
          </cell>
        </row>
        <row r="21704">
          <cell r="A21704" t="str">
            <v>65211000000-Верхнесалдинский г Верхняя Салда</v>
          </cell>
        </row>
        <row r="21705">
          <cell r="A21705" t="str">
            <v>65211550000-Поселки городского типа Верхнесалдинского рна</v>
          </cell>
        </row>
        <row r="21706">
          <cell r="A21706" t="str">
            <v>65211555000-Басьяновский</v>
          </cell>
        </row>
        <row r="21707">
          <cell r="A21707" t="str">
            <v>65211800000-Сельсоветы Верхнесалдинского рна</v>
          </cell>
        </row>
        <row r="21708">
          <cell r="A21708" t="str">
            <v>65211833000-Моршининский д Малыгино</v>
          </cell>
        </row>
        <row r="21709">
          <cell r="A21709" t="str">
            <v>65211844000-Нелобский д Нелоба</v>
          </cell>
        </row>
        <row r="21710">
          <cell r="A21710" t="str">
            <v>65211855000-Никитский д Никитино</v>
          </cell>
        </row>
        <row r="21711">
          <cell r="A21711" t="str">
            <v>65211866000-Северский д Северная</v>
          </cell>
        </row>
        <row r="21712">
          <cell r="A21712" t="str">
            <v>65212000000-Верхотурский г Верхотурье</v>
          </cell>
        </row>
        <row r="21713">
          <cell r="A21713" t="str">
            <v>65212500000-Города районного подчинения Верхотурского рна</v>
          </cell>
        </row>
        <row r="21714">
          <cell r="A21714" t="str">
            <v>65212501000-Верхотурье</v>
          </cell>
        </row>
        <row r="21715">
          <cell r="A21715" t="str">
            <v>65212550000-Поселки городского типа Верхотурского рна</v>
          </cell>
        </row>
        <row r="21716">
          <cell r="A21716" t="str">
            <v>65212554000-Карпунинский</v>
          </cell>
        </row>
        <row r="21717">
          <cell r="A21717" t="str">
            <v>65212558000-Привокзальный</v>
          </cell>
        </row>
        <row r="21718">
          <cell r="A21718" t="str">
            <v>65212800000-Сельсоветы Верхотурского рна</v>
          </cell>
        </row>
        <row r="21719">
          <cell r="A21719" t="str">
            <v>65212805000-Глазуновский д Глазуновка</v>
          </cell>
        </row>
        <row r="21720">
          <cell r="A21720" t="str">
            <v>65212810000-Дерябинский с Дерябино</v>
          </cell>
        </row>
        <row r="21721">
          <cell r="A21721" t="str">
            <v>65212815000-Карелинский п Карелино</v>
          </cell>
        </row>
        <row r="21722">
          <cell r="A21722" t="str">
            <v>65212820000-Кордюковский с Кордюково</v>
          </cell>
        </row>
        <row r="21723">
          <cell r="A21723" t="str">
            <v>65212825000-Косолманский п Косолманка</v>
          </cell>
        </row>
        <row r="21724">
          <cell r="A21724" t="str">
            <v>65212830000-Красногорский с Красногорское</v>
          </cell>
        </row>
        <row r="21725">
          <cell r="A21725" t="str">
            <v>65212835000-Меркушинский с Меркушино</v>
          </cell>
        </row>
        <row r="21726">
          <cell r="A21726" t="str">
            <v>65212850000-Пиинский с Пия</v>
          </cell>
        </row>
        <row r="21727">
          <cell r="A21727" t="str">
            <v>65212855000-Прокопьевский с Прокопьевская Салда</v>
          </cell>
        </row>
        <row r="21728">
          <cell r="A21728" t="str">
            <v>65212860000-УстьСалдинский с УстьСалда</v>
          </cell>
        </row>
        <row r="21729">
          <cell r="A21729" t="str">
            <v>65215000000-Гаринский рп Гари</v>
          </cell>
        </row>
        <row r="21730">
          <cell r="A21730" t="str">
            <v>65215550000-Поселки городского типа Гаринского рна</v>
          </cell>
        </row>
        <row r="21731">
          <cell r="A21731" t="str">
            <v>65215551000-Гари</v>
          </cell>
        </row>
        <row r="21732">
          <cell r="A21732" t="str">
            <v>65215800000-Сельсоветы Гаринского рна</v>
          </cell>
        </row>
        <row r="21733">
          <cell r="A21733" t="str">
            <v>65215805000-Андрюшинский с Андрюшино</v>
          </cell>
        </row>
        <row r="21734">
          <cell r="A21734" t="str">
            <v>65215820000-ВерхПелымский д Шантальская</v>
          </cell>
        </row>
        <row r="21735">
          <cell r="A21735" t="str">
            <v>65215825000-Ереминский с Еремино</v>
          </cell>
        </row>
        <row r="21736">
          <cell r="A21736" t="str">
            <v>65215830000-Зыковский д Зыкова</v>
          </cell>
        </row>
        <row r="21737">
          <cell r="A21737" t="str">
            <v>65215835000-Крутореченский д Круторечка</v>
          </cell>
        </row>
        <row r="21738">
          <cell r="A21738" t="str">
            <v>65215840000-Кузнецовский д Кузнецова</v>
          </cell>
        </row>
        <row r="21739">
          <cell r="A21739" t="str">
            <v>65215845000-Ликинский п Ликино</v>
          </cell>
        </row>
        <row r="21740">
          <cell r="A21740" t="str">
            <v>65215850000-Нихворский д Нихвор</v>
          </cell>
        </row>
        <row r="21741">
          <cell r="A21741" t="str">
            <v>65215860000-Пелымский п Пуксинка</v>
          </cell>
        </row>
        <row r="21742">
          <cell r="A21742" t="str">
            <v>65215870000-Шабуровский с Шабурово</v>
          </cell>
        </row>
        <row r="21743">
          <cell r="A21743" t="str">
            <v>65218000000-Ирбитский г Ирбит</v>
          </cell>
        </row>
        <row r="21744">
          <cell r="A21744" t="str">
            <v>65218550000-Поселки городского типа Ирбитского рна</v>
          </cell>
        </row>
        <row r="21745">
          <cell r="A21745" t="str">
            <v>65218552000-Зайково</v>
          </cell>
        </row>
        <row r="21746">
          <cell r="A21746" t="str">
            <v>65218555000-Пионерский</v>
          </cell>
        </row>
        <row r="21747">
          <cell r="A21747" t="str">
            <v>65218800000-Сельсоветы Ирбитского рна</v>
          </cell>
        </row>
        <row r="21748">
          <cell r="A21748" t="str">
            <v>65218803000-Бердюгинский д Бердюгина</v>
          </cell>
        </row>
        <row r="21749">
          <cell r="A21749" t="str">
            <v>65218806000-Гаевский д Гаева</v>
          </cell>
        </row>
        <row r="21750">
          <cell r="A21750" t="str">
            <v>65218809000-Горкинский с Горки</v>
          </cell>
        </row>
        <row r="21751">
          <cell r="A21751" t="str">
            <v>65218815000-Дубский д Дубская</v>
          </cell>
        </row>
        <row r="21752">
          <cell r="A21752" t="str">
            <v>65218821000-Знаменский с Знаменское</v>
          </cell>
        </row>
        <row r="21753">
          <cell r="A21753" t="str">
            <v>65218827000-Килачевский с Килачевское</v>
          </cell>
        </row>
        <row r="21754">
          <cell r="A21754" t="str">
            <v>65218830000-Киргинский с Кирга</v>
          </cell>
        </row>
        <row r="21755">
          <cell r="A21755" t="str">
            <v>65218836000-Ключевской с Ключи</v>
          </cell>
        </row>
        <row r="21756">
          <cell r="A21756" t="str">
            <v>65218839000-Пьянковский с Пьянково</v>
          </cell>
        </row>
        <row r="21757">
          <cell r="A21757" t="str">
            <v>65218845000-Лопатковский п Лопатково</v>
          </cell>
        </row>
        <row r="21758">
          <cell r="A21758" t="str">
            <v>65218848000-Ницинский с Ницинское</v>
          </cell>
        </row>
        <row r="21759">
          <cell r="A21759" t="str">
            <v>65218851000-Новгородовский д Новгородова</v>
          </cell>
        </row>
        <row r="21760">
          <cell r="A21760" t="str">
            <v>65218854000-Осинцевский с Осинцевское</v>
          </cell>
        </row>
        <row r="21761">
          <cell r="A21761" t="str">
            <v>65218860000-Ретневский д Ретнева</v>
          </cell>
        </row>
        <row r="21762">
          <cell r="A21762" t="str">
            <v>65218863000-Речкаловский д Речкалова</v>
          </cell>
        </row>
        <row r="21763">
          <cell r="A21763" t="str">
            <v>65218867000-Рудновский с Рудное</v>
          </cell>
        </row>
        <row r="21764">
          <cell r="A21764" t="str">
            <v>65218870000-Стриганский с Стриганское</v>
          </cell>
        </row>
        <row r="21765">
          <cell r="A21765" t="str">
            <v>65218873000-Фоминский д Фомина</v>
          </cell>
        </row>
        <row r="21766">
          <cell r="A21766" t="str">
            <v>65218878000-Харловский с Харловское</v>
          </cell>
        </row>
        <row r="21767">
          <cell r="A21767" t="str">
            <v>65218881000-Черновский с Черновское</v>
          </cell>
        </row>
        <row r="21768">
          <cell r="A21768" t="str">
            <v>65218884000-Якшинский д Якшина</v>
          </cell>
        </row>
        <row r="21769">
          <cell r="A21769" t="str">
            <v>65222000000-Каменский г КаменскУральский</v>
          </cell>
        </row>
        <row r="21770">
          <cell r="A21770" t="str">
            <v>65222800000-Сельсоветы Каменского рна</v>
          </cell>
        </row>
        <row r="21771">
          <cell r="A21771" t="str">
            <v>65222805000-Барабановский с Барабановское</v>
          </cell>
        </row>
        <row r="21772">
          <cell r="A21772" t="str">
            <v>65222820000-Бродовский п Мартюш</v>
          </cell>
        </row>
        <row r="21773">
          <cell r="A21773" t="str">
            <v>65222825000-Горноисетский п Горный</v>
          </cell>
        </row>
        <row r="21774">
          <cell r="A21774" t="str">
            <v>65222830000-Кисловский с Кисловское</v>
          </cell>
        </row>
        <row r="21775">
          <cell r="A21775" t="str">
            <v>65222835000-Клевакинский с Клевакинское</v>
          </cell>
        </row>
        <row r="21776">
          <cell r="A21776" t="str">
            <v>65222840000-Колчеданский с Колчедан</v>
          </cell>
        </row>
        <row r="21777">
          <cell r="A21777" t="str">
            <v>65222845000-Новоисетский с Новоисетское</v>
          </cell>
        </row>
        <row r="21778">
          <cell r="A21778" t="str">
            <v>65222850000-Маминский с Маминское</v>
          </cell>
        </row>
        <row r="21779">
          <cell r="A21779" t="str">
            <v>65222855000-Окуловский с Окулово</v>
          </cell>
        </row>
        <row r="21780">
          <cell r="A21780" t="str">
            <v>65222863000-Позарихинский с Позариха</v>
          </cell>
        </row>
        <row r="21781">
          <cell r="A21781" t="str">
            <v>65222865000-Покровский с Покровское</v>
          </cell>
        </row>
        <row r="21782">
          <cell r="A21782" t="str">
            <v>65222870000-Рыбниковский с Рыбниковское</v>
          </cell>
        </row>
        <row r="21783">
          <cell r="A21783" t="str">
            <v>65222873000-Сипавский с Сипавское</v>
          </cell>
        </row>
        <row r="21784">
          <cell r="A21784" t="str">
            <v>65222875000-Сосновский с Сосновское</v>
          </cell>
        </row>
        <row r="21785">
          <cell r="A21785" t="str">
            <v>65222880000-Травянский с Травянское</v>
          </cell>
        </row>
        <row r="21786">
          <cell r="A21786" t="str">
            <v>65222885000-Черемховский с Черемхово</v>
          </cell>
        </row>
        <row r="21787">
          <cell r="A21787" t="str">
            <v>65223000000-Камышловский г Камышлов</v>
          </cell>
        </row>
        <row r="21788">
          <cell r="A21788" t="str">
            <v>65223800000-Сельсоветы Камышловского рна</v>
          </cell>
        </row>
        <row r="21789">
          <cell r="A21789" t="str">
            <v>65223805000-Восточный п Восточный</v>
          </cell>
        </row>
        <row r="21790">
          <cell r="A21790" t="str">
            <v>65223810000-Большепульниковский с Большое Пульниково</v>
          </cell>
        </row>
        <row r="21791">
          <cell r="A21791" t="str">
            <v>65223815000-Галкинский с Галкинское</v>
          </cell>
        </row>
        <row r="21792">
          <cell r="A21792" t="str">
            <v>65223820000-Зареченский д Баранникова</v>
          </cell>
        </row>
        <row r="21793">
          <cell r="A21793" t="str">
            <v>65223825000-Захаровский с Захаровское</v>
          </cell>
        </row>
        <row r="21794">
          <cell r="A21794" t="str">
            <v>65223830000-Калиновский с Калиновское</v>
          </cell>
        </row>
        <row r="21795">
          <cell r="A21795" t="str">
            <v>65223835000-Квашнинский с Квашнинское</v>
          </cell>
        </row>
        <row r="21796">
          <cell r="A21796" t="str">
            <v>65223840000-Кочневский с Кочневское</v>
          </cell>
        </row>
        <row r="21797">
          <cell r="A21797" t="str">
            <v>65223845000-Куровский с Куровское</v>
          </cell>
        </row>
        <row r="21798">
          <cell r="A21798" t="str">
            <v>65223850000-Никольский с Никольское</v>
          </cell>
        </row>
        <row r="21799">
          <cell r="A21799" t="str">
            <v>65223855000-Обуховский с Обуховское</v>
          </cell>
        </row>
        <row r="21800">
          <cell r="A21800" t="str">
            <v>65223860000-Ожгихинский д Ожгиха</v>
          </cell>
        </row>
        <row r="21801">
          <cell r="A21801" t="str">
            <v>65223865000-Октябрьский п Октябрьский</v>
          </cell>
        </row>
        <row r="21802">
          <cell r="A21802" t="str">
            <v>65223870000-Скатинский п Восход</v>
          </cell>
        </row>
        <row r="21803">
          <cell r="A21803" t="str">
            <v>65223875000-Шилкинский с Шилкинское</v>
          </cell>
        </row>
        <row r="21804">
          <cell r="A21804" t="str">
            <v>65224000000-Красноуфимский г Красноуфимск</v>
          </cell>
        </row>
        <row r="21805">
          <cell r="A21805" t="str">
            <v>65224550000-Поселки городского типа Красноуфимского рна</v>
          </cell>
        </row>
        <row r="21806">
          <cell r="A21806" t="str">
            <v>65224554000-Натальинск</v>
          </cell>
        </row>
        <row r="21807">
          <cell r="A21807" t="str">
            <v>65224558000-Сарана</v>
          </cell>
        </row>
        <row r="21808">
          <cell r="A21808" t="str">
            <v>65224800000-Сельсоветы Красноуфимского рна</v>
          </cell>
        </row>
        <row r="21809">
          <cell r="A21809" t="str">
            <v>65224805000-Александровский с Александровское</v>
          </cell>
        </row>
        <row r="21810">
          <cell r="A21810" t="str">
            <v>65224806000-Баякский д Средний Баяк</v>
          </cell>
        </row>
        <row r="21811">
          <cell r="A21811" t="str">
            <v>65224810000-Большетурышский с Большой Турыш</v>
          </cell>
        </row>
        <row r="21812">
          <cell r="A21812" t="str">
            <v>65224815000-Бугалышский с Средний Бугалыш</v>
          </cell>
        </row>
        <row r="21813">
          <cell r="A21813" t="str">
            <v>65224820000-Приданниковский д Приданниково</v>
          </cell>
        </row>
        <row r="21814">
          <cell r="A21814" t="str">
            <v>65224825000-Ключиковский с Ключики</v>
          </cell>
        </row>
        <row r="21815">
          <cell r="A21815" t="str">
            <v>65224830000-Красносокольский с Красносоколье</v>
          </cell>
        </row>
        <row r="21816">
          <cell r="A21816" t="str">
            <v>65224835000-Криулинский с Криулино</v>
          </cell>
        </row>
        <row r="21817">
          <cell r="A21817" t="str">
            <v>65224840000-Крыловский с Крылово</v>
          </cell>
        </row>
        <row r="21818">
          <cell r="A21818" t="str">
            <v>65224843000-Марийключиковский с Марийские Ключики</v>
          </cell>
        </row>
        <row r="21819">
          <cell r="A21819" t="str">
            <v>65224845000-Нижнеиргинский с Нижнеиргинское</v>
          </cell>
        </row>
        <row r="21820">
          <cell r="A21820" t="str">
            <v>65224850000-Новосельский с Новое Село</v>
          </cell>
        </row>
        <row r="21821">
          <cell r="A21821" t="str">
            <v>65224852000-Озерский д Озерки</v>
          </cell>
        </row>
        <row r="21822">
          <cell r="A21822" t="str">
            <v>65224855000-Рахмангуловский с Рахмангулово</v>
          </cell>
        </row>
        <row r="21823">
          <cell r="A21823" t="str">
            <v>65224860000-Саргаинский п Саргая</v>
          </cell>
        </row>
        <row r="21824">
          <cell r="A21824" t="str">
            <v>65224865000-Сарсинский с СарсыВторые</v>
          </cell>
        </row>
        <row r="21825">
          <cell r="A21825" t="str">
            <v>65224867000-Сызгинский д Сызги</v>
          </cell>
        </row>
        <row r="21826">
          <cell r="A21826" t="str">
            <v>65224869000-ТатарскоЕманзельгинский д Татарская Еманзельга</v>
          </cell>
        </row>
        <row r="21827">
          <cell r="A21827" t="str">
            <v>65224870000-Тавринский с Русская Тавра</v>
          </cell>
        </row>
        <row r="21828">
          <cell r="A21828" t="str">
            <v>65224871000-УстьБаякский д УстьБаяк</v>
          </cell>
        </row>
        <row r="21829">
          <cell r="A21829" t="str">
            <v>65224872000-УстьМашский д Русский УстьМаш</v>
          </cell>
        </row>
        <row r="21830">
          <cell r="A21830" t="str">
            <v>65224875000-Чатлыковский с Чатлык</v>
          </cell>
        </row>
        <row r="21831">
          <cell r="A21831" t="str">
            <v>65224880000-Чувашковский с Чувашково</v>
          </cell>
        </row>
        <row r="21832">
          <cell r="A21832" t="str">
            <v>65224885000-Ювинский с Юва</v>
          </cell>
        </row>
        <row r="21833">
          <cell r="A21833" t="str">
            <v>65227000000-Невьянский г Невьянск</v>
          </cell>
        </row>
        <row r="21834">
          <cell r="A21834" t="str">
            <v>65227550000-Поселки городского типа Невьянского рна</v>
          </cell>
        </row>
        <row r="21835">
          <cell r="A21835" t="str">
            <v>65227554000-Аять</v>
          </cell>
        </row>
        <row r="21836">
          <cell r="A21836" t="str">
            <v>65227562000-ВерхНейвинский</v>
          </cell>
        </row>
        <row r="21837">
          <cell r="A21837" t="str">
            <v>65227567000-Калиново</v>
          </cell>
        </row>
        <row r="21838">
          <cell r="A21838" t="str">
            <v>65227570000-Таватуй дп</v>
          </cell>
        </row>
        <row r="21839">
          <cell r="A21839" t="str">
            <v>65227575000-Цементный</v>
          </cell>
        </row>
        <row r="21840">
          <cell r="A21840" t="str">
            <v>65227800000-Сельсоветы Невьянского рна</v>
          </cell>
        </row>
        <row r="21841">
          <cell r="A21841" t="str">
            <v>65227805000-Аятский с Аятское</v>
          </cell>
        </row>
        <row r="21842">
          <cell r="A21842" t="str">
            <v>65227810000-Быньговский с Быньги</v>
          </cell>
        </row>
        <row r="21843">
          <cell r="A21843" t="str">
            <v>65227815000-Кипринский с Киприно</v>
          </cell>
        </row>
        <row r="21844">
          <cell r="A21844" t="str">
            <v>65227820000-Коневский с Конево</v>
          </cell>
        </row>
        <row r="21845">
          <cell r="A21845" t="str">
            <v>65227824000-Середовинский п Середовина</v>
          </cell>
        </row>
        <row r="21846">
          <cell r="A21846" t="str">
            <v>65227830000-Таволгинский д Нижние Таволги</v>
          </cell>
        </row>
        <row r="21847">
          <cell r="A21847" t="str">
            <v>65227840000-Ребристый п Ребристый</v>
          </cell>
        </row>
        <row r="21848">
          <cell r="A21848" t="str">
            <v>65227845000-Шайдурихинский с Шайдуриха</v>
          </cell>
        </row>
        <row r="21849">
          <cell r="A21849" t="str">
            <v>65227850000-Шуралинский с Шурала</v>
          </cell>
        </row>
        <row r="21850">
          <cell r="A21850" t="str">
            <v>65228000000-Нижнесергинский г Нижние Серги</v>
          </cell>
        </row>
        <row r="21851">
          <cell r="A21851" t="str">
            <v>65228500000-Города районного подчинения Нижнесергинского рна</v>
          </cell>
        </row>
        <row r="21852">
          <cell r="A21852" t="str">
            <v>65228501000-Нижние Серги</v>
          </cell>
        </row>
        <row r="21853">
          <cell r="A21853" t="str">
            <v>65228504000-Михайловск</v>
          </cell>
        </row>
        <row r="21854">
          <cell r="A21854" t="str">
            <v>65228550000-Поселки городского типа Нижнесергинского рна</v>
          </cell>
        </row>
        <row r="21855">
          <cell r="A21855" t="str">
            <v>65228554000-Атиг</v>
          </cell>
        </row>
        <row r="21856">
          <cell r="A21856" t="str">
            <v>65228558000-Бисерть</v>
          </cell>
        </row>
        <row r="21857">
          <cell r="A21857" t="str">
            <v>65228563000-Верхние Серги</v>
          </cell>
        </row>
        <row r="21858">
          <cell r="A21858" t="str">
            <v>65228574000-Дружинино</v>
          </cell>
        </row>
        <row r="21859">
          <cell r="A21859" t="str">
            <v>65228800000-Сельсоветы Нижнесергинского рна</v>
          </cell>
        </row>
        <row r="21860">
          <cell r="A21860" t="str">
            <v>65228803000-Акбашский с Акбаш</v>
          </cell>
        </row>
        <row r="21861">
          <cell r="A21861" t="str">
            <v>65228805000-Аракаевский с Аракаево</v>
          </cell>
        </row>
        <row r="21862">
          <cell r="A21862" t="str">
            <v>65228815000-Киргишанский с Киргишаны</v>
          </cell>
        </row>
        <row r="21863">
          <cell r="A21863" t="str">
            <v>65228820000-Кленовский с Кленовское</v>
          </cell>
        </row>
        <row r="21864">
          <cell r="A21864" t="str">
            <v>65228825000-Ключевской п Ключевая</v>
          </cell>
        </row>
        <row r="21865">
          <cell r="A21865" t="str">
            <v>65228827000-Красноармейский п Красноармеец</v>
          </cell>
        </row>
        <row r="21866">
          <cell r="A21866" t="str">
            <v>65228830000-Накоряковский с Накоряково</v>
          </cell>
        </row>
        <row r="21867">
          <cell r="A21867" t="str">
            <v>65228835000-Первомайский с Первомайское</v>
          </cell>
        </row>
        <row r="21868">
          <cell r="A21868" t="str">
            <v>65228840000-Старобухаровский с Старобухарово</v>
          </cell>
        </row>
        <row r="21869">
          <cell r="A21869" t="str">
            <v>65228845000-Талицкий д Талица</v>
          </cell>
        </row>
        <row r="21870">
          <cell r="A21870" t="str">
            <v>65228850000-Тюльгашский с Тюльгаш</v>
          </cell>
        </row>
        <row r="21871">
          <cell r="A21871" t="str">
            <v>65228854000-Урмикеевский д Урмикеево</v>
          </cell>
        </row>
        <row r="21872">
          <cell r="A21872" t="str">
            <v>65228860000-Шокуровский с Шокурово</v>
          </cell>
        </row>
        <row r="21873">
          <cell r="A21873" t="str">
            <v>65229000000-Новолялинский г Новая Ляля</v>
          </cell>
        </row>
        <row r="21874">
          <cell r="A21874" t="str">
            <v>65229500000-Города районного подчинения Новолялинского рна</v>
          </cell>
        </row>
        <row r="21875">
          <cell r="A21875" t="str">
            <v>65229501000-Новая Ляля</v>
          </cell>
        </row>
        <row r="21876">
          <cell r="A21876" t="str">
            <v>65229550000-Поселки городского типа Новолялинского рна</v>
          </cell>
        </row>
        <row r="21877">
          <cell r="A21877" t="str">
            <v>65229554000-Лобва</v>
          </cell>
        </row>
        <row r="21878">
          <cell r="A21878" t="str">
            <v>65229558000-Павда</v>
          </cell>
        </row>
        <row r="21879">
          <cell r="A21879" t="str">
            <v>65229800000-Сельсоветы Новолялинского рна</v>
          </cell>
        </row>
        <row r="21880">
          <cell r="A21880" t="str">
            <v>65229810000-ВерхЛобвинский п Шайтанка</v>
          </cell>
        </row>
        <row r="21881">
          <cell r="A21881" t="str">
            <v>65229820000-Коптяковский с Коптяки</v>
          </cell>
        </row>
        <row r="21882">
          <cell r="A21882" t="str">
            <v>65229860000-Савиновский д Савинова</v>
          </cell>
        </row>
        <row r="21883">
          <cell r="A21883" t="str">
            <v>65229870000-Салтановский с Салтаново</v>
          </cell>
        </row>
        <row r="21884">
          <cell r="A21884" t="str">
            <v>65229880000-Старолялинский п Старая Ляля</v>
          </cell>
        </row>
        <row r="21885">
          <cell r="A21885" t="str">
            <v>65229890000-Черноярский п Черный Яр</v>
          </cell>
        </row>
        <row r="21886">
          <cell r="A21886" t="str">
            <v>65232000000-Пригородный г Нижний Тагил</v>
          </cell>
        </row>
        <row r="21887">
          <cell r="A21887" t="str">
            <v>65232550000-Поселки городского типа Пригородного рна</v>
          </cell>
        </row>
        <row r="21888">
          <cell r="A21888" t="str">
            <v>65232554000-Висим</v>
          </cell>
        </row>
        <row r="21889">
          <cell r="A21889" t="str">
            <v>65232558000-ВисимоУткинск</v>
          </cell>
        </row>
        <row r="21890">
          <cell r="A21890" t="str">
            <v>65232560000-Горноуральский</v>
          </cell>
        </row>
        <row r="21891">
          <cell r="A21891" t="str">
            <v>65232563000-Новоасбест</v>
          </cell>
        </row>
        <row r="21892">
          <cell r="A21892" t="str">
            <v>65232567000-Синегорский</v>
          </cell>
        </row>
        <row r="21893">
          <cell r="A21893" t="str">
            <v>65232580000-Уралец</v>
          </cell>
        </row>
        <row r="21894">
          <cell r="A21894" t="str">
            <v>65232583000-Черноисточинск</v>
          </cell>
        </row>
        <row r="21895">
          <cell r="A21895" t="str">
            <v>65232800000-Сельсоветы Пригородного рна</v>
          </cell>
        </row>
        <row r="21896">
          <cell r="A21896" t="str">
            <v>65232804000-Балакинский с Балакино</v>
          </cell>
        </row>
        <row r="21897">
          <cell r="A21897" t="str">
            <v>65232808000-Башкарский с Башкарка</v>
          </cell>
        </row>
        <row r="21898">
          <cell r="A21898" t="str">
            <v>65232812000-Бродовский с Бродово</v>
          </cell>
        </row>
        <row r="21899">
          <cell r="A21899" t="str">
            <v>65232816000-Бызовский с Бызово</v>
          </cell>
        </row>
        <row r="21900">
          <cell r="A21900" t="str">
            <v>65232824000-Дальний п Дальний</v>
          </cell>
        </row>
        <row r="21901">
          <cell r="A21901" t="str">
            <v>65232825000-Елизаветинский с Елизаветинское</v>
          </cell>
        </row>
        <row r="21902">
          <cell r="A21902" t="str">
            <v>65232826000-Илимский с Сулем</v>
          </cell>
        </row>
        <row r="21903">
          <cell r="A21903" t="str">
            <v>65232828000-Кайгородский с Кайгородское</v>
          </cell>
        </row>
        <row r="21904">
          <cell r="A21904" t="str">
            <v>65232832000-Краснопольский с Краснополье</v>
          </cell>
        </row>
        <row r="21905">
          <cell r="A21905" t="str">
            <v>65232836000-Лайский с Лая</v>
          </cell>
        </row>
        <row r="21906">
          <cell r="A21906" t="str">
            <v>65232840000-Луговской д Луговая</v>
          </cell>
        </row>
        <row r="21907">
          <cell r="A21907" t="str">
            <v>65232844000-Малолайский с Малая Лая</v>
          </cell>
        </row>
        <row r="21908">
          <cell r="A21908" t="str">
            <v>65232848000-Мурзинский с Мурзинка</v>
          </cell>
        </row>
        <row r="21909">
          <cell r="A21909" t="str">
            <v>65232852000-НиколоПавловский с НиколоПавловское</v>
          </cell>
        </row>
        <row r="21910">
          <cell r="A21910" t="str">
            <v>65232860000-Ослянский с Верхняя Ослянка</v>
          </cell>
        </row>
        <row r="21911">
          <cell r="A21911" t="str">
            <v>65232864000-Паньшинский с Новопаньшино</v>
          </cell>
        </row>
        <row r="21912">
          <cell r="A21912" t="str">
            <v>65232868000-Петрокаменский с Петрокаменское</v>
          </cell>
        </row>
        <row r="21913">
          <cell r="A21913" t="str">
            <v>65232872000-Покровский с Покровское</v>
          </cell>
        </row>
        <row r="21914">
          <cell r="A21914" t="str">
            <v>65232876000-Серебрянский с Серебрянка</v>
          </cell>
        </row>
        <row r="21915">
          <cell r="A21915" t="str">
            <v>65232880000-УстьУткинский д УстьУтка</v>
          </cell>
        </row>
        <row r="21916">
          <cell r="A21916" t="str">
            <v>65232884000-Южаковский с Южаково</v>
          </cell>
        </row>
        <row r="21917">
          <cell r="A21917" t="str">
            <v>65233000000-Пышминский рп Пышма</v>
          </cell>
        </row>
        <row r="21918">
          <cell r="A21918" t="str">
            <v>65233550000-Поселки городского типа Пышминского рна</v>
          </cell>
        </row>
        <row r="21919">
          <cell r="A21919" t="str">
            <v>65233551000-Пышма</v>
          </cell>
        </row>
        <row r="21920">
          <cell r="A21920" t="str">
            <v>65233800000-Сельсоветы Пышминского рна</v>
          </cell>
        </row>
        <row r="21921">
          <cell r="A21921" t="str">
            <v>65233805000-Боровлянский с Боровлянское</v>
          </cell>
        </row>
        <row r="21922">
          <cell r="A21922" t="str">
            <v>65233808000-Первомайский п Первомайский</v>
          </cell>
        </row>
        <row r="21923">
          <cell r="A21923" t="str">
            <v>65233810000-Печеркинский с Печеркино</v>
          </cell>
        </row>
        <row r="21924">
          <cell r="A21924" t="str">
            <v>65233815000-Пульниковский с Пульниково</v>
          </cell>
        </row>
        <row r="21925">
          <cell r="A21925" t="str">
            <v>65233820000-Речелгинский д Речелга</v>
          </cell>
        </row>
        <row r="21926">
          <cell r="A21926" t="str">
            <v>65233825000-Тимохинский с Тимохинское</v>
          </cell>
        </row>
        <row r="21927">
          <cell r="A21927" t="str">
            <v>65233830000-Трифоновский с Трифоново</v>
          </cell>
        </row>
        <row r="21928">
          <cell r="A21928" t="str">
            <v>65233835000-Тупицынский с Тупицыно</v>
          </cell>
        </row>
        <row r="21929">
          <cell r="A21929" t="str">
            <v>65233838000-Холкинский д Холкино</v>
          </cell>
        </row>
        <row r="21930">
          <cell r="A21930" t="str">
            <v>65233840000-Черемышский с Черемыш</v>
          </cell>
        </row>
        <row r="21931">
          <cell r="A21931" t="str">
            <v>65233845000-Чернышовский с Чернышово</v>
          </cell>
        </row>
        <row r="21932">
          <cell r="A21932" t="str">
            <v>65233850000-Четкаринский с Четкарино</v>
          </cell>
        </row>
        <row r="21933">
          <cell r="A21933" t="str">
            <v>65233855000-Чупинский с Чупино</v>
          </cell>
        </row>
        <row r="21934">
          <cell r="A21934" t="str">
            <v>65236000000-Режевский г Реж</v>
          </cell>
        </row>
        <row r="21935">
          <cell r="A21935" t="str">
            <v>65236550000-Поселки городского типа Режевского рна</v>
          </cell>
        </row>
        <row r="21936">
          <cell r="A21936" t="str">
            <v>65236558000-Озерный</v>
          </cell>
        </row>
        <row r="21937">
          <cell r="A21937" t="str">
            <v>65236800000-Сельсоветы Режевского рна</v>
          </cell>
        </row>
        <row r="21938">
          <cell r="A21938" t="str">
            <v>65236805000-Арамашковский с Арамашка</v>
          </cell>
        </row>
        <row r="21939">
          <cell r="A21939" t="str">
            <v>65236810000-Глинский с Глинское</v>
          </cell>
        </row>
        <row r="21940">
          <cell r="A21940" t="str">
            <v>65236820000-Клевакинский с Клевакинское</v>
          </cell>
        </row>
        <row r="21941">
          <cell r="A21941" t="str">
            <v>65236825000-Костоусовский п Костоусово</v>
          </cell>
        </row>
        <row r="21942">
          <cell r="A21942" t="str">
            <v>65236830000-Леневский с Леневское</v>
          </cell>
        </row>
        <row r="21943">
          <cell r="A21943" t="str">
            <v>65236835000-Липовский с Липовское</v>
          </cell>
        </row>
        <row r="21944">
          <cell r="A21944" t="str">
            <v>65236839000-Озерный п Озерный</v>
          </cell>
        </row>
        <row r="21945">
          <cell r="A21945" t="str">
            <v>65236840000-Останинский с Останино</v>
          </cell>
        </row>
        <row r="21946">
          <cell r="A21946" t="str">
            <v>65236855000-Черемисский с Черемисское</v>
          </cell>
        </row>
        <row r="21947">
          <cell r="A21947" t="str">
            <v>65238000000-Серовский г Серов</v>
          </cell>
        </row>
        <row r="21948">
          <cell r="A21948" t="str">
            <v>65238550000-Поселки городского типа Серовского рна</v>
          </cell>
        </row>
        <row r="21949">
          <cell r="A21949" t="str">
            <v>65238554000-Восточный</v>
          </cell>
        </row>
        <row r="21950">
          <cell r="A21950" t="str">
            <v>65238558000-Марсяты</v>
          </cell>
        </row>
        <row r="21951">
          <cell r="A21951" t="str">
            <v>65238563000-Сосьва</v>
          </cell>
        </row>
        <row r="21952">
          <cell r="A21952" t="str">
            <v>65238800000-Сельсоветы Серовского рна</v>
          </cell>
        </row>
        <row r="21953">
          <cell r="A21953" t="str">
            <v>65238805000-Андриановский с Андриановичи</v>
          </cell>
        </row>
        <row r="21954">
          <cell r="A21954" t="str">
            <v>65238810000-ВерхСосьвинский д Морозково</v>
          </cell>
        </row>
        <row r="21955">
          <cell r="A21955" t="str">
            <v>65238820000-Еловский п Еловка Новая</v>
          </cell>
        </row>
        <row r="21956">
          <cell r="A21956" t="str">
            <v>65238825000-Ключевой п Ключевой</v>
          </cell>
        </row>
        <row r="21957">
          <cell r="A21957" t="str">
            <v>65238830000-Кошайский с Кошай</v>
          </cell>
        </row>
        <row r="21958">
          <cell r="A21958" t="str">
            <v>65238835000-Красноярский п Красноярка</v>
          </cell>
        </row>
        <row r="21959">
          <cell r="A21959" t="str">
            <v>65238840000-Масловский д Маслова</v>
          </cell>
        </row>
        <row r="21960">
          <cell r="A21960" t="str">
            <v>65238843000-Марсятский п Марсяты</v>
          </cell>
        </row>
        <row r="21961">
          <cell r="A21961" t="str">
            <v>65238845000-Первомайский п Первомайский</v>
          </cell>
        </row>
        <row r="21962">
          <cell r="A21962" t="str">
            <v>65238850000-Романовский с Романово</v>
          </cell>
        </row>
        <row r="21963">
          <cell r="A21963" t="str">
            <v>65239000000-СлободоТуринский с Туринская Слобода</v>
          </cell>
        </row>
        <row r="21964">
          <cell r="A21964" t="str">
            <v>65239800000-Сельсоветы СлободоТуринского рна</v>
          </cell>
        </row>
        <row r="21965">
          <cell r="A21965" t="str">
            <v>65239805000-Бобровский с Бобровское</v>
          </cell>
        </row>
        <row r="21966">
          <cell r="A21966" t="str">
            <v>65239815000-Голяковский д Голякова</v>
          </cell>
        </row>
        <row r="21967">
          <cell r="A21967" t="str">
            <v>65239820000-Краснослободский с Краснослободское</v>
          </cell>
        </row>
        <row r="21968">
          <cell r="A21968" t="str">
            <v>65239825000-Куминовский с Куминовское</v>
          </cell>
        </row>
        <row r="21969">
          <cell r="A21969" t="str">
            <v>65239830000-Липчинский с Липчинское</v>
          </cell>
        </row>
        <row r="21970">
          <cell r="A21970" t="str">
            <v>65239840000-Ницинский с Ницинское</v>
          </cell>
        </row>
        <row r="21971">
          <cell r="A21971" t="str">
            <v>65239845000-Пушкаревский с Пушкарево 1е</v>
          </cell>
        </row>
        <row r="21972">
          <cell r="A21972" t="str">
            <v>65239850000-Решетниковский д Решетникова</v>
          </cell>
        </row>
        <row r="21973">
          <cell r="A21973" t="str">
            <v>65239855000-Сладковский с Сладковское</v>
          </cell>
        </row>
        <row r="21974">
          <cell r="A21974" t="str">
            <v>65239860000-СлободоТуринский с Туринская Слобода</v>
          </cell>
        </row>
        <row r="21975">
          <cell r="A21975" t="str">
            <v>65239865000-Тимофеевский с Тимофеево</v>
          </cell>
        </row>
        <row r="21976">
          <cell r="A21976" t="str">
            <v>65239870000-УстьНицинский с УстьНицинское</v>
          </cell>
        </row>
        <row r="21977">
          <cell r="A21977" t="str">
            <v>65239875000-Храмцовский с Храмцово</v>
          </cell>
        </row>
        <row r="21978">
          <cell r="A21978" t="str">
            <v>65240000000-Сухоложский г Сухой Лог</v>
          </cell>
        </row>
        <row r="21979">
          <cell r="A21979" t="str">
            <v>65240800000-Сельсоветы Сухоложского рна</v>
          </cell>
        </row>
        <row r="21980">
          <cell r="A21980" t="str">
            <v>65240805000-Алтынайский п Алтынай</v>
          </cell>
        </row>
        <row r="21981">
          <cell r="A21981" t="str">
            <v>65240811000-Знаменский с Знаменское</v>
          </cell>
        </row>
        <row r="21982">
          <cell r="A21982" t="str">
            <v>65240822000-Курьинский с Курьи</v>
          </cell>
        </row>
        <row r="21983">
          <cell r="A21983" t="str">
            <v>65240833000-Новопышминский с Новопышминское</v>
          </cell>
        </row>
        <row r="21984">
          <cell r="A21984" t="str">
            <v>65240844000-Рудянский с Рудянское</v>
          </cell>
        </row>
        <row r="21985">
          <cell r="A21985" t="str">
            <v>65240855000-Светловский с Светлое</v>
          </cell>
        </row>
        <row r="21986">
          <cell r="A21986" t="str">
            <v>65240866000-Талицкий с Талица</v>
          </cell>
        </row>
        <row r="21987">
          <cell r="A21987" t="str">
            <v>65240877000-Филатовский с Филатовское</v>
          </cell>
        </row>
        <row r="21988">
          <cell r="A21988" t="str">
            <v>65241000000-Сысертский г Сысерть</v>
          </cell>
        </row>
        <row r="21989">
          <cell r="A21989" t="str">
            <v>65241500000-Города районного подчинения Сысертского рна</v>
          </cell>
        </row>
        <row r="21990">
          <cell r="A21990" t="str">
            <v>65241501000-Сысерть</v>
          </cell>
        </row>
        <row r="21991">
          <cell r="A21991" t="str">
            <v>65241503000-Арамиль</v>
          </cell>
        </row>
        <row r="21992">
          <cell r="A21992" t="str">
            <v>65241550000-Поселки городского типа Сысертского рна</v>
          </cell>
        </row>
        <row r="21993">
          <cell r="A21993" t="str">
            <v>65241554000-Бобровский</v>
          </cell>
        </row>
        <row r="21994">
          <cell r="A21994" t="str">
            <v>65241558000-Большой Исток</v>
          </cell>
        </row>
        <row r="21995">
          <cell r="A21995" t="str">
            <v>65241563000-Верхняя Сысерть</v>
          </cell>
        </row>
        <row r="21996">
          <cell r="A21996" t="str">
            <v>65241570000-Двуреченск</v>
          </cell>
        </row>
        <row r="21997">
          <cell r="A21997" t="str">
            <v>65241800000-Сельсоветы Сысертского рна</v>
          </cell>
        </row>
        <row r="21998">
          <cell r="A21998" t="str">
            <v>65241811000-Кашинский с Кашино</v>
          </cell>
        </row>
        <row r="21999">
          <cell r="A21999" t="str">
            <v>65241822000-Никольский с Никольское</v>
          </cell>
        </row>
        <row r="22000">
          <cell r="A22000" t="str">
            <v>65241833000-Октябрьский п Октябрьский</v>
          </cell>
        </row>
        <row r="22001">
          <cell r="A22001" t="str">
            <v>65241844000-Патрушевский с Патруши</v>
          </cell>
        </row>
        <row r="22002">
          <cell r="A22002" t="str">
            <v>65241855000-Ключевской д Ключи</v>
          </cell>
        </row>
        <row r="22003">
          <cell r="A22003" t="str">
            <v>65241866000-Черданский с Черданцево</v>
          </cell>
        </row>
        <row r="22004">
          <cell r="A22004" t="str">
            <v>65241877000-Щелкунский с Щелкун</v>
          </cell>
        </row>
        <row r="22005">
          <cell r="A22005" t="str">
            <v>65245800000-Сельсоветы Таборинского рна</v>
          </cell>
        </row>
        <row r="22006">
          <cell r="A22006" t="str">
            <v>65245810000-Добринский д Добрино</v>
          </cell>
        </row>
        <row r="22007">
          <cell r="A22007" t="str">
            <v>65245815000-Кузнецовский д Кузнецово</v>
          </cell>
        </row>
        <row r="22008">
          <cell r="A22008" t="str">
            <v>65245820000-Носовский п Новоселово</v>
          </cell>
        </row>
        <row r="22009">
          <cell r="A22009" t="str">
            <v>65245825000-Оверинский д Оверино</v>
          </cell>
        </row>
        <row r="22010">
          <cell r="A22010" t="str">
            <v>65245830000-Озерский д Озерки</v>
          </cell>
        </row>
        <row r="22011">
          <cell r="A22011" t="str">
            <v>65245835000-Пальминский д Пальмино</v>
          </cell>
        </row>
        <row r="22012">
          <cell r="A22012" t="str">
            <v>65245840000-Таборинский с Таборы</v>
          </cell>
        </row>
        <row r="22013">
          <cell r="A22013" t="str">
            <v>65245850000-Чернавский д УнжеПавинская</v>
          </cell>
        </row>
        <row r="22014">
          <cell r="A22014" t="str">
            <v>65248000000-Тавдинский г Тавда</v>
          </cell>
        </row>
        <row r="22015">
          <cell r="A22015" t="str">
            <v>65248800000-Сельсоветы Тавдинского рна</v>
          </cell>
        </row>
        <row r="22016">
          <cell r="A22016" t="str">
            <v>65248805000-Азанковский п Азанка</v>
          </cell>
        </row>
        <row r="22017">
          <cell r="A22017" t="str">
            <v>65248810000-Большепустынский д Большая Пустынь</v>
          </cell>
        </row>
        <row r="22018">
          <cell r="A22018" t="str">
            <v>65248815000-Герасимовский д Герасимовка</v>
          </cell>
        </row>
        <row r="22019">
          <cell r="A22019" t="str">
            <v>65248820000-Городищенский с Городище</v>
          </cell>
        </row>
        <row r="22020">
          <cell r="A22020" t="str">
            <v>65248825000-Карабашский п Карабашка</v>
          </cell>
        </row>
        <row r="22021">
          <cell r="A22021" t="str">
            <v>65248830000-Кошукский с Кошуки</v>
          </cell>
        </row>
        <row r="22022">
          <cell r="A22022" t="str">
            <v>65248833000-Ленинский д Ленино</v>
          </cell>
        </row>
        <row r="22023">
          <cell r="A22023" t="str">
            <v>65248835000-Крутинский с Крутое</v>
          </cell>
        </row>
        <row r="22024">
          <cell r="A22024" t="str">
            <v>65248840000-Мостовский д Мостовка</v>
          </cell>
        </row>
        <row r="22025">
          <cell r="A22025" t="str">
            <v>65248855000-Увальский д Увал</v>
          </cell>
        </row>
        <row r="22026">
          <cell r="A22026" t="str">
            <v>65249000000-Талицкий г Талица</v>
          </cell>
        </row>
        <row r="22027">
          <cell r="A22027" t="str">
            <v>65249500000-Города районного подчинения Талицкого рна</v>
          </cell>
        </row>
        <row r="22028">
          <cell r="A22028" t="str">
            <v>65249501000-Талица</v>
          </cell>
        </row>
        <row r="22029">
          <cell r="A22029" t="str">
            <v>65249550000-Поселки городского типа Талицкого рна</v>
          </cell>
        </row>
        <row r="22030">
          <cell r="A22030" t="str">
            <v>65249554000-Троицкий</v>
          </cell>
        </row>
        <row r="22031">
          <cell r="A22031" t="str">
            <v>65249800000-Сельсоветы Талицкого рна</v>
          </cell>
        </row>
        <row r="22032">
          <cell r="A22032" t="str">
            <v>65249810000-Басмановский с Басмановское</v>
          </cell>
        </row>
        <row r="22033">
          <cell r="A22033" t="str">
            <v>65249812000-Беляковский с Беляковское</v>
          </cell>
        </row>
        <row r="22034">
          <cell r="A22034" t="str">
            <v>65249815000-Буткинский с Бутка</v>
          </cell>
        </row>
        <row r="22035">
          <cell r="A22035" t="str">
            <v>65249820000-Вихляевский д Вихляева</v>
          </cell>
        </row>
        <row r="22036">
          <cell r="A22036" t="str">
            <v>65249825000-ВновьЮрмытский с ВновьЮрмытское</v>
          </cell>
        </row>
        <row r="22037">
          <cell r="A22037" t="str">
            <v>65249828000-Горбуновский с Горбуновское</v>
          </cell>
        </row>
        <row r="22038">
          <cell r="A22038" t="str">
            <v>65249830000-Еланский с Елань</v>
          </cell>
        </row>
        <row r="22039">
          <cell r="A22039" t="str">
            <v>65249835000-Завьяловский с Завьяловское</v>
          </cell>
        </row>
        <row r="22040">
          <cell r="A22040" t="str">
            <v>65249845000-Казаковский с Казаковское</v>
          </cell>
        </row>
        <row r="22041">
          <cell r="A22041" t="str">
            <v>65249848000-Кузнецовский п Кузнецовский</v>
          </cell>
        </row>
        <row r="22042">
          <cell r="A22042" t="str">
            <v>65249850000-Куяровский с Яр</v>
          </cell>
        </row>
        <row r="22043">
          <cell r="A22043" t="str">
            <v>65249860000-Мохиревский д Мохирева</v>
          </cell>
        </row>
        <row r="22044">
          <cell r="A22044" t="str">
            <v>65249862000-Нижнекатарачский д Нижний Катарач</v>
          </cell>
        </row>
        <row r="22045">
          <cell r="A22045" t="str">
            <v>65249865000-Пановский д Панова</v>
          </cell>
        </row>
        <row r="22046">
          <cell r="A22046" t="str">
            <v>65249869000-Пионерский п Пионерский</v>
          </cell>
        </row>
        <row r="22047">
          <cell r="A22047" t="str">
            <v>65249875000-Смолинский с Смолинское</v>
          </cell>
        </row>
        <row r="22048">
          <cell r="A22048" t="str">
            <v>65249885000-Трехозерский д Трехозерная</v>
          </cell>
        </row>
        <row r="22049">
          <cell r="A22049" t="str">
            <v>65249890000-Чупинский п Комсомольский</v>
          </cell>
        </row>
        <row r="22050">
          <cell r="A22050" t="str">
            <v>65250000000-Тугулымский рп Тугулым</v>
          </cell>
        </row>
        <row r="22051">
          <cell r="A22051" t="str">
            <v>65250550000-Поселки городского типа Тугулымского рна</v>
          </cell>
        </row>
        <row r="22052">
          <cell r="A22052" t="str">
            <v>65250551000-Тугулым</v>
          </cell>
        </row>
        <row r="22053">
          <cell r="A22053" t="str">
            <v>65250558000-Ертарский</v>
          </cell>
        </row>
        <row r="22054">
          <cell r="A22054" t="str">
            <v>65250563000-Заводоуспенское</v>
          </cell>
        </row>
        <row r="22055">
          <cell r="A22055" t="str">
            <v>65250570000-Луговской</v>
          </cell>
        </row>
        <row r="22056">
          <cell r="A22056" t="str">
            <v>65250573000-Юшала</v>
          </cell>
        </row>
        <row r="22057">
          <cell r="A22057" t="str">
            <v>65250800000-Сельсоветы Тугулымского рна</v>
          </cell>
        </row>
        <row r="22058">
          <cell r="A22058" t="str">
            <v>65250805000-Верховинский с Верховино</v>
          </cell>
        </row>
        <row r="22059">
          <cell r="A22059" t="str">
            <v>65250815000-Двинский с Трошково</v>
          </cell>
        </row>
        <row r="22060">
          <cell r="A22060" t="str">
            <v>65250825000-Зубковский с Зубково</v>
          </cell>
        </row>
        <row r="22061">
          <cell r="A22061" t="str">
            <v>65250835000-Мальцевский с Мальцево</v>
          </cell>
        </row>
        <row r="22062">
          <cell r="A22062" t="str">
            <v>65250837000-Набережный д Луговая</v>
          </cell>
        </row>
        <row r="22063">
          <cell r="A22063" t="str">
            <v>65250840000-Ошкуковский с Ошкуково</v>
          </cell>
        </row>
        <row r="22064">
          <cell r="A22064" t="str">
            <v>65250845000-Рамыльский д Большой Рамыл</v>
          </cell>
        </row>
        <row r="22065">
          <cell r="A22065" t="str">
            <v>65250850000-Щелконоговский д Щелконогова</v>
          </cell>
        </row>
        <row r="22066">
          <cell r="A22066" t="str">
            <v>65250853000-Ядрышниковский д Ядрышникова</v>
          </cell>
        </row>
        <row r="22067">
          <cell r="A22067" t="str">
            <v>65250855000-Яровской с Яр</v>
          </cell>
        </row>
        <row r="22068">
          <cell r="A22068" t="str">
            <v>65254000000-Туринский г Туринск</v>
          </cell>
        </row>
        <row r="22069">
          <cell r="A22069" t="str">
            <v>65254500000-Города районного подчинения Туринского рна</v>
          </cell>
        </row>
        <row r="22070">
          <cell r="A22070" t="str">
            <v>65254501000-Туринск</v>
          </cell>
        </row>
        <row r="22071">
          <cell r="A22071" t="str">
            <v>65254800000-Сельсоветы Туринского рна</v>
          </cell>
        </row>
        <row r="22072">
          <cell r="A22072" t="str">
            <v>65254805000-Благовещенский с Благовещенское</v>
          </cell>
        </row>
        <row r="22073">
          <cell r="A22073" t="str">
            <v>65254810000-Городищенский с Городище</v>
          </cell>
        </row>
        <row r="22074">
          <cell r="A22074" t="str">
            <v>65254815000-Дымковский с Дымковское</v>
          </cell>
        </row>
        <row r="22075">
          <cell r="A22075" t="str">
            <v>65254820000-Ерзовский с Ерзовское</v>
          </cell>
        </row>
        <row r="22076">
          <cell r="A22076" t="str">
            <v>65254825000-Коркинский с Коркинское</v>
          </cell>
        </row>
        <row r="22077">
          <cell r="A22077" t="str">
            <v>65254835000-Ленский с Ленское</v>
          </cell>
        </row>
        <row r="22078">
          <cell r="A22078" t="str">
            <v>65254840000-Леонтьевский с Леонтьевское</v>
          </cell>
        </row>
        <row r="22079">
          <cell r="A22079" t="str">
            <v>65254845000-Липовский с Липовское</v>
          </cell>
        </row>
        <row r="22080">
          <cell r="A22080" t="str">
            <v>65254850000-Назаровский с Назарово</v>
          </cell>
        </row>
        <row r="22081">
          <cell r="A22081" t="str">
            <v>65254855000-Сарагульский п Сарагулка</v>
          </cell>
        </row>
        <row r="22082">
          <cell r="A22082" t="str">
            <v>65254860000-Усениновский с Усениново</v>
          </cell>
        </row>
        <row r="22083">
          <cell r="A22083" t="str">
            <v>65254865000-Фабричный п Фабричное</v>
          </cell>
        </row>
        <row r="22084">
          <cell r="A22084" t="str">
            <v>65254869000-Чекуновский с Чекуново</v>
          </cell>
        </row>
        <row r="22085">
          <cell r="A22085" t="str">
            <v>65254873000-Чукреевский с Чукреевское</v>
          </cell>
        </row>
        <row r="22086">
          <cell r="A22086" t="str">
            <v>65254876000-Шухруповский с Шухруповское</v>
          </cell>
        </row>
        <row r="22087">
          <cell r="A22087" t="str">
            <v>65257000000-Шалинский рп Шаля</v>
          </cell>
        </row>
        <row r="22088">
          <cell r="A22088" t="str">
            <v>65257550000-Поселки городского типа Шалинского рна</v>
          </cell>
        </row>
        <row r="22089">
          <cell r="A22089" t="str">
            <v>65257551000-Шаля</v>
          </cell>
        </row>
        <row r="22090">
          <cell r="A22090" t="str">
            <v>65257554000-Староуткинск</v>
          </cell>
        </row>
        <row r="22091">
          <cell r="A22091" t="str">
            <v>65257557000-Шамары</v>
          </cell>
        </row>
        <row r="22092">
          <cell r="A22092" t="str">
            <v>65257800000-Сельсоветы Шалинского рна</v>
          </cell>
        </row>
        <row r="22093">
          <cell r="A22093" t="str">
            <v>65257820000-ВогульскийСтанционный п Вогулка</v>
          </cell>
        </row>
        <row r="22094">
          <cell r="A22094" t="str">
            <v>65257830000-Горный д Гора</v>
          </cell>
        </row>
        <row r="22095">
          <cell r="A22095" t="str">
            <v>65257840000-Колпаковский п Колпаковка</v>
          </cell>
        </row>
        <row r="22096">
          <cell r="A22096" t="str">
            <v>65257850000-Платоновский с Платоново</v>
          </cell>
        </row>
        <row r="22097">
          <cell r="A22097" t="str">
            <v>65257860000-Рощинский с Роща</v>
          </cell>
        </row>
        <row r="22098">
          <cell r="A22098" t="str">
            <v>65257870000-Сабиковский п Сабик</v>
          </cell>
        </row>
        <row r="22099">
          <cell r="A22099" t="str">
            <v>65257875000-Саргинский п Сарга</v>
          </cell>
        </row>
        <row r="22100">
          <cell r="A22100" t="str">
            <v>65257880000-Сылвинский с Сылва</v>
          </cell>
        </row>
        <row r="22101">
          <cell r="A22101" t="str">
            <v>65257890000-Чусовской с Чусовое</v>
          </cell>
        </row>
        <row r="22102">
          <cell r="A22102" t="str">
            <v>65400000000-Города областного подчинения Свердловской области</v>
          </cell>
        </row>
        <row r="22103">
          <cell r="A22103" t="str">
            <v>65401000000-Екатеринбург</v>
          </cell>
        </row>
        <row r="22104">
          <cell r="A22104" t="str">
            <v>65401360000-Районы г Екатеринбурга</v>
          </cell>
        </row>
        <row r="22105">
          <cell r="A22105" t="str">
            <v>65401364000-ВерхИсетский</v>
          </cell>
        </row>
        <row r="22106">
          <cell r="A22106" t="str">
            <v>65401368000-Железнодорожный</v>
          </cell>
        </row>
        <row r="22107">
          <cell r="A22107" t="str">
            <v>65401373000-Кировский</v>
          </cell>
        </row>
        <row r="22108">
          <cell r="A22108" t="str">
            <v>65401377000-Ленинский</v>
          </cell>
        </row>
        <row r="22109">
          <cell r="A22109" t="str">
            <v>65401380000-Октябрьский</v>
          </cell>
        </row>
        <row r="22110">
          <cell r="A22110" t="str">
            <v>65401385000-Орджоникидзевский</v>
          </cell>
        </row>
        <row r="22111">
          <cell r="A22111" t="str">
            <v>65401390000-Чкаловский</v>
          </cell>
        </row>
        <row r="22112">
          <cell r="A22112" t="str">
            <v>65401650000-Поселки городского типа, подчиненные Администрации Верх Исетского района г Екатеринбург</v>
          </cell>
        </row>
        <row r="22113">
          <cell r="A22113" t="str">
            <v>65401654000-Широкая Речка</v>
          </cell>
        </row>
        <row r="22114">
          <cell r="A22114" t="str">
            <v>65401660000-Поселки городского типа, подчиненные Администрации Октябрьского района г Екатеринбурга</v>
          </cell>
        </row>
        <row r="22115">
          <cell r="A22115" t="str">
            <v>65401663000-Кольцово</v>
          </cell>
        </row>
        <row r="22116">
          <cell r="A22116" t="str">
            <v>65401670000-Поселки городского типа, подчиненные Администрации Чкаловского района г Екатеринбурга</v>
          </cell>
        </row>
        <row r="22117">
          <cell r="A22117" t="str">
            <v>65401675000-Шабровский</v>
          </cell>
        </row>
        <row r="22118">
          <cell r="A22118" t="str">
            <v>65401680000-Поселки городского типа, подчиненные Администрации Железнодорожного района г Екатеринбурга</v>
          </cell>
        </row>
        <row r="22119">
          <cell r="A22119" t="str">
            <v>65401685000-Северка</v>
          </cell>
        </row>
        <row r="22120">
          <cell r="A22120" t="str">
            <v>65401900000-Сельсоветы, подчиненные Администрации Орджоникидзевского района г Екатеринбурга</v>
          </cell>
        </row>
        <row r="22121">
          <cell r="A22121" t="str">
            <v>65401905000-Садовый п Садовый</v>
          </cell>
        </row>
        <row r="22122">
          <cell r="A22122" t="str">
            <v>65401910000-Сельсоветы, подчиненные Администрации Чкаловского района г Екатеринбурга</v>
          </cell>
        </row>
        <row r="22123">
          <cell r="A22123" t="str">
            <v>65401914000-Горнощитский с Горный Щит</v>
          </cell>
        </row>
        <row r="22124">
          <cell r="A22124" t="str">
            <v>65401917000-Совхозный п Совхозный</v>
          </cell>
        </row>
        <row r="22125">
          <cell r="A22125" t="str">
            <v>65401920000-Сельсоветы, подчиненные Администрации ВерхИсетского района г Екатеринбурга</v>
          </cell>
        </row>
        <row r="22126">
          <cell r="A22126" t="str">
            <v>65401925000-Чусовское п Чусовское Озеро</v>
          </cell>
        </row>
        <row r="22127">
          <cell r="A22127" t="str">
            <v>65401930000-Сельсоветы, подчиненные Администрации Железнодорожного района г Екатеринбурга</v>
          </cell>
        </row>
        <row r="22128">
          <cell r="A22128" t="str">
            <v>65401936000-Шувакишский п Шувакиш</v>
          </cell>
        </row>
        <row r="22129">
          <cell r="A22129" t="str">
            <v>65403000000-Алапаевск</v>
          </cell>
        </row>
        <row r="22130">
          <cell r="A22130" t="str">
            <v>65403550000-Поселки городского типа, подчиненные Администрации г Алапаевск</v>
          </cell>
        </row>
        <row r="22131">
          <cell r="A22131" t="str">
            <v>65403554000-Асбестовский</v>
          </cell>
        </row>
        <row r="22132">
          <cell r="A22132" t="str">
            <v>65403562000-Зыряновский</v>
          </cell>
        </row>
        <row r="22133">
          <cell r="A22133" t="str">
            <v>65403567000-НейвоШайтанский</v>
          </cell>
        </row>
        <row r="22134">
          <cell r="A22134" t="str">
            <v>65403800000-Сельсоветы, подчиненные Администрации г Алапаевск</v>
          </cell>
        </row>
        <row r="22135">
          <cell r="A22135" t="str">
            <v>65403803000-Западный п Западный</v>
          </cell>
        </row>
        <row r="22136">
          <cell r="A22136" t="str">
            <v>65406000000-Артемовский</v>
          </cell>
        </row>
        <row r="22137">
          <cell r="A22137" t="str">
            <v>65409000000-Асбест</v>
          </cell>
        </row>
        <row r="22138">
          <cell r="A22138" t="str">
            <v>65409550000-Поселки городского типа, подчиненные Администрации г Асбест</v>
          </cell>
        </row>
        <row r="22139">
          <cell r="A22139" t="str">
            <v>65409554000-Изумруд</v>
          </cell>
        </row>
        <row r="22140">
          <cell r="A22140" t="str">
            <v>65409562000-Малышева</v>
          </cell>
        </row>
        <row r="22141">
          <cell r="A22141" t="str">
            <v>65409567000-Рефтинский</v>
          </cell>
        </row>
        <row r="22142">
          <cell r="A22142" t="str">
            <v>65409800000-Сельсоветы, подчиненные Администрации г Асбест</v>
          </cell>
        </row>
        <row r="22143">
          <cell r="A22143" t="str">
            <v>65409802000-Белокаменский п Белокаменный</v>
          </cell>
        </row>
        <row r="22144">
          <cell r="A22144" t="str">
            <v>65409805000-Красноармейский п Красноармейский</v>
          </cell>
        </row>
        <row r="22145">
          <cell r="A22145" t="str">
            <v>65412000000-Березовский</v>
          </cell>
        </row>
        <row r="22146">
          <cell r="A22146" t="str">
            <v>65412550000-Поселки городского типа, подчиненные Администрации г Березовский</v>
          </cell>
        </row>
        <row r="22147">
          <cell r="A22147" t="str">
            <v>65412553000-Кедровка</v>
          </cell>
        </row>
        <row r="22148">
          <cell r="A22148" t="str">
            <v>65412554000-Ключевск</v>
          </cell>
        </row>
        <row r="22149">
          <cell r="A22149" t="str">
            <v>65412558000-Лосиный</v>
          </cell>
        </row>
        <row r="22150">
          <cell r="A22150" t="str">
            <v>65412563000-Монетный</v>
          </cell>
        </row>
        <row r="22151">
          <cell r="A22151" t="str">
            <v>65412570000-Октябрьский</v>
          </cell>
        </row>
        <row r="22152">
          <cell r="A22152" t="str">
            <v>65412575000-Сарапулка</v>
          </cell>
        </row>
        <row r="22153">
          <cell r="A22153" t="str">
            <v>65412580000-Старопышминск</v>
          </cell>
        </row>
        <row r="22154">
          <cell r="A22154" t="str">
            <v>65416000000-Богданович</v>
          </cell>
        </row>
        <row r="22155">
          <cell r="A22155" t="str">
            <v>65420000000-Верхняя Пышма</v>
          </cell>
        </row>
        <row r="22156">
          <cell r="A22156" t="str">
            <v>65420500000-Города, подчиненные Администрации г Верхняя Пышма</v>
          </cell>
        </row>
        <row r="22157">
          <cell r="A22157" t="str">
            <v>65420505000-Среднеуральск</v>
          </cell>
        </row>
        <row r="22158">
          <cell r="A22158" t="str">
            <v>65420550000-Поселки городского типа, подчиненные Администрации г Верхняя Пышма</v>
          </cell>
        </row>
        <row r="22159">
          <cell r="A22159" t="str">
            <v>65420554000-Исеть</v>
          </cell>
        </row>
        <row r="22160">
          <cell r="A22160" t="str">
            <v>65420562000-Кедровое</v>
          </cell>
        </row>
        <row r="22161">
          <cell r="A22161" t="str">
            <v>65420800000-Сельсоветы, подчиненные Администрации г Верхняя Пышма</v>
          </cell>
        </row>
        <row r="22162">
          <cell r="A22162" t="str">
            <v>65420803000-Балтымский с Балтым</v>
          </cell>
        </row>
        <row r="22163">
          <cell r="A22163" t="str">
            <v>65420808000-Красненский п Красный</v>
          </cell>
        </row>
        <row r="22164">
          <cell r="A22164" t="str">
            <v>65420813000-Мостовской с Мостовское</v>
          </cell>
        </row>
        <row r="22165">
          <cell r="A22165" t="str">
            <v>65424000000-Верхняя Салда</v>
          </cell>
        </row>
        <row r="22166">
          <cell r="A22166" t="str">
            <v>65426000000-Заречный</v>
          </cell>
        </row>
        <row r="22167">
          <cell r="A22167" t="str">
            <v>65426800000-Сельсоветы, подчиненные Администрации г Заречный</v>
          </cell>
        </row>
        <row r="22168">
          <cell r="A22168" t="str">
            <v>65426805000-Мезенский с Мезенское</v>
          </cell>
        </row>
        <row r="22169">
          <cell r="A22169" t="str">
            <v>65428000000-Ивдель</v>
          </cell>
        </row>
        <row r="22170">
          <cell r="A22170" t="str">
            <v>65428550000-Поселки городского типа, подчиненные Администрации г Ивдель</v>
          </cell>
        </row>
        <row r="22171">
          <cell r="A22171" t="str">
            <v>65428554000-Маслово</v>
          </cell>
        </row>
        <row r="22172">
          <cell r="A22172" t="str">
            <v>65428558000-Оус</v>
          </cell>
        </row>
        <row r="22173">
          <cell r="A22173" t="str">
            <v>65428561000-Пелым</v>
          </cell>
        </row>
        <row r="22174">
          <cell r="A22174" t="str">
            <v>65428563000-Полуночное</v>
          </cell>
        </row>
        <row r="22175">
          <cell r="A22175" t="str">
            <v>65428570000-Северный</v>
          </cell>
        </row>
        <row r="22176">
          <cell r="A22176" t="str">
            <v>65428800000-Сельсоветы, подчиненные Администрации г Ивдель</v>
          </cell>
        </row>
        <row r="22177">
          <cell r="A22177" t="str">
            <v>65428808000-Екатерининский п Екатерининка</v>
          </cell>
        </row>
        <row r="22178">
          <cell r="A22178" t="str">
            <v>65428810000-Масловский п Маслово</v>
          </cell>
        </row>
        <row r="22179">
          <cell r="A22179" t="str">
            <v>65428822000-Понильский п Понил</v>
          </cell>
        </row>
        <row r="22180">
          <cell r="A22180" t="str">
            <v>65428826000-Самский п Денежкино</v>
          </cell>
        </row>
        <row r="22181">
          <cell r="A22181" t="str">
            <v>65428833000-Хорпийский п Хорпия</v>
          </cell>
        </row>
        <row r="22182">
          <cell r="A22182" t="str">
            <v>65432000000-Ирбит</v>
          </cell>
        </row>
        <row r="22183">
          <cell r="A22183" t="str">
            <v>65436000000-КаменскУральский</v>
          </cell>
        </row>
        <row r="22184">
          <cell r="A22184" t="str">
            <v>65436360000-Районы г КаменскУральский</v>
          </cell>
        </row>
        <row r="22185">
          <cell r="A22185" t="str">
            <v>65436368000-Красногорский</v>
          </cell>
        </row>
        <row r="22186">
          <cell r="A22186" t="str">
            <v>65436369000-Синарский</v>
          </cell>
        </row>
        <row r="22187">
          <cell r="A22187" t="str">
            <v>65436900000-Сельсоветы, подчиненные Администрации Красногорского района г КаменскУральский</v>
          </cell>
        </row>
        <row r="22188">
          <cell r="A22188" t="str">
            <v>65436904000-Монастырский д Монастырка</v>
          </cell>
        </row>
        <row r="22189">
          <cell r="A22189" t="str">
            <v>65436910000-Сельсоветы, подчиненные Администрации Синарского района г КаменскУральский</v>
          </cell>
        </row>
        <row r="22190">
          <cell r="A22190" t="str">
            <v>65436914000-Новозаводский д Новый Завод</v>
          </cell>
        </row>
        <row r="22191">
          <cell r="A22191" t="str">
            <v>65440000000-Камышлов</v>
          </cell>
        </row>
        <row r="22192">
          <cell r="A22192" t="str">
            <v>65445000000-Карпинск</v>
          </cell>
        </row>
        <row r="22193">
          <cell r="A22193" t="str">
            <v>65445500000-Города, подчиненные Администрации г Карпинск</v>
          </cell>
        </row>
        <row r="22194">
          <cell r="A22194" t="str">
            <v>65445503000-Волчанск</v>
          </cell>
        </row>
        <row r="22195">
          <cell r="A22195" t="str">
            <v>65445550000-Поселки городского типа, подчиненные Администрации г Карпинск</v>
          </cell>
        </row>
        <row r="22196">
          <cell r="A22196" t="str">
            <v>65445554000-Веселовка</v>
          </cell>
        </row>
        <row r="22197">
          <cell r="A22197" t="str">
            <v>65445562000-Кытлым</v>
          </cell>
        </row>
        <row r="22198">
          <cell r="A22198" t="str">
            <v>65445800000-Сельсоветы, подчиненные Администрации г Карпинск</v>
          </cell>
        </row>
        <row r="22199">
          <cell r="A22199" t="str">
            <v>65445804000-Каквинский п Каквинские Печи</v>
          </cell>
        </row>
        <row r="22200">
          <cell r="A22200" t="str">
            <v>65445808000-Сосновский п Сосновка</v>
          </cell>
        </row>
        <row r="22201">
          <cell r="A22201" t="str">
            <v>65448000000-Качканар</v>
          </cell>
        </row>
        <row r="22202">
          <cell r="A22202" t="str">
            <v>65448550000-Поселки городского типа, подчиненные Администрации г Качканар</v>
          </cell>
        </row>
        <row r="22203">
          <cell r="A22203" t="str">
            <v>65448554000-Валериановск</v>
          </cell>
        </row>
        <row r="22204">
          <cell r="A22204" t="str">
            <v>65453000000-Кировград</v>
          </cell>
        </row>
        <row r="22205">
          <cell r="A22205" t="str">
            <v>65453500000-Города, подчиненные Администрации г Кировград</v>
          </cell>
        </row>
        <row r="22206">
          <cell r="A22206" t="str">
            <v>65453503000-Верхний Тагил</v>
          </cell>
        </row>
        <row r="22207">
          <cell r="A22207" t="str">
            <v>65453550000-Поселки городского типа, подчиненные Администрации г Кировград</v>
          </cell>
        </row>
        <row r="22208">
          <cell r="A22208" t="str">
            <v>65453554000-Белоречка</v>
          </cell>
        </row>
        <row r="22209">
          <cell r="A22209" t="str">
            <v>65453558000-Карпушиха</v>
          </cell>
        </row>
        <row r="22210">
          <cell r="A22210" t="str">
            <v>65453563000-Левиха</v>
          </cell>
        </row>
        <row r="22211">
          <cell r="A22211" t="str">
            <v>65453567000-НейвоРудянка</v>
          </cell>
        </row>
        <row r="22212">
          <cell r="A22212" t="str">
            <v>65453800000-Сельсоветы, подчиненные Администрации г Кировград</v>
          </cell>
        </row>
        <row r="22213">
          <cell r="A22213" t="str">
            <v>65453805000-Половинновский п Половинный</v>
          </cell>
        </row>
        <row r="22214">
          <cell r="A22214" t="str">
            <v>65456000000-Краснотурьинск</v>
          </cell>
        </row>
        <row r="22215">
          <cell r="A22215" t="str">
            <v>65456550000-Поселки городского типа, подчиненные Администрации г Краснотурьинск</v>
          </cell>
        </row>
        <row r="22216">
          <cell r="A22216" t="str">
            <v>65456554000-Воронцовка</v>
          </cell>
        </row>
        <row r="22217">
          <cell r="A22217" t="str">
            <v>65456562000-Рудничный</v>
          </cell>
        </row>
        <row r="22218">
          <cell r="A22218" t="str">
            <v>65456800000-Сельсоветы, подчиненные Администрации г Краснотурьинск</v>
          </cell>
        </row>
        <row r="22219">
          <cell r="A22219" t="str">
            <v>65456804000-Чернореченский п Чернореченск</v>
          </cell>
        </row>
        <row r="22220">
          <cell r="A22220" t="str">
            <v>65460000000-Красноуральск</v>
          </cell>
        </row>
        <row r="22221">
          <cell r="A22221" t="str">
            <v>65460800000-Сельсоветы, подчиненные Администрации г Красноуральск</v>
          </cell>
        </row>
        <row r="22222">
          <cell r="A22222" t="str">
            <v>65460803000-Дачный п Дачный</v>
          </cell>
        </row>
        <row r="22223">
          <cell r="A22223" t="str">
            <v>65460808000-Меженский п Чирок</v>
          </cell>
        </row>
        <row r="22224">
          <cell r="A22224" t="str">
            <v>65468000000-Красноуфимск</v>
          </cell>
        </row>
        <row r="22225">
          <cell r="A22225" t="str">
            <v>65468800000-Сельсоветы, подчиненные Администрации г Красноуфимск</v>
          </cell>
        </row>
        <row r="22226">
          <cell r="A22226" t="str">
            <v>65468804000-Пудлинговский п Пудлинговый</v>
          </cell>
        </row>
        <row r="22227">
          <cell r="A22227" t="str">
            <v>65470000000-Кушва</v>
          </cell>
        </row>
        <row r="22228">
          <cell r="A22228" t="str">
            <v>65470500000-Города, подчиненные Администрации г Кушва</v>
          </cell>
        </row>
        <row r="22229">
          <cell r="A22229" t="str">
            <v>65470503000-Верхняя Тура</v>
          </cell>
        </row>
        <row r="22230">
          <cell r="A22230" t="str">
            <v>65470550000-Поселки городского типа, подчиненные Администрации г Кушва</v>
          </cell>
        </row>
        <row r="22231">
          <cell r="A22231" t="str">
            <v>65470553000-Баранчинский</v>
          </cell>
        </row>
        <row r="22232">
          <cell r="A22232" t="str">
            <v>65470800000-Сельсоветы, подчиненные Администрации г Кушва</v>
          </cell>
        </row>
        <row r="22233">
          <cell r="A22233" t="str">
            <v>65470802000-Азиатский п Азиатская</v>
          </cell>
        </row>
        <row r="22234">
          <cell r="A22234" t="str">
            <v>65470808000-Боровской д Боровая</v>
          </cell>
        </row>
        <row r="22235">
          <cell r="A22235" t="str">
            <v>65470813000-Кедровский д Кедровка</v>
          </cell>
        </row>
        <row r="22236">
          <cell r="A22236" t="str">
            <v>65473000000-Невьянск</v>
          </cell>
        </row>
        <row r="22237">
          <cell r="A22237" t="str">
            <v>65476000000-Нижний Тагил</v>
          </cell>
        </row>
        <row r="22238">
          <cell r="A22238" t="str">
            <v>65476360000-Районы г Нижнего Тагила</v>
          </cell>
        </row>
        <row r="22239">
          <cell r="A22239" t="str">
            <v>65476370000-Дзержинский</v>
          </cell>
        </row>
        <row r="22240">
          <cell r="A22240" t="str">
            <v>65476374000-Ленинский</v>
          </cell>
        </row>
        <row r="22241">
          <cell r="A22241" t="str">
            <v>65476382000-Тагилстроевский</v>
          </cell>
        </row>
        <row r="22242">
          <cell r="A22242" t="str">
            <v>65477000000-Нижняя Салда</v>
          </cell>
        </row>
        <row r="22243">
          <cell r="A22243" t="str">
            <v>65477800000-Сельсоветы, подчиненные Администрации г Нижняя Салда</v>
          </cell>
        </row>
        <row r="22244">
          <cell r="A22244" t="str">
            <v>65477805000-Акинфиевский с Акинфиево</v>
          </cell>
        </row>
        <row r="22245">
          <cell r="A22245" t="str">
            <v>65477810000-Медведевский с Медведево</v>
          </cell>
        </row>
        <row r="22246">
          <cell r="A22246" t="str">
            <v>65478000000-Нижняя Тура</v>
          </cell>
        </row>
        <row r="22247">
          <cell r="A22247" t="str">
            <v>65478550000-Поселки городского типа, подчиненные Администрации г Нижняя Тура</v>
          </cell>
        </row>
        <row r="22248">
          <cell r="A22248" t="str">
            <v>65478558000-Елкино</v>
          </cell>
        </row>
        <row r="22249">
          <cell r="A22249" t="str">
            <v>65478563000-Ис</v>
          </cell>
        </row>
        <row r="22250">
          <cell r="A22250" t="str">
            <v>65478567000-Косья</v>
          </cell>
        </row>
        <row r="22251">
          <cell r="A22251" t="str">
            <v>65478800000-Сельсоветы, подчиненные Администрации г Нижняя Тура</v>
          </cell>
        </row>
        <row r="22252">
          <cell r="A22252" t="str">
            <v>65478803000-Выйский п Большая Выя</v>
          </cell>
        </row>
        <row r="22253">
          <cell r="A22253" t="str">
            <v>65478808000-Сигнальный п Сигнальный</v>
          </cell>
        </row>
        <row r="22254">
          <cell r="A22254" t="str">
            <v>65478813000-Платинский п Платина</v>
          </cell>
        </row>
        <row r="22255">
          <cell r="A22255" t="str">
            <v>65480000000-Первоуральск</v>
          </cell>
        </row>
        <row r="22256">
          <cell r="A22256" t="str">
            <v>65480550000-Поселки городского типа, подчиненные Администрации г Первоуральск</v>
          </cell>
        </row>
        <row r="22257">
          <cell r="A22257" t="str">
            <v>65480554000-Билимбай</v>
          </cell>
        </row>
        <row r="22258">
          <cell r="A22258" t="str">
            <v>65480558000-Кузино</v>
          </cell>
        </row>
        <row r="22259">
          <cell r="A22259" t="str">
            <v>65480562000-Новоуткинск</v>
          </cell>
        </row>
        <row r="22260">
          <cell r="A22260" t="str">
            <v>65480800000-Сельсоветы, подчиненные Администрации г Первоуральск</v>
          </cell>
        </row>
        <row r="22261">
          <cell r="A22261" t="str">
            <v>65480803000-Битимский с Битимка</v>
          </cell>
        </row>
        <row r="22262">
          <cell r="A22262" t="str">
            <v>65480805000-Нижнесельский с Нижнее Село</v>
          </cell>
        </row>
        <row r="22263">
          <cell r="A22263" t="str">
            <v>65480808000-Новоалексеевский с Новоалексеевское</v>
          </cell>
        </row>
        <row r="22264">
          <cell r="A22264" t="str">
            <v>65482000000-Полевской</v>
          </cell>
        </row>
        <row r="22265">
          <cell r="A22265" t="str">
            <v>65482550000-Поселки городского типа, подчиненные Администрации г Полевской</v>
          </cell>
        </row>
        <row r="22266">
          <cell r="A22266" t="str">
            <v>65482553000-3юзельский</v>
          </cell>
        </row>
        <row r="22267">
          <cell r="A22267" t="str">
            <v>65482800000-Сельсоветы, подчиненные Администрации г Полевской</v>
          </cell>
        </row>
        <row r="22268">
          <cell r="A22268" t="str">
            <v>65482804000-Кособродский с Косой Брод</v>
          </cell>
        </row>
        <row r="22269">
          <cell r="A22269" t="str">
            <v>65482808000-Кургановский с Курганово</v>
          </cell>
        </row>
        <row r="22270">
          <cell r="A22270" t="str">
            <v>65482813000-Мраморский с Мраморское</v>
          </cell>
        </row>
        <row r="22271">
          <cell r="A22271" t="str">
            <v>65482820000-Полдневской с Полдневая</v>
          </cell>
        </row>
        <row r="22272">
          <cell r="A22272" t="str">
            <v>65482825000-Станционный п Станционный Полевской</v>
          </cell>
        </row>
        <row r="22273">
          <cell r="A22273" t="str">
            <v>65484000000-Ревда</v>
          </cell>
        </row>
        <row r="22274">
          <cell r="A22274" t="str">
            <v>65484500000-Города, подчиненные Администрации г Ревда</v>
          </cell>
        </row>
        <row r="22275">
          <cell r="A22275" t="str">
            <v>65484503000-Дегтярск</v>
          </cell>
        </row>
        <row r="22276">
          <cell r="A22276" t="str">
            <v>65484800000-Сельсоветы, подчиненные Администрации г Ревда</v>
          </cell>
        </row>
        <row r="22277">
          <cell r="A22277" t="str">
            <v>65484804000-Крылатовский п Крылатовский</v>
          </cell>
        </row>
        <row r="22278">
          <cell r="A22278" t="str">
            <v>65484807000-Мариинский с Мариинск</v>
          </cell>
        </row>
        <row r="22279">
          <cell r="A22279" t="str">
            <v>65486000000-Реж</v>
          </cell>
        </row>
        <row r="22280">
          <cell r="A22280" t="str">
            <v>65490000000-Североуральск</v>
          </cell>
        </row>
        <row r="22281">
          <cell r="A22281" t="str">
            <v>65490550000-Поселки городского типа, подчиненные Администрации г Североуральск</v>
          </cell>
        </row>
        <row r="22282">
          <cell r="A22282" t="str">
            <v>65490554000-Калья</v>
          </cell>
        </row>
        <row r="22283">
          <cell r="A22283" t="str">
            <v>65490562000-ПокровскУральский</v>
          </cell>
        </row>
        <row r="22284">
          <cell r="A22284" t="str">
            <v>65490565000-Третий Северный</v>
          </cell>
        </row>
        <row r="22285">
          <cell r="A22285" t="str">
            <v>65490568000-Черемухово</v>
          </cell>
        </row>
        <row r="22286">
          <cell r="A22286" t="str">
            <v>65490800000-Сельсоветы, подчиненные Администрации г Североуральск</v>
          </cell>
        </row>
        <row r="22287">
          <cell r="A22287" t="str">
            <v>65490804000-ВсеволодоБлагодатский с Всеволодо Благодатское</v>
          </cell>
        </row>
        <row r="22288">
          <cell r="A22288" t="str">
            <v>65492000000-Серов</v>
          </cell>
        </row>
        <row r="22289">
          <cell r="A22289" t="str">
            <v>65492800000-Сельсоветы, подчиненные Администрации г Серов</v>
          </cell>
        </row>
        <row r="22290">
          <cell r="A22290" t="str">
            <v>65492805000-Филькинский с Филькино</v>
          </cell>
        </row>
        <row r="22291">
          <cell r="A22291" t="str">
            <v>65494000000-Сухой Лог</v>
          </cell>
        </row>
        <row r="22292">
          <cell r="A22292" t="str">
            <v>65496000000-Тавда</v>
          </cell>
        </row>
        <row r="22293">
          <cell r="A22293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4">
          <cell r="A22294" t="str">
            <v>65540000000-Новоуральск</v>
          </cell>
        </row>
        <row r="22295">
          <cell r="A22295" t="str">
            <v>65540800000-Сельсоветы, подчиненные Администрации г Новоуральск</v>
          </cell>
        </row>
        <row r="22296">
          <cell r="A22296" t="str">
            <v>65540801000-Тарасковский с Тарасково</v>
          </cell>
        </row>
        <row r="22297">
          <cell r="A22297" t="str">
            <v>65542000000-Лесной</v>
          </cell>
        </row>
        <row r="22298">
          <cell r="A22298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9">
          <cell r="A22299" t="str">
            <v>65542558000-Елкино</v>
          </cell>
        </row>
        <row r="22300">
          <cell r="A22300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1">
          <cell r="A22301" t="str">
            <v>65570000000-Уральский</v>
          </cell>
        </row>
        <row r="22302">
          <cell r="A22302" t="str">
            <v>65572000000-Свободный</v>
          </cell>
        </row>
        <row r="22303">
          <cell r="A22303" t="str">
            <v>66000000000-Смоленская область г Смоленск</v>
          </cell>
        </row>
        <row r="22304">
          <cell r="A22304" t="str">
            <v>66200000000-Районы Смоленской области</v>
          </cell>
        </row>
        <row r="22305">
          <cell r="A22305" t="str">
            <v>66203000000-Велижский г Велиж</v>
          </cell>
        </row>
        <row r="22306">
          <cell r="A22306" t="str">
            <v>66203500000-Города районного подчинения Велижского рна</v>
          </cell>
        </row>
        <row r="22307">
          <cell r="A22307" t="str">
            <v>66203501000-Велиж</v>
          </cell>
        </row>
        <row r="22308">
          <cell r="A22308" t="str">
            <v>66203800000-льские округа Велижского рна</v>
          </cell>
        </row>
        <row r="22309">
          <cell r="A22309" t="str">
            <v>66203810000-Беляевский д Беляево</v>
          </cell>
        </row>
        <row r="22310">
          <cell r="A22310" t="str">
            <v>66203815000-Будницкий д Будница</v>
          </cell>
        </row>
        <row r="22311">
          <cell r="A22311" t="str">
            <v>66203820000-Городищенский д Заозерье</v>
          </cell>
        </row>
        <row r="22312">
          <cell r="A22312" t="str">
            <v>66203835000-Логовский д Логово</v>
          </cell>
        </row>
        <row r="22313">
          <cell r="A22313" t="str">
            <v>66203840000-Маклоковский д Ситьково</v>
          </cell>
        </row>
        <row r="22314">
          <cell r="A22314" t="str">
            <v>66203850000-Октябрьский д Погорелье</v>
          </cell>
        </row>
        <row r="22315">
          <cell r="A22315" t="str">
            <v>66203860000-Плосковский д Печенки</v>
          </cell>
        </row>
        <row r="22316">
          <cell r="A22316" t="str">
            <v>66203870000-Селезневский д Селезни</v>
          </cell>
        </row>
        <row r="22317">
          <cell r="A22317" t="str">
            <v>66203880000-Тиванцовский д Старое Село</v>
          </cell>
        </row>
        <row r="22318">
          <cell r="A22318" t="str">
            <v>66203885000-Чеплинский д Чепли</v>
          </cell>
        </row>
        <row r="22319">
          <cell r="A22319" t="str">
            <v>66203890000-Ястребский д Арютинки</v>
          </cell>
        </row>
        <row r="22320">
          <cell r="A22320" t="str">
            <v>66205000000-Вяземский г Вязьма</v>
          </cell>
        </row>
        <row r="22321">
          <cell r="A22321" t="str">
            <v>66205500000-Города районного подчинения Вяземского рна</v>
          </cell>
        </row>
        <row r="22322">
          <cell r="A22322" t="str">
            <v>66205501000-Вязьма</v>
          </cell>
        </row>
        <row r="22323">
          <cell r="A22323" t="str">
            <v>66205800000-Сельские округа Вяземского рна</v>
          </cell>
        </row>
        <row r="22324">
          <cell r="A22324" t="str">
            <v>66205804000-Андрейковский п Андрейково</v>
          </cell>
        </row>
        <row r="22325">
          <cell r="A22325" t="str">
            <v>66205806000-Артемовский д Относово</v>
          </cell>
        </row>
        <row r="22326">
          <cell r="A22326" t="str">
            <v>66205808000-ВязьмаБрянский п ВязьмаБрянская</v>
          </cell>
        </row>
        <row r="22327">
          <cell r="A22327" t="str">
            <v>66205812000-Гредякинский д Поляново</v>
          </cell>
        </row>
        <row r="22328">
          <cell r="A22328" t="str">
            <v>66205816000-Гришинский д ХватовЗавод</v>
          </cell>
        </row>
        <row r="22329">
          <cell r="A22329" t="str">
            <v>66205820000-Ермолинский д НовоНикольское</v>
          </cell>
        </row>
        <row r="22330">
          <cell r="A22330" t="str">
            <v>66205824000-Ефремовский д Ефремово</v>
          </cell>
        </row>
        <row r="22331">
          <cell r="A22331" t="str">
            <v>66205828000-Заводской д Хватов Завод</v>
          </cell>
        </row>
        <row r="22332">
          <cell r="A22332" t="str">
            <v>66205832000-Исаковский п Исаково</v>
          </cell>
        </row>
        <row r="22333">
          <cell r="A22333" t="str">
            <v>66205836000-Кайдаковский д Кайдаково</v>
          </cell>
        </row>
        <row r="22334">
          <cell r="A22334" t="str">
            <v>66205840000-Калпитский д Малая Калпита</v>
          </cell>
        </row>
        <row r="22335">
          <cell r="A22335" t="str">
            <v>66205844000-Каснянский п Касня</v>
          </cell>
        </row>
        <row r="22336">
          <cell r="A22336" t="str">
            <v>66205848000-Масловский с Богородицкое</v>
          </cell>
        </row>
        <row r="22337">
          <cell r="A22337" t="str">
            <v>66205852000-Мещерский д Дмитровка</v>
          </cell>
        </row>
        <row r="22338">
          <cell r="A22338" t="str">
            <v>66205856000-Новосельский д Новое Село</v>
          </cell>
        </row>
        <row r="22339">
          <cell r="A22339" t="str">
            <v>66205860000-Относовский д Относово</v>
          </cell>
        </row>
        <row r="22340">
          <cell r="A22340" t="str">
            <v>66205864000-Поляновский д Поляново</v>
          </cell>
        </row>
        <row r="22341">
          <cell r="A22341" t="str">
            <v>66205868000-Российский ст Семлево</v>
          </cell>
        </row>
        <row r="22342">
          <cell r="A22342" t="str">
            <v>66205872000-Семлевский п Семлево</v>
          </cell>
        </row>
        <row r="22343">
          <cell r="A22343" t="str">
            <v>66205876000-Степаниковский п Новый</v>
          </cell>
        </row>
        <row r="22344">
          <cell r="A22344" t="str">
            <v>66205880000-Тумановский п Туманово</v>
          </cell>
        </row>
        <row r="22345">
          <cell r="A22345" t="str">
            <v>66205884000-Хмелитский с Хмелита</v>
          </cell>
        </row>
        <row r="22346">
          <cell r="A22346" t="str">
            <v>66205886000-ЦаревоЗаймищенский д ЦаревоЗаймище</v>
          </cell>
        </row>
        <row r="22347">
          <cell r="A22347" t="str">
            <v>66205890000-Шуйский с Шуйское</v>
          </cell>
        </row>
        <row r="22348">
          <cell r="A22348" t="str">
            <v>66205894000-Юшковский д Юшково</v>
          </cell>
        </row>
        <row r="22349">
          <cell r="A22349" t="str">
            <v>66208000000-Гагаринский г Гагарин</v>
          </cell>
        </row>
        <row r="22350">
          <cell r="A22350" t="str">
            <v>66208500000-Города районного подчинения Гагаринского рна</v>
          </cell>
        </row>
        <row r="22351">
          <cell r="A22351" t="str">
            <v>66208501000-Гагарин</v>
          </cell>
        </row>
        <row r="22352">
          <cell r="A22352" t="str">
            <v>66208800000-Сельские округа Гагаринского рна</v>
          </cell>
        </row>
        <row r="22353">
          <cell r="A22353" t="str">
            <v>66208804000-Акатовский д Акатово</v>
          </cell>
        </row>
        <row r="22354">
          <cell r="A22354" t="str">
            <v>66208808000-Алексеевский с Баскаково</v>
          </cell>
        </row>
        <row r="22355">
          <cell r="A22355" t="str">
            <v>66208809000-Астаховский д Астахово</v>
          </cell>
        </row>
        <row r="22356">
          <cell r="A22356" t="str">
            <v>66208812000-Будаевский д Будаево</v>
          </cell>
        </row>
        <row r="22357">
          <cell r="A22357" t="str">
            <v>66208816000-Гагаринский д Клушино</v>
          </cell>
        </row>
        <row r="22358">
          <cell r="A22358" t="str">
            <v>66208820000-Запрудниковский д Пышково</v>
          </cell>
        </row>
        <row r="22359">
          <cell r="A22359" t="str">
            <v>66208822000-Ивашковский д Ивашково</v>
          </cell>
        </row>
        <row r="22360">
          <cell r="A22360" t="str">
            <v>66208824000-Кармановский п Карманово</v>
          </cell>
        </row>
        <row r="22361">
          <cell r="A22361" t="str">
            <v>66208836000-Крестецкий д Ивино</v>
          </cell>
        </row>
        <row r="22362">
          <cell r="A22362" t="str">
            <v>66208844000-Родомановский д Родоманово</v>
          </cell>
        </row>
        <row r="22363">
          <cell r="A22363" t="str">
            <v>66208846000-Мамоновский п СергоИвановское</v>
          </cell>
        </row>
        <row r="22364">
          <cell r="A22364" t="str">
            <v>66208848000-Мишинский д Покров</v>
          </cell>
        </row>
        <row r="22365">
          <cell r="A22365" t="str">
            <v>66208852000-Молоченевский д Покров</v>
          </cell>
        </row>
        <row r="22366">
          <cell r="A22366" t="str">
            <v>66208856000-Никольский д Никольское</v>
          </cell>
        </row>
        <row r="22367">
          <cell r="A22367" t="str">
            <v>66208860000-Ашковский д Ашково</v>
          </cell>
        </row>
        <row r="22368">
          <cell r="A22368" t="str">
            <v>66208862000-Потаповский д Потапово</v>
          </cell>
        </row>
        <row r="22369">
          <cell r="A22369" t="str">
            <v>66208864000-Пречистенский с Пречистое</v>
          </cell>
        </row>
        <row r="22370">
          <cell r="A22370" t="str">
            <v>66208868000-Самуйловский с Самуйлово</v>
          </cell>
        </row>
        <row r="22371">
          <cell r="A22371" t="str">
            <v>66208872000-СергоИвановский п СергоИвановское</v>
          </cell>
        </row>
        <row r="22372">
          <cell r="A22372" t="str">
            <v>66208876000-Токаревский с Токарево</v>
          </cell>
        </row>
        <row r="22373">
          <cell r="A22373" t="str">
            <v>66208880000-Тростянковский п Ельня</v>
          </cell>
        </row>
        <row r="22374">
          <cell r="A22374" t="str">
            <v>66208883000-Черногубцевский д Черногубцево</v>
          </cell>
        </row>
        <row r="22375">
          <cell r="A22375" t="str">
            <v>66208884000-Шараповский д Петушки</v>
          </cell>
        </row>
        <row r="22376">
          <cell r="A22376" t="str">
            <v>66209000000-Глинковский п Глинка</v>
          </cell>
        </row>
        <row r="22377">
          <cell r="A22377" t="str">
            <v>66209800000-Сельские округа Глинковского рна</v>
          </cell>
        </row>
        <row r="22378">
          <cell r="A22378" t="str">
            <v>66209803000-Болтутинский д Болтутино1</v>
          </cell>
        </row>
        <row r="22379">
          <cell r="A22379" t="str">
            <v>66209806000-Белохолмский д Белый Холм</v>
          </cell>
        </row>
        <row r="22380">
          <cell r="A22380" t="str">
            <v>66209808000-Бердниковский д Березкино</v>
          </cell>
        </row>
        <row r="22381">
          <cell r="A22381" t="str">
            <v>66209811000-Глинковский п Глинка</v>
          </cell>
        </row>
        <row r="22382">
          <cell r="A22382" t="str">
            <v>66209814000-Доброминский д Добромино</v>
          </cell>
        </row>
        <row r="22383">
          <cell r="A22383" t="str">
            <v>66209826000-Новобрыкинский д Новобрыкино</v>
          </cell>
        </row>
        <row r="22384">
          <cell r="A22384" t="str">
            <v>66209827000-Новский д Новая</v>
          </cell>
        </row>
        <row r="22385">
          <cell r="A22385" t="str">
            <v>66209830000-Ромодановский д Ромоданово</v>
          </cell>
        </row>
        <row r="22386">
          <cell r="A22386" t="str">
            <v>66209832000-Староханинский д СтароХанино</v>
          </cell>
        </row>
        <row r="22387">
          <cell r="A22387" t="str">
            <v>66211000000-Демидовский г Демидов</v>
          </cell>
        </row>
        <row r="22388">
          <cell r="A22388" t="str">
            <v>66211500000-Города районного подчинения Демидовского рна</v>
          </cell>
        </row>
        <row r="22389">
          <cell r="A22389" t="str">
            <v>66211501000-Демидов</v>
          </cell>
        </row>
        <row r="22390">
          <cell r="A22390" t="str">
            <v>66211550000-Поселки городского типа Демидовского рна</v>
          </cell>
        </row>
        <row r="22391">
          <cell r="A22391" t="str">
            <v>66211553000-Пржевальское кп</v>
          </cell>
        </row>
        <row r="22392">
          <cell r="A22392" t="str">
            <v>66211800000-Сельские округа Демидовского рна</v>
          </cell>
        </row>
        <row r="22393">
          <cell r="A22393" t="str">
            <v>66211805000-Баклановский д Бакланово</v>
          </cell>
        </row>
        <row r="22394">
          <cell r="A22394" t="str">
            <v>66211810000-Борковский д Жеруны</v>
          </cell>
        </row>
        <row r="22395">
          <cell r="A22395" t="str">
            <v>66211815000-Бородинский д Борода</v>
          </cell>
        </row>
        <row r="22396">
          <cell r="A22396" t="str">
            <v>66211820000-Воробьевский д Воробьи</v>
          </cell>
        </row>
        <row r="22397">
          <cell r="A22397" t="str">
            <v>66211830000-Демидовский д Медведки</v>
          </cell>
        </row>
        <row r="22398">
          <cell r="A22398" t="str">
            <v>66211835000-Дубровский д Дубровка</v>
          </cell>
        </row>
        <row r="22399">
          <cell r="A22399" t="str">
            <v>66211840000-Жичицкий д Кашкурино</v>
          </cell>
        </row>
        <row r="22400">
          <cell r="A22400" t="str">
            <v>66211845000-Заборьевский д Заборье</v>
          </cell>
        </row>
        <row r="22401">
          <cell r="A22401" t="str">
            <v>66211850000-Закрутский д Закрутье</v>
          </cell>
        </row>
        <row r="22402">
          <cell r="A22402" t="str">
            <v>66211855000-Закустищенский д Холм</v>
          </cell>
        </row>
        <row r="22403">
          <cell r="A22403" t="str">
            <v>66211865000-Карцевский д Верхние Моховичи</v>
          </cell>
        </row>
        <row r="22404">
          <cell r="A22404" t="str">
            <v>66211870000-Пересудовский д Центральная Усадьба</v>
          </cell>
        </row>
        <row r="22405">
          <cell r="A22405" t="str">
            <v>66211875000-Полуяновский д Полуяново</v>
          </cell>
        </row>
        <row r="22406">
          <cell r="A22406" t="str">
            <v>66211887000-Слободской рп Пржевальское</v>
          </cell>
        </row>
        <row r="22407">
          <cell r="A22407" t="str">
            <v>66211890000-Титовщинский д Титовщина</v>
          </cell>
        </row>
        <row r="22408">
          <cell r="A22408" t="str">
            <v>66211895000-Шаповский д Шапы</v>
          </cell>
        </row>
        <row r="22409">
          <cell r="A22409" t="str">
            <v>66214000000-Дорогобужский г Дорогобуж</v>
          </cell>
        </row>
        <row r="22410">
          <cell r="A22410" t="str">
            <v>66214500000-Города районного подчинения Дорогобужского рна</v>
          </cell>
        </row>
        <row r="22411">
          <cell r="A22411" t="str">
            <v>66214501000-Дорогобуж</v>
          </cell>
        </row>
        <row r="22412">
          <cell r="A22412" t="str">
            <v>66214550000-Поселки городского типа Дорогобужского рна</v>
          </cell>
        </row>
        <row r="22413">
          <cell r="A22413" t="str">
            <v>66214553000-Верхнеднепровский</v>
          </cell>
        </row>
        <row r="22414">
          <cell r="A22414" t="str">
            <v>66214800000-Сельские округа Дорогобужского рна</v>
          </cell>
        </row>
        <row r="22415">
          <cell r="A22415" t="str">
            <v>66214805000-Алексинский с Алексино</v>
          </cell>
        </row>
        <row r="22416">
          <cell r="A22416" t="str">
            <v>66214810000-Балакиревский д Быково</v>
          </cell>
        </row>
        <row r="22417">
          <cell r="A22417" t="str">
            <v>66214815000-Васинский д Васино</v>
          </cell>
        </row>
        <row r="22418">
          <cell r="A22418" t="str">
            <v>66214820000-Каськовский д Каськово</v>
          </cell>
        </row>
        <row r="22419">
          <cell r="A22419" t="str">
            <v>66214825000-Княщинский д Княшина</v>
          </cell>
        </row>
        <row r="22420">
          <cell r="A22420" t="str">
            <v>66214830000-Кузинский д Кузино</v>
          </cell>
        </row>
        <row r="22421">
          <cell r="A22421" t="str">
            <v>66214835000-Мархоткинский д Мархоткино</v>
          </cell>
        </row>
        <row r="22422">
          <cell r="A22422" t="str">
            <v>66214840000-Михайловский д НовоМихайловское</v>
          </cell>
        </row>
        <row r="22423">
          <cell r="A22423" t="str">
            <v>66214845000-Полибинский д Полибино</v>
          </cell>
        </row>
        <row r="22424">
          <cell r="A22424" t="str">
            <v>66214850000-Озерищенский д Озерище</v>
          </cell>
        </row>
        <row r="22425">
          <cell r="A22425" t="str">
            <v>66214860000-Слойковский д Слойково</v>
          </cell>
        </row>
        <row r="22426">
          <cell r="A22426" t="str">
            <v>66214865000-Усвятский д Усвятье</v>
          </cell>
        </row>
        <row r="22427">
          <cell r="A22427" t="str">
            <v>66214870000-Ушаковский д Ушаково</v>
          </cell>
        </row>
        <row r="22428">
          <cell r="A22428" t="str">
            <v>66214875000-Фрунзенский д Садовая</v>
          </cell>
        </row>
        <row r="22429">
          <cell r="A22429" t="str">
            <v>66216000000-Духовщинский г Духовщина</v>
          </cell>
        </row>
        <row r="22430">
          <cell r="A22430" t="str">
            <v>66216500000-Города районного подчинения Духовщинского рна</v>
          </cell>
        </row>
        <row r="22431">
          <cell r="A22431" t="str">
            <v>66216501000-Духовщина</v>
          </cell>
        </row>
        <row r="22432">
          <cell r="A22432" t="str">
            <v>66216550000-Поселки городского типа Духовщинского рна</v>
          </cell>
        </row>
        <row r="22433">
          <cell r="A22433" t="str">
            <v>66216555000-Озерный</v>
          </cell>
        </row>
        <row r="22434">
          <cell r="A22434" t="str">
            <v>66216800000-Сельские округа Духовщинского рна</v>
          </cell>
        </row>
        <row r="22435">
          <cell r="A22435" t="str">
            <v>66216804000-Афанасьевский д Троицкое</v>
          </cell>
        </row>
        <row r="22436">
          <cell r="A22436" t="str">
            <v>66216807000-Бересневский д Большое Береснево</v>
          </cell>
        </row>
        <row r="22437">
          <cell r="A22437" t="str">
            <v>66216812000-Булгаковский д Булгаково</v>
          </cell>
        </row>
        <row r="22438">
          <cell r="A22438" t="str">
            <v>66216816000-Велистовский д Велисто</v>
          </cell>
        </row>
        <row r="22439">
          <cell r="A22439" t="str">
            <v>66216820000-Верешковичский д Верешковичи1</v>
          </cell>
        </row>
        <row r="22440">
          <cell r="A22440" t="str">
            <v>66216824000-Воронцовский д Воронцово</v>
          </cell>
        </row>
        <row r="22441">
          <cell r="A22441" t="str">
            <v>66216832000-Ерышовский д Ерыши</v>
          </cell>
        </row>
        <row r="22442">
          <cell r="A22442" t="str">
            <v>66216836000-Митяевский д Митяево</v>
          </cell>
        </row>
        <row r="22443">
          <cell r="A22443" t="str">
            <v>66216844000-Петрищевский д Петрищево</v>
          </cell>
        </row>
        <row r="22444">
          <cell r="A22444" t="str">
            <v>66216848000-Пречистенский с Пречистое</v>
          </cell>
        </row>
        <row r="22445">
          <cell r="A22445" t="str">
            <v>66216852000-Пригородный д Зимец</v>
          </cell>
        </row>
        <row r="22446">
          <cell r="A22446" t="str">
            <v>66216860000-Савинский д Савино</v>
          </cell>
        </row>
        <row r="22447">
          <cell r="A22447" t="str">
            <v>66216864000-СпасУгловский д СпасУглы</v>
          </cell>
        </row>
        <row r="22448">
          <cell r="A22448" t="str">
            <v>66216868000-Третьяковский д Третьяково</v>
          </cell>
        </row>
        <row r="22449">
          <cell r="A22449" t="str">
            <v>66216872000-Трунаевский д Добрино</v>
          </cell>
        </row>
        <row r="22450">
          <cell r="A22450" t="str">
            <v>66216876000-Тяполовский д Буризи</v>
          </cell>
        </row>
        <row r="22451">
          <cell r="A22451" t="str">
            <v>66216880000-Федоровский д Бабино</v>
          </cell>
        </row>
        <row r="22452">
          <cell r="A22452" t="str">
            <v>66216884000-Шиловичский д Шиловичи</v>
          </cell>
        </row>
        <row r="22453">
          <cell r="A22453" t="str">
            <v>66219000000-Ельнинский г Ельня</v>
          </cell>
        </row>
        <row r="22454">
          <cell r="A22454" t="str">
            <v>66219500000-Города районного подчинения Ельнинского рна</v>
          </cell>
        </row>
        <row r="22455">
          <cell r="A22455" t="str">
            <v>66219501000-Ельня</v>
          </cell>
        </row>
        <row r="22456">
          <cell r="A22456" t="str">
            <v>66219800000-Сельские округа Ельнинского рна</v>
          </cell>
        </row>
        <row r="22457">
          <cell r="A22457" t="str">
            <v>66219804000-Андреевский д.Демщино</v>
          </cell>
        </row>
        <row r="22458">
          <cell r="A22458" t="str">
            <v>66219816000-Бобровичский д Богородицкое</v>
          </cell>
        </row>
        <row r="22459">
          <cell r="A22459" t="str">
            <v>66219824000-Высоковский д Высокое</v>
          </cell>
        </row>
        <row r="22460">
          <cell r="A22460" t="str">
            <v>66219836000-Замошьевский д Мазово</v>
          </cell>
        </row>
        <row r="22461">
          <cell r="A22461" t="str">
            <v>66219840000-Коробецкий п Коробец</v>
          </cell>
        </row>
        <row r="22462">
          <cell r="A22462" t="str">
            <v>66219844000-Кузнецовский д ИваноГудино</v>
          </cell>
        </row>
        <row r="22463">
          <cell r="A22463" t="str">
            <v>66219848000-Лапинский д Лапино</v>
          </cell>
        </row>
        <row r="22464">
          <cell r="A22464" t="str">
            <v>66219852000-Леонидовский д.Шарапово</v>
          </cell>
        </row>
        <row r="22465">
          <cell r="A22465" t="str">
            <v>66219856000-Мазовский д Мазово</v>
          </cell>
        </row>
        <row r="22466">
          <cell r="A22466" t="str">
            <v>66219858000-Малышевский д Малое Павлово</v>
          </cell>
        </row>
        <row r="22467">
          <cell r="A22467" t="str">
            <v>66219860000-Мутищенский д Старое Мутище</v>
          </cell>
        </row>
        <row r="22468">
          <cell r="A22468" t="str">
            <v>66219872000-Пронинский д Пронино</v>
          </cell>
        </row>
        <row r="22469">
          <cell r="A22469" t="str">
            <v>66219876000-Рождественский д Фенино</v>
          </cell>
        </row>
        <row r="22470">
          <cell r="A22470" t="str">
            <v>66219884000-Теренинский п Теренино</v>
          </cell>
        </row>
        <row r="22471">
          <cell r="A22471" t="str">
            <v>66219888000-Уваровский д Уварово</v>
          </cell>
        </row>
        <row r="22472">
          <cell r="A22472" t="str">
            <v>66219892000-Юрьевский д Ярославль</v>
          </cell>
        </row>
        <row r="22473">
          <cell r="A22473" t="str">
            <v>66221000000-Ершичский с Ершичи</v>
          </cell>
        </row>
        <row r="22474">
          <cell r="A22474" t="str">
            <v>66221800000-Сельские округа Ершичского рна</v>
          </cell>
        </row>
        <row r="22475">
          <cell r="A22475" t="str">
            <v>66221811000-Беседковский д Литвиновка</v>
          </cell>
        </row>
        <row r="22476">
          <cell r="A22476" t="str">
            <v>66221814000-Воргинский с Ворга</v>
          </cell>
        </row>
        <row r="22477">
          <cell r="A22477" t="str">
            <v>66221822000-Егоровский д Егоровка</v>
          </cell>
        </row>
        <row r="22478">
          <cell r="A22478" t="str">
            <v>66221833000-Ершичский с Ершичи</v>
          </cell>
        </row>
        <row r="22479">
          <cell r="A22479" t="str">
            <v>66221844000-Кузьмичский с Кузьмичи</v>
          </cell>
        </row>
        <row r="22480">
          <cell r="A22480" t="str">
            <v>66221855000-Поселковский д Поселки</v>
          </cell>
        </row>
        <row r="22481">
          <cell r="A22481" t="str">
            <v>66221866000-Руханский д Рухань</v>
          </cell>
        </row>
        <row r="22482">
          <cell r="A22482" t="str">
            <v>66221877000-Сеннянский д Лужная</v>
          </cell>
        </row>
        <row r="22483">
          <cell r="A22483" t="str">
            <v>66221888000-Сукромлянский д Сукромля</v>
          </cell>
        </row>
        <row r="22484">
          <cell r="A22484" t="str">
            <v>66223000000-Кардымовский рп Кардымово</v>
          </cell>
        </row>
        <row r="22485">
          <cell r="A22485" t="str">
            <v>66223550000-Поселки городского типа Кардымовского рна</v>
          </cell>
        </row>
        <row r="22486">
          <cell r="A22486" t="str">
            <v>66223551000-Кардымово</v>
          </cell>
        </row>
        <row r="22487">
          <cell r="A22487" t="str">
            <v>66223800000-Сельские округа Кардымовского рна</v>
          </cell>
        </row>
        <row r="22488">
          <cell r="A22488" t="str">
            <v>66223810000-Каменский д Каменка</v>
          </cell>
        </row>
        <row r="22489">
          <cell r="A22489" t="str">
            <v>66223812000-Кардымовский рп Кардымово</v>
          </cell>
        </row>
        <row r="22490">
          <cell r="A22490" t="str">
            <v>66223816000-Лопинский д Шутовка</v>
          </cell>
        </row>
        <row r="22491">
          <cell r="A22491" t="str">
            <v>66223818000-Мольковский д Мольково</v>
          </cell>
        </row>
        <row r="22492">
          <cell r="A22492" t="str">
            <v>66223822000-Нетризовский д Нетризово</v>
          </cell>
        </row>
        <row r="22493">
          <cell r="A22493" t="str">
            <v>66223826000-Первомайский д Титково</v>
          </cell>
        </row>
        <row r="22494">
          <cell r="A22494" t="str">
            <v>66223828000-Присельский д Шокино</v>
          </cell>
        </row>
        <row r="22495">
          <cell r="A22495" t="str">
            <v>66223830000-Соловьевский д Соловьево</v>
          </cell>
        </row>
        <row r="22496">
          <cell r="A22496" t="str">
            <v>66223832000-Тюшинский д Тюшино</v>
          </cell>
        </row>
        <row r="22497">
          <cell r="A22497" t="str">
            <v>66223840000-Шестаковский д Шестаково</v>
          </cell>
        </row>
        <row r="22498">
          <cell r="A22498" t="str">
            <v>66224000000-Краснинский рп Красный</v>
          </cell>
        </row>
        <row r="22499">
          <cell r="A22499" t="str">
            <v>66224550000-Поселки городского типа Краснинского рна</v>
          </cell>
        </row>
        <row r="22500">
          <cell r="A22500" t="str">
            <v>66224551000-Красный</v>
          </cell>
        </row>
        <row r="22501">
          <cell r="A22501" t="str">
            <v>66224800000-Сельские округа Краснинского рна</v>
          </cell>
        </row>
        <row r="22502">
          <cell r="A22502" t="str">
            <v>66224805000-Викторовский д Викторово</v>
          </cell>
        </row>
        <row r="22503">
          <cell r="A22503" t="str">
            <v>66224810000-Волковский д Волково</v>
          </cell>
        </row>
        <row r="22504">
          <cell r="A22504" t="str">
            <v>66224815000-Волоедовский д Алушково</v>
          </cell>
        </row>
        <row r="22505">
          <cell r="A22505" t="str">
            <v>66224825000-Глубокинский д Двуполяны</v>
          </cell>
        </row>
        <row r="22506">
          <cell r="A22506" t="str">
            <v>66224830000-Гусинский п Гусино</v>
          </cell>
        </row>
        <row r="22507">
          <cell r="A22507" t="str">
            <v>66224835000-Красновский д Лонница</v>
          </cell>
        </row>
        <row r="22508">
          <cell r="A22508" t="str">
            <v>66224840000-Крюковский д Крюково</v>
          </cell>
        </row>
        <row r="22509">
          <cell r="A22509" t="str">
            <v>66224845000-Малеевский д Малеево</v>
          </cell>
        </row>
        <row r="22510">
          <cell r="A22510" t="str">
            <v>66224847000-Мальцевский д Рогайлово</v>
          </cell>
        </row>
        <row r="22511">
          <cell r="A22511" t="str">
            <v>66224850000-Маньковский д Маньково</v>
          </cell>
        </row>
        <row r="22512">
          <cell r="A22512" t="str">
            <v>66224855000-Мерлинский д Мерлино</v>
          </cell>
        </row>
        <row r="22513">
          <cell r="A22513" t="str">
            <v>66224860000-Нейковский д Гребени</v>
          </cell>
        </row>
        <row r="22514">
          <cell r="A22514" t="str">
            <v>66224865000-Октябрьский д Николаевка</v>
          </cell>
        </row>
        <row r="22515">
          <cell r="A22515" t="str">
            <v>66224870000-Павловский д Павлово</v>
          </cell>
        </row>
        <row r="22516">
          <cell r="A22516" t="str">
            <v>66227000000-Монастырщинский рп Монастырщина</v>
          </cell>
        </row>
        <row r="22517">
          <cell r="A22517" t="str">
            <v>66227550000-Поселки городского типа Монастырщинского рна</v>
          </cell>
        </row>
        <row r="22518">
          <cell r="A22518" t="str">
            <v>66227551000-Монастырщина</v>
          </cell>
        </row>
        <row r="22519">
          <cell r="A22519" t="str">
            <v>66227800000-Сельские округа Монастырщинского рна</v>
          </cell>
        </row>
        <row r="22520">
          <cell r="A22520" t="str">
            <v>66227805000-Александровский д Слобода</v>
          </cell>
        </row>
        <row r="22521">
          <cell r="A22521" t="str">
            <v>66227808000-Багрецовский д Багрецы</v>
          </cell>
        </row>
        <row r="22522">
          <cell r="A22522" t="str">
            <v>66227810000-Барсуковский д Барсуки</v>
          </cell>
        </row>
        <row r="22523">
          <cell r="A22523" t="str">
            <v>66227815000-Кадинский д Кадино</v>
          </cell>
        </row>
        <row r="22524">
          <cell r="A22524" t="str">
            <v>66227820000-Гоголевский д Гоголевка</v>
          </cell>
        </row>
        <row r="22525">
          <cell r="A22525" t="str">
            <v>66227825000-Добросельский д Доброселье</v>
          </cell>
        </row>
        <row r="22526">
          <cell r="A22526" t="str">
            <v>66227830000-Досуговский д Носково2</v>
          </cell>
        </row>
        <row r="22527">
          <cell r="A22527" t="str">
            <v>66227835000-Железняковский д Любавичи</v>
          </cell>
        </row>
        <row r="22528">
          <cell r="A22528" t="str">
            <v>66227840000-Жуковский д Жуково</v>
          </cell>
        </row>
        <row r="22529">
          <cell r="A22529" t="str">
            <v>66227845000-Каблуковский д Барсуки</v>
          </cell>
        </row>
        <row r="22530">
          <cell r="A22530" t="str">
            <v>66227850000-Слободской с Октябрьское</v>
          </cell>
        </row>
        <row r="22531">
          <cell r="A22531" t="str">
            <v>66227855000-Носковский д Носково2</v>
          </cell>
        </row>
        <row r="22532">
          <cell r="A22532" t="str">
            <v>66227860000-Новомихайловский д Михайловка</v>
          </cell>
        </row>
        <row r="22533">
          <cell r="A22533" t="str">
            <v>66227865000-Любавичский д Любавичи</v>
          </cell>
        </row>
        <row r="22534">
          <cell r="A22534" t="str">
            <v>66227867000-Мигновичский д Татарск</v>
          </cell>
        </row>
        <row r="22535">
          <cell r="A22535" t="str">
            <v>66227868000-Раевский д Раевка</v>
          </cell>
        </row>
        <row r="22536">
          <cell r="A22536" t="str">
            <v>66227870000-Стегримовский д Соболево</v>
          </cell>
        </row>
        <row r="22537">
          <cell r="A22537" t="str">
            <v>66227872000-Сычевский д Барсуки</v>
          </cell>
        </row>
        <row r="22538">
          <cell r="A22538" t="str">
            <v>66227875000-Татарский д Татарск</v>
          </cell>
        </row>
        <row r="22539">
          <cell r="A22539" t="str">
            <v>66227880000-Соболевский д Соболево</v>
          </cell>
        </row>
        <row r="22540">
          <cell r="A22540" t="str">
            <v>66230000000-Новодугинский рп Новодугино</v>
          </cell>
        </row>
        <row r="22541">
          <cell r="A22541" t="str">
            <v>66230550000-Поселки городского типа Новодугинского рна</v>
          </cell>
        </row>
        <row r="22542">
          <cell r="A22542" t="str">
            <v>66230551000-Новодугино</v>
          </cell>
        </row>
        <row r="22543">
          <cell r="A22543" t="str">
            <v>66230800000-Сельские округа Новодугинского рна</v>
          </cell>
        </row>
        <row r="22544">
          <cell r="A22544" t="str">
            <v>66230805000-Болшевский д Болшево</v>
          </cell>
        </row>
        <row r="22545">
          <cell r="A22545" t="str">
            <v>66230810000-Высоковский с Высокое</v>
          </cell>
        </row>
        <row r="22546">
          <cell r="A22546" t="str">
            <v>66230812000-Григорьевский д Григорьевское</v>
          </cell>
        </row>
        <row r="22547">
          <cell r="A22547" t="str">
            <v>66230815000-Днепровский с Днепровское</v>
          </cell>
        </row>
        <row r="22548">
          <cell r="A22548" t="str">
            <v>66230820000-Извековский д Извеково</v>
          </cell>
        </row>
        <row r="22549">
          <cell r="A22549" t="str">
            <v>66233000000-Починковский г Починок</v>
          </cell>
        </row>
        <row r="22550">
          <cell r="A22550" t="str">
            <v>66233500000-Города районного подчинения Починковского рна</v>
          </cell>
        </row>
        <row r="22551">
          <cell r="A22551" t="str">
            <v>66233501000-Починок</v>
          </cell>
        </row>
        <row r="22552">
          <cell r="A22552" t="str">
            <v>66236000000-Рославльский г Рославль</v>
          </cell>
        </row>
        <row r="22553">
          <cell r="A22553" t="str">
            <v>66236500000-Города районного подчинения Рославльского рна</v>
          </cell>
        </row>
        <row r="22554">
          <cell r="A22554" t="str">
            <v>66236501000-Рославль</v>
          </cell>
        </row>
        <row r="22555">
          <cell r="A22555" t="str">
            <v>66236550000-Поселки городского типа Рославльского рна</v>
          </cell>
        </row>
        <row r="22556">
          <cell r="A22556" t="str">
            <v>66236553000-Екимовичи</v>
          </cell>
        </row>
        <row r="22557">
          <cell r="A22557" t="str">
            <v>66236556000-Остер</v>
          </cell>
        </row>
        <row r="22558">
          <cell r="A22558" t="str">
            <v>66238000000-Руднянский г Рудня</v>
          </cell>
        </row>
        <row r="22559">
          <cell r="A22559" t="str">
            <v>66238500000-Города районного подчинения Руднянского рна</v>
          </cell>
        </row>
        <row r="22560">
          <cell r="A22560" t="str">
            <v>66238501000-Рудня</v>
          </cell>
        </row>
        <row r="22561">
          <cell r="A22561" t="str">
            <v>66238550000-Поселки городского типа Руднянского рна</v>
          </cell>
        </row>
        <row r="22562">
          <cell r="A22562" t="str">
            <v>66238553000-Голынки</v>
          </cell>
        </row>
        <row r="22563">
          <cell r="A22563" t="str">
            <v>66241000000-Сафоновский г Сафоново</v>
          </cell>
        </row>
        <row r="22564">
          <cell r="A22564" t="str">
            <v>66241500000-Города районного подчинения Сафоновского рна</v>
          </cell>
        </row>
        <row r="22565">
          <cell r="A22565" t="str">
            <v>66241501000-Сафоново</v>
          </cell>
        </row>
        <row r="22566">
          <cell r="A22566" t="str">
            <v>66241550000-Поселки городского типа Сафоновского рна</v>
          </cell>
        </row>
        <row r="22567">
          <cell r="A22567" t="str">
            <v>66241553000-Издешково</v>
          </cell>
        </row>
        <row r="22568">
          <cell r="A22568" t="str">
            <v>66244000000-Смоленский г Смоленск</v>
          </cell>
        </row>
        <row r="22569">
          <cell r="A22569" t="str">
            <v>66246000000-Сычевский г Сычевка</v>
          </cell>
        </row>
        <row r="22570">
          <cell r="A22570" t="str">
            <v>66246500000-Города районного подчинения Сычевского рна</v>
          </cell>
        </row>
        <row r="22571">
          <cell r="A22571" t="str">
            <v>66246501000-Сычевка</v>
          </cell>
        </row>
        <row r="22572">
          <cell r="A22572" t="str">
            <v>66248000000-Темкинский с Темкино</v>
          </cell>
        </row>
        <row r="22573">
          <cell r="A22573" t="str">
            <v>66250000000-Угранский рп Угра</v>
          </cell>
        </row>
        <row r="22574">
          <cell r="A22574" t="str">
            <v>66250550000-Поселки городского типа Угранского рна</v>
          </cell>
        </row>
        <row r="22575">
          <cell r="A22575" t="str">
            <v>66250551000-Угра</v>
          </cell>
        </row>
        <row r="22576">
          <cell r="A22576" t="str">
            <v>66252000000-Хиславичский рп Хиславичи</v>
          </cell>
        </row>
        <row r="22577">
          <cell r="A22577" t="str">
            <v>66252550000-Поселки городского типа Хиславичского рна</v>
          </cell>
        </row>
        <row r="22578">
          <cell r="A22578" t="str">
            <v>66252551000-Хиславичи</v>
          </cell>
        </row>
        <row r="22579">
          <cell r="A22579" t="str">
            <v>66254000000-ХолмЖирковский рп ХолмЖирковский</v>
          </cell>
        </row>
        <row r="22580">
          <cell r="A22580" t="str">
            <v>66254550000-Поселки городского типа Холм Жирковского рна</v>
          </cell>
        </row>
        <row r="22581">
          <cell r="A22581" t="str">
            <v>66254551000-ХолмЖирковский</v>
          </cell>
        </row>
        <row r="22582">
          <cell r="A22582" t="str">
            <v>66256000000-Шумячский рп Шумячи</v>
          </cell>
        </row>
        <row r="22583">
          <cell r="A22583" t="str">
            <v>66256550000-Поселки городского типа Шумячского рна</v>
          </cell>
        </row>
        <row r="22584">
          <cell r="A22584" t="str">
            <v>66256551000-Шумячи</v>
          </cell>
        </row>
        <row r="22585">
          <cell r="A22585" t="str">
            <v>66258000000-Ярцевский г Ярцево</v>
          </cell>
        </row>
        <row r="22586">
          <cell r="A22586" t="str">
            <v>66258500000-Города районного подчинения Ярцевского рна</v>
          </cell>
        </row>
        <row r="22587">
          <cell r="A22587" t="str">
            <v>66258501000-Ярцево</v>
          </cell>
        </row>
        <row r="22588">
          <cell r="A22588" t="str">
            <v>66400000000-Города областного подчинения Смоленской области</v>
          </cell>
        </row>
        <row r="22589">
          <cell r="A22589" t="str">
            <v>66401000000-Смоленск</v>
          </cell>
        </row>
        <row r="22590">
          <cell r="A22590" t="str">
            <v>66401360000-Районы г Смоленска</v>
          </cell>
        </row>
        <row r="22591">
          <cell r="A22591" t="str">
            <v>66401365000-Заднепровский</v>
          </cell>
        </row>
        <row r="22592">
          <cell r="A22592" t="str">
            <v>66401368000-Ленинский</v>
          </cell>
        </row>
        <row r="22593">
          <cell r="A22593" t="str">
            <v>66401370000-Промышленный</v>
          </cell>
        </row>
        <row r="22594">
          <cell r="A22594" t="str">
            <v>66410000000-Десногорск</v>
          </cell>
        </row>
        <row r="22595">
          <cell r="A22595" t="str">
            <v>68203838000-ОсиноГайский с ОсиноГай</v>
          </cell>
        </row>
        <row r="22596">
          <cell r="A22596" t="str">
            <v>68203841000-Пересыпкинский с Пересыпкино Первое</v>
          </cell>
        </row>
        <row r="22597">
          <cell r="A22597" t="str">
            <v>68203842000-Пересыпкинский 2й с Пересыпкино Второе</v>
          </cell>
        </row>
        <row r="22598">
          <cell r="A22598" t="str">
            <v>68203858000-Чуповский с Чуповка</v>
          </cell>
        </row>
        <row r="22599">
          <cell r="A22599" t="str">
            <v>68204800000-Сельсоветы Жердевского рна</v>
          </cell>
        </row>
        <row r="22600">
          <cell r="A22600" t="str">
            <v>68204805000-Алексеевский с Алексеевка</v>
          </cell>
        </row>
        <row r="22601">
          <cell r="A22601" t="str">
            <v>68204810000-Бурнакский с Бурнак</v>
          </cell>
        </row>
        <row r="22602">
          <cell r="A22602" t="str">
            <v>68204815000-Володарский с Максим Горький</v>
          </cell>
        </row>
        <row r="22603">
          <cell r="A22603" t="str">
            <v>68204820000-Вязовский с Чикаревка</v>
          </cell>
        </row>
        <row r="22604">
          <cell r="A22604" t="str">
            <v>68204825000-Григорьевский с Григорьевка</v>
          </cell>
        </row>
        <row r="22605">
          <cell r="A22605" t="str">
            <v>68204830000-Демьяновский п Демьян Бедный</v>
          </cell>
        </row>
        <row r="22606">
          <cell r="A22606" t="str">
            <v>68204835000-Искровский с Искра</v>
          </cell>
        </row>
        <row r="22607">
          <cell r="A22607" t="str">
            <v>68204840000-Новорусановский с Новорусаново</v>
          </cell>
        </row>
        <row r="22608">
          <cell r="A22608" t="str">
            <v>68204845000-Павлодарский с Павлодар</v>
          </cell>
        </row>
        <row r="22609">
          <cell r="A22609" t="str">
            <v>68204850000-Пичаевский с Пичаево</v>
          </cell>
        </row>
        <row r="22610">
          <cell r="A22610" t="str">
            <v>68204855000-Преображеновский д Цветовка</v>
          </cell>
        </row>
        <row r="22611">
          <cell r="A22611" t="str">
            <v>68204860000-Сукмановский с Сукмановка</v>
          </cell>
        </row>
        <row r="22612">
          <cell r="A22612" t="str">
            <v>68204865000-Туголуковский с Туголуково</v>
          </cell>
        </row>
        <row r="22613">
          <cell r="A22613" t="str">
            <v>68204870000-Шпикуловский с Шпикулово</v>
          </cell>
        </row>
        <row r="22614">
          <cell r="A22614" t="str">
            <v>68206800000-Сельсоветы Знаменского рна</v>
          </cell>
        </row>
        <row r="22615">
          <cell r="A22615" t="str">
            <v>68206805000-Александровский с Александровка</v>
          </cell>
        </row>
        <row r="22616">
          <cell r="A22616" t="str">
            <v>68206810000-Алексеевский с Алексеевка</v>
          </cell>
        </row>
        <row r="22617">
          <cell r="A22617" t="str">
            <v>68206815000-Воронцовский с Воронцовка</v>
          </cell>
        </row>
        <row r="22618">
          <cell r="A22618" t="str">
            <v>68206820000-ДуплятоМасловский с ДуплятоМаслово</v>
          </cell>
        </row>
        <row r="22619">
          <cell r="A22619" t="str">
            <v>68206825000-Карианский с Кариан</v>
          </cell>
        </row>
        <row r="22620">
          <cell r="A22620" t="str">
            <v>68206830000-Кузьминский п свх Кузьминский</v>
          </cell>
        </row>
        <row r="22621">
          <cell r="A22621" t="str">
            <v>68206835000-Никольский с Никольское</v>
          </cell>
        </row>
        <row r="22622">
          <cell r="A22622" t="str">
            <v>68206840000-Новознаменский с Новознаменка</v>
          </cell>
        </row>
        <row r="22623">
          <cell r="A22623" t="str">
            <v>68206845000-ПокровоМарфинский с ПокровоМарфино</v>
          </cell>
        </row>
        <row r="22624">
          <cell r="A22624" t="str">
            <v>68206850000-Сухотинский с Сухотинка</v>
          </cell>
        </row>
        <row r="22625">
          <cell r="A22625" t="str">
            <v>68208800000-Сельсоветы Инжавинского рна</v>
          </cell>
        </row>
        <row r="22626">
          <cell r="A22626" t="str">
            <v>68208805000-Балыклейский с Балыклей</v>
          </cell>
        </row>
        <row r="22627">
          <cell r="A22627" t="str">
            <v>68208810000-Землянский п Землянский</v>
          </cell>
        </row>
        <row r="22628">
          <cell r="A22628" t="str">
            <v>68208815000-Калугинский с Калугино</v>
          </cell>
        </row>
        <row r="22629">
          <cell r="A22629" t="str">
            <v>68208820000-Караваинский с Караваино</v>
          </cell>
        </row>
        <row r="22630">
          <cell r="A22630" t="str">
            <v>68208825000-КарайСалтыковский с КарайСалтыково</v>
          </cell>
        </row>
        <row r="22631">
          <cell r="A22631" t="str">
            <v>68208830000-Караульский с Караул</v>
          </cell>
        </row>
        <row r="22632">
          <cell r="A22632" t="str">
            <v>68208835000-Красивский с Красивка</v>
          </cell>
        </row>
        <row r="22633">
          <cell r="A22633" t="str">
            <v>68208840000-Ломовский с Ломовка</v>
          </cell>
        </row>
        <row r="22634">
          <cell r="A22634" t="str">
            <v>68208845000-Лопатинский с Лопатино</v>
          </cell>
        </row>
        <row r="22635">
          <cell r="A22635" t="str">
            <v>68208850000-Марьевский с Кулевча</v>
          </cell>
        </row>
        <row r="22636">
          <cell r="A22636" t="str">
            <v>68208855000-Михайловский п Романовка</v>
          </cell>
        </row>
        <row r="22637">
          <cell r="A22637" t="str">
            <v>68208860000-Никитинский с Никитино</v>
          </cell>
        </row>
        <row r="22638">
          <cell r="A22638" t="str">
            <v>68208865000-Николинский с Екатеринополье</v>
          </cell>
        </row>
        <row r="22639">
          <cell r="A22639" t="str">
            <v>68208870000-Паревский с Паревка</v>
          </cell>
        </row>
        <row r="22640">
          <cell r="A22640" t="str">
            <v>68208875000-Чернавский с Чернавка</v>
          </cell>
        </row>
        <row r="22641">
          <cell r="A22641" t="str">
            <v>68210800000-Сельсоветы Кирсановского рна</v>
          </cell>
        </row>
        <row r="22642">
          <cell r="A22642" t="str">
            <v>68210815000-Голынщинский с Голынщина</v>
          </cell>
        </row>
        <row r="22643">
          <cell r="A22643" t="str">
            <v>68210820000-Ленинский с Ленинское</v>
          </cell>
        </row>
        <row r="22644">
          <cell r="A22644" t="str">
            <v>68210825000-Иноковский с Иноковка Первая</v>
          </cell>
        </row>
        <row r="22645">
          <cell r="A22645" t="str">
            <v>68210830000-Калаисский с Калаис</v>
          </cell>
        </row>
        <row r="22646">
          <cell r="A22646" t="str">
            <v>68210835000-Кобяковский с Кобяки</v>
          </cell>
        </row>
        <row r="22647">
          <cell r="A22647" t="str">
            <v>68210840000-Ковыльский п Краснослободский</v>
          </cell>
        </row>
        <row r="22648">
          <cell r="A22648" t="str">
            <v>68210850000-Марьинский с Марьинка</v>
          </cell>
        </row>
        <row r="22649">
          <cell r="A22649" t="str">
            <v>68210860000-Подвигаловский с Подвигаловка</v>
          </cell>
        </row>
        <row r="22650">
          <cell r="A22650" t="str">
            <v>68210865000-Соколовский с Соколово</v>
          </cell>
        </row>
        <row r="22651">
          <cell r="A22651" t="str">
            <v>68210875000-Уваровщинский с Большая Уваровщина</v>
          </cell>
        </row>
        <row r="22652">
          <cell r="A22652" t="str">
            <v>68212800000-Сельсоветы Мичуринского рна</v>
          </cell>
        </row>
        <row r="22653">
          <cell r="A22653" t="str">
            <v>68212805000-Старотарбеевский с Старое Тарбеево</v>
          </cell>
        </row>
        <row r="22654">
          <cell r="A22654" t="str">
            <v>68212810000-Глазковский с Глазок</v>
          </cell>
        </row>
        <row r="22655">
          <cell r="A22655" t="str">
            <v>68212815000-Жидиловский с Жидиловка</v>
          </cell>
        </row>
        <row r="22656">
          <cell r="A22656" t="str">
            <v>68212820000-Заворонежский с Заворонежское</v>
          </cell>
        </row>
        <row r="22657">
          <cell r="A22657" t="str">
            <v>68212825000-Изосимовский с Изосимово</v>
          </cell>
        </row>
        <row r="22658">
          <cell r="A22658" t="str">
            <v>68212830000-Кочетовский с Кочетовка</v>
          </cell>
        </row>
        <row r="22659">
          <cell r="A22659" t="str">
            <v>68212835000-Красивский с Красивое</v>
          </cell>
        </row>
        <row r="22660">
          <cell r="A22660" t="str">
            <v>68212840000-Новоникольский с Новоникольское</v>
          </cell>
        </row>
        <row r="22661">
          <cell r="A22661" t="str">
            <v>68212845000-Остролучинский с Остролучье</v>
          </cell>
        </row>
        <row r="22662">
          <cell r="A22662" t="str">
            <v>68212850000-Стаевский с Стаево</v>
          </cell>
        </row>
        <row r="22663">
          <cell r="A22663" t="str">
            <v>68212855000-Староказинский с Старая Казинка</v>
          </cell>
        </row>
        <row r="22664">
          <cell r="A22664" t="str">
            <v>68212860000-Терский с Терское</v>
          </cell>
        </row>
        <row r="22665">
          <cell r="A22665" t="str">
            <v>68212865000-Устьинский с Устье</v>
          </cell>
        </row>
        <row r="22666">
          <cell r="A22666" t="str">
            <v>68212870000-Хмелевский с Старое Хмелевое</v>
          </cell>
        </row>
        <row r="22667">
          <cell r="A22667" t="str">
            <v>68214800000-Сельсоветы Мордовского рна</v>
          </cell>
        </row>
        <row r="22668">
          <cell r="A22668" t="str">
            <v>68214805000-Александровский с Александровка</v>
          </cell>
        </row>
        <row r="22669">
          <cell r="A22669" t="str">
            <v>68214810000-Большеданиловский с Большая Даниловка</v>
          </cell>
        </row>
        <row r="22670">
          <cell r="A22670" t="str">
            <v>68214820000-Ивановский с Ивановка</v>
          </cell>
        </row>
        <row r="22671">
          <cell r="A22671" t="str">
            <v>68214825000-Карпельский с Карпели</v>
          </cell>
        </row>
        <row r="22672">
          <cell r="A22672" t="str">
            <v>68214830000-Лавровский с Лаврово</v>
          </cell>
        </row>
        <row r="22673">
          <cell r="A22673" t="str">
            <v>68214835000-Ленинский п Центральное Отделение свх им Ленина</v>
          </cell>
        </row>
        <row r="22674">
          <cell r="A22674" t="str">
            <v>68214840000-Сосновский с Сосновка</v>
          </cell>
        </row>
        <row r="22675">
          <cell r="A22675" t="str">
            <v>68214850000-Шмаровский с Шмаровка</v>
          </cell>
        </row>
        <row r="22676">
          <cell r="A22676" t="str">
            <v>68214855000-Шульгинский с Шульгино</v>
          </cell>
        </row>
        <row r="22677">
          <cell r="A22677" t="str">
            <v>68216800000-Сельсоветы Моршанского рна</v>
          </cell>
        </row>
        <row r="22678">
          <cell r="A22678" t="str">
            <v>68216804000-Алгасовский с Алгасово</v>
          </cell>
        </row>
        <row r="22679">
          <cell r="A22679" t="str">
            <v>68216808000-Алкужборковский с Алкужи</v>
          </cell>
        </row>
        <row r="22680">
          <cell r="A22680" t="str">
            <v>68216812000-Вановский с Ваново</v>
          </cell>
        </row>
        <row r="22681">
          <cell r="A22681" t="str">
            <v>68216816000-Веселовский с Веселое</v>
          </cell>
        </row>
        <row r="22682">
          <cell r="A22682" t="str">
            <v>68216820000-Дмитриевский п Вяжли</v>
          </cell>
        </row>
        <row r="22683">
          <cell r="A22683" t="str">
            <v>68216824000-Дьячинский с Дьячи</v>
          </cell>
        </row>
        <row r="22684">
          <cell r="A22684" t="str">
            <v>68216828000-Екатериновский с Екатериновка</v>
          </cell>
        </row>
        <row r="22685">
          <cell r="A22685" t="str">
            <v>68216832000-Ивенский с Ивенье</v>
          </cell>
        </row>
        <row r="22686">
          <cell r="A22686" t="str">
            <v>68216836000-Карельский с Карели</v>
          </cell>
        </row>
        <row r="22687">
          <cell r="A22687" t="str">
            <v>68216840000-Крюковский п Пригородный</v>
          </cell>
        </row>
        <row r="22688">
          <cell r="A22688" t="str">
            <v>68216844000-Куликовский с Малые Кулики</v>
          </cell>
        </row>
        <row r="22689">
          <cell r="A22689" t="str">
            <v>68216848000-Левинский с Левино</v>
          </cell>
        </row>
        <row r="22690">
          <cell r="A22690" t="str">
            <v>68216852000-Новотомниковский с Новотомниково</v>
          </cell>
        </row>
        <row r="22691">
          <cell r="A22691" t="str">
            <v>68216856000-Парскоугловский с Парский Угол</v>
          </cell>
        </row>
        <row r="22692">
          <cell r="A22692" t="str">
            <v>68216860000-Питерковский с Питерка</v>
          </cell>
        </row>
        <row r="22693">
          <cell r="A22693" t="str">
            <v>68216864000-Раевский с Раево</v>
          </cell>
        </row>
        <row r="22694">
          <cell r="A22694" t="str">
            <v>68216868000-Ракшинский с Ракша</v>
          </cell>
        </row>
        <row r="22695">
          <cell r="A22695" t="str">
            <v>68216872000-Серповский с Серповое</v>
          </cell>
        </row>
        <row r="22696">
          <cell r="A22696" t="str">
            <v>68216876000-Старотомниковский с Старотомниково</v>
          </cell>
        </row>
        <row r="22697">
          <cell r="A22697" t="str">
            <v>68216880000-Устьинский с Устье</v>
          </cell>
        </row>
        <row r="22698">
          <cell r="A22698" t="str">
            <v>68216884000-Черниговский с Рысли</v>
          </cell>
        </row>
        <row r="22699">
          <cell r="A22699" t="str">
            <v>68218800000-Сельсоветы Мучкапского рна</v>
          </cell>
        </row>
        <row r="22700">
          <cell r="A22700" t="str">
            <v>68218810000-Заполатовский д Андриановка</v>
          </cell>
        </row>
        <row r="22701">
          <cell r="A22701" t="str">
            <v>68218815000-Краснокустовский п Красный Куст</v>
          </cell>
        </row>
        <row r="22702">
          <cell r="A22702" t="str">
            <v>68218820000-Кулябовский с Кулябовка</v>
          </cell>
        </row>
        <row r="22703">
          <cell r="A22703" t="str">
            <v>68218825000-Нижнечуевский с Нижнее Чуево</v>
          </cell>
        </row>
        <row r="22704">
          <cell r="A22704" t="str">
            <v>68218830000-Покровский с Покровка</v>
          </cell>
        </row>
        <row r="22705">
          <cell r="A22705" t="str">
            <v>68218835000-Сергиевский с Сергиевка</v>
          </cell>
        </row>
        <row r="22706">
          <cell r="A22706" t="str">
            <v>68218840000-Троицкий с Троицкое</v>
          </cell>
        </row>
        <row r="22707">
          <cell r="A22707" t="str">
            <v>68218845000-Чащинский с Чащино</v>
          </cell>
        </row>
        <row r="22708">
          <cell r="A22708" t="str">
            <v>68218850000-Шапкинский с Шапкино</v>
          </cell>
        </row>
        <row r="22709">
          <cell r="A22709" t="str">
            <v>68220800000-Сельсоветы Никифоровского рна</v>
          </cell>
        </row>
        <row r="22710">
          <cell r="A22710" t="str">
            <v>68220805000-Голицынский с Голицыно</v>
          </cell>
        </row>
        <row r="22711">
          <cell r="A22711" t="str">
            <v>68220810000-Гомзяковский д Вырубово</v>
          </cell>
        </row>
        <row r="22712">
          <cell r="A22712" t="str">
            <v>68220815000-Екатерининский с Екатеринино</v>
          </cell>
        </row>
        <row r="22713">
          <cell r="A22713" t="str">
            <v>68220820000-Знаменский с Знаменка</v>
          </cell>
        </row>
        <row r="22714">
          <cell r="A22714" t="str">
            <v>68220825000-МашковоСуренский с МашковоСурена</v>
          </cell>
        </row>
        <row r="22715">
          <cell r="A22715" t="str">
            <v>68220830000-Озерский с Озерки</v>
          </cell>
        </row>
        <row r="22716">
          <cell r="A22716" t="str">
            <v>68220835000-СабуроПокровский с СабуроПокровское</v>
          </cell>
        </row>
        <row r="22717">
          <cell r="A22717" t="str">
            <v>68220840000-Старосабуровский с Старое Сабурово</v>
          </cell>
        </row>
        <row r="22718">
          <cell r="A22718" t="str">
            <v>68220845000-Юрловский с Юрловка</v>
          </cell>
        </row>
        <row r="22719">
          <cell r="A22719" t="str">
            <v>68220850000-Ярославский с Ярославка Первая</v>
          </cell>
        </row>
        <row r="22720">
          <cell r="A22720" t="str">
            <v>68222800000-Сельсоветы Первомайского рна</v>
          </cell>
        </row>
        <row r="22721">
          <cell r="A22721" t="str">
            <v>68222810000-Иловайдмитриевский с Иловай Дмитриевское</v>
          </cell>
        </row>
        <row r="22722">
          <cell r="A22722" t="str">
            <v>68222820000-Козьмодемьяновский с Старое Козьмодемьяновское</v>
          </cell>
        </row>
        <row r="22723">
          <cell r="A22723" t="str">
            <v>68222830000-Новоархангельский с Новоархангельское</v>
          </cell>
        </row>
        <row r="22724">
          <cell r="A22724" t="str">
            <v>68222840000-Новокленский с Новокленское</v>
          </cell>
        </row>
        <row r="22725">
          <cell r="A22725" t="str">
            <v>68222850000-Новосеславинский с Новосеславино</v>
          </cell>
        </row>
        <row r="22726">
          <cell r="A22726" t="str">
            <v>68222852000-Новоспасский п Заводской</v>
          </cell>
        </row>
        <row r="22727">
          <cell r="A22727" t="str">
            <v>68222860000-Старокленский с Старокленское</v>
          </cell>
        </row>
        <row r="22728">
          <cell r="A22728" t="str">
            <v>68222870000-Старосеславинский с Старосеславино</v>
          </cell>
        </row>
        <row r="22729">
          <cell r="A22729" t="str">
            <v>68222880000-Хоботовский п Хоботово</v>
          </cell>
        </row>
        <row r="22730">
          <cell r="A22730" t="str">
            <v>68222890000-Чернышевский с Чернышевка</v>
          </cell>
        </row>
        <row r="22731">
          <cell r="A22731" t="str">
            <v>68224800000-Сельсоветы Петровского рна</v>
          </cell>
        </row>
        <row r="22732">
          <cell r="A22732" t="str">
            <v>68224805000-Волчковский с Волчки</v>
          </cell>
        </row>
        <row r="22733">
          <cell r="A22733" t="str">
            <v>68224810000-Знаменский с Знаменка</v>
          </cell>
        </row>
        <row r="22734">
          <cell r="A22734" t="str">
            <v>68224815000-Кочетовский с Кочетовка</v>
          </cell>
        </row>
        <row r="22735">
          <cell r="A22735" t="str">
            <v>68224820000-Красиловский с Красиловка</v>
          </cell>
        </row>
        <row r="22736">
          <cell r="A22736" t="str">
            <v>68224825000-Крутовский с Крутое</v>
          </cell>
        </row>
        <row r="22737">
          <cell r="A22737" t="str">
            <v>68224830000-Новоситовский с Новоситовка</v>
          </cell>
        </row>
        <row r="22738">
          <cell r="A22738" t="str">
            <v>68224835000-Первомайский с Федоровка</v>
          </cell>
        </row>
        <row r="22739">
          <cell r="A22739" t="str">
            <v>68224840000-Петровский с Петровское</v>
          </cell>
        </row>
        <row r="22740">
          <cell r="A22740" t="str">
            <v>68224845000-Плавицкий с Свинино</v>
          </cell>
        </row>
        <row r="22741">
          <cell r="A22741" t="str">
            <v>68224850000-ПокровоЧичеринский с ПокровоЧичерино</v>
          </cell>
        </row>
        <row r="22742">
          <cell r="A22742" t="str">
            <v>68224855000-Рахманинский с Рахманино</v>
          </cell>
        </row>
        <row r="22743">
          <cell r="A22743" t="str">
            <v>68224860000-Самовецкий с Малый Самовец</v>
          </cell>
        </row>
        <row r="22744">
          <cell r="A22744" t="str">
            <v>68224865000-Сестреновский с Сестренка</v>
          </cell>
        </row>
        <row r="22745">
          <cell r="A22745" t="str">
            <v>68224870000-Успеновский с Успеновка</v>
          </cell>
        </row>
        <row r="22746">
          <cell r="A22746" t="str">
            <v>68224875000-Шехманский с Шехмань</v>
          </cell>
        </row>
        <row r="22747">
          <cell r="A22747" t="str">
            <v>68224880000-Яблоновецкий с Яблоновец</v>
          </cell>
        </row>
        <row r="22748">
          <cell r="A22748" t="str">
            <v>68226800000-Сельсоветы Пичаевского рна</v>
          </cell>
        </row>
        <row r="22749">
          <cell r="A22749" t="str">
            <v>68226805000-Байловский с Байловка Вторая</v>
          </cell>
        </row>
        <row r="22750">
          <cell r="A22750" t="str">
            <v>68226810000-Большеломовисский с Большой Ломовис</v>
          </cell>
        </row>
        <row r="22751">
          <cell r="A22751" t="str">
            <v>68226815000-Большешереметьевский с Большое Шереметьево</v>
          </cell>
        </row>
        <row r="22752">
          <cell r="A22752" t="str">
            <v>68226820000-Вышенский с Вышенка</v>
          </cell>
        </row>
        <row r="22753">
          <cell r="A22753" t="str">
            <v>68226825000-Гагаринский с Гагарино Первое</v>
          </cell>
        </row>
        <row r="22754">
          <cell r="A22754" t="str">
            <v>68226840000-Егоровский с Егоровка</v>
          </cell>
        </row>
        <row r="22755">
          <cell r="A22755" t="str">
            <v>68226845000-Вяжлинский с Вяжли</v>
          </cell>
        </row>
        <row r="22756">
          <cell r="A22756" t="str">
            <v>68226850000-Липовский с Липовка</v>
          </cell>
        </row>
        <row r="22757">
          <cell r="A22757" t="str">
            <v>68226860000-Питимский с Питим</v>
          </cell>
        </row>
        <row r="22758">
          <cell r="A22758" t="str">
            <v>68226865000-Пичаевский с Пичаево</v>
          </cell>
        </row>
        <row r="22759">
          <cell r="A22759" t="str">
            <v>68226870000-Подъемский п Подъем Первое Отделение</v>
          </cell>
        </row>
        <row r="22760">
          <cell r="A22760" t="str">
            <v>68226875000-ПокровоВасильевский с ПокровоВасильево</v>
          </cell>
        </row>
        <row r="22761">
          <cell r="A22761" t="str">
            <v>68226880000-Рудовский с Рудовка</v>
          </cell>
        </row>
        <row r="22762">
          <cell r="A22762" t="str">
            <v>68226885000-Тараксинский с Таракса</v>
          </cell>
        </row>
        <row r="22763">
          <cell r="A22763" t="str">
            <v>68228800000-Сельсоветы Рассказовского рна</v>
          </cell>
        </row>
        <row r="22764">
          <cell r="A22764" t="str">
            <v>68228805000-Верхнеспасский с Верхнеспасское</v>
          </cell>
        </row>
        <row r="22765">
          <cell r="A22765" t="str">
            <v>68228807000-Дмитриевщинский с Дмитриевщина</v>
          </cell>
        </row>
        <row r="22766">
          <cell r="A22766" t="str">
            <v>68228809000-Зеленовский п Зеленый</v>
          </cell>
        </row>
        <row r="22767">
          <cell r="A22767" t="str">
            <v>68228810000-Котовский с Коптево</v>
          </cell>
        </row>
        <row r="22768">
          <cell r="A22768" t="str">
            <v>68228815000-Липовский с Липовка</v>
          </cell>
        </row>
        <row r="22769">
          <cell r="A22769" t="str">
            <v>68228820000-Нижнеспасский с Нижнеспасское</v>
          </cell>
        </row>
        <row r="22770">
          <cell r="A22770" t="str">
            <v>68228822000-Никольский с Никольское</v>
          </cell>
        </row>
        <row r="22771">
          <cell r="A22771" t="str">
            <v>68228825000-Новогородовский с Новогородовка</v>
          </cell>
        </row>
        <row r="22772">
          <cell r="A22772" t="str">
            <v>68228830000-Озерский п им Второй Пятилетки</v>
          </cell>
        </row>
        <row r="22773">
          <cell r="A22773" t="str">
            <v>68228835000-Октябрьский с Телешовка</v>
          </cell>
        </row>
        <row r="22774">
          <cell r="A22774" t="str">
            <v>68228840000-Осиновский с Осиновка</v>
          </cell>
        </row>
        <row r="22775">
          <cell r="A22775" t="str">
            <v>68228845000-Пичерский с Пичер</v>
          </cell>
        </row>
        <row r="22776">
          <cell r="A22776" t="str">
            <v>68228850000-Платоновский с Платоновка</v>
          </cell>
        </row>
        <row r="22777">
          <cell r="A22777" t="str">
            <v>68228855000-Подоскляевский с Подоскляй</v>
          </cell>
        </row>
        <row r="22778">
          <cell r="A22778" t="str">
            <v>68228860000-Рождественский с Рождественское</v>
          </cell>
        </row>
        <row r="22779">
          <cell r="A22779" t="str">
            <v>68228865000-Саюкинский с Саюкино</v>
          </cell>
        </row>
        <row r="22780">
          <cell r="A22780" t="str">
            <v>68228870000-Татарщинский с Татарщина</v>
          </cell>
        </row>
        <row r="22781">
          <cell r="A22781" t="str">
            <v>68228875000-Хитровский с Хитрово</v>
          </cell>
        </row>
        <row r="22782">
          <cell r="A22782" t="str">
            <v>68230800000-Сельсоветы Ржаксинского рна</v>
          </cell>
        </row>
        <row r="22783">
          <cell r="A22783" t="str">
            <v>68230805000-Александровский с Александровка</v>
          </cell>
        </row>
        <row r="22784">
          <cell r="A22784" t="str">
            <v>68230810000-Богдановский с Богданово</v>
          </cell>
        </row>
        <row r="22785">
          <cell r="A22785" t="str">
            <v>68230815000-Большержаксинский с Большая Ржакса</v>
          </cell>
        </row>
        <row r="22786">
          <cell r="A22786" t="str">
            <v>68230820000-Волхонщинский д Волхонщина</v>
          </cell>
        </row>
        <row r="22787">
          <cell r="A22787" t="str">
            <v>68230825000-Гавриловский д Гавриловка</v>
          </cell>
        </row>
        <row r="22788">
          <cell r="A22788" t="str">
            <v>68230830000-Золотовский с Золотовка</v>
          </cell>
        </row>
        <row r="22789">
          <cell r="A22789" t="str">
            <v>68230835000-Каменский с Каменка</v>
          </cell>
        </row>
        <row r="22790">
          <cell r="A22790" t="str">
            <v>68230840000-Лукинский с Лукино</v>
          </cell>
        </row>
        <row r="22791">
          <cell r="A22791" t="str">
            <v>68230845000-Протасовский с Протасово</v>
          </cell>
        </row>
        <row r="22792">
          <cell r="A22792" t="str">
            <v>68230850000-Пустоваловский д Синекустовские Отруба</v>
          </cell>
        </row>
        <row r="22793">
          <cell r="A22793" t="str">
            <v>68230855000-Степановский с Степановка</v>
          </cell>
        </row>
        <row r="22794">
          <cell r="A22794" t="str">
            <v>68230860000-Чакинский п Чакино</v>
          </cell>
        </row>
        <row r="22795">
          <cell r="A22795" t="str">
            <v>68232800000-Сельсоветы Сампурского рна</v>
          </cell>
        </row>
        <row r="22796">
          <cell r="A22796" t="str">
            <v>68232810000-Бахаревский с Бахарево</v>
          </cell>
        </row>
        <row r="22797">
          <cell r="A22797" t="str">
            <v>68232820000-Сатинский п Сатинка</v>
          </cell>
        </row>
        <row r="22798">
          <cell r="A22798" t="str">
            <v>68232830000-Ивановский с Ивановка</v>
          </cell>
        </row>
        <row r="22799">
          <cell r="A22799" t="str">
            <v>68232840000-Медненский с Медное</v>
          </cell>
        </row>
        <row r="22800">
          <cell r="A22800" t="str">
            <v>68232850000-Первомайский п свх Россия</v>
          </cell>
        </row>
        <row r="22801">
          <cell r="A22801" t="str">
            <v>68232866000-Периксинский с Перикса</v>
          </cell>
        </row>
        <row r="22802">
          <cell r="A22802" t="str">
            <v>68232870000-Сампурский с Сампур</v>
          </cell>
        </row>
        <row r="22803">
          <cell r="A22803" t="str">
            <v>68232880000-Серединовский с Серединовка</v>
          </cell>
        </row>
        <row r="22804">
          <cell r="A22804" t="str">
            <v>68234800000-Сельсоветы Сосновского рна</v>
          </cell>
        </row>
        <row r="22805">
          <cell r="A22805" t="str">
            <v>68234804000-Андреевский с Андреевка</v>
          </cell>
        </row>
        <row r="22806">
          <cell r="A22806" t="str">
            <v>68234808000-Верхнеярославский с Верхняя Ярославка</v>
          </cell>
        </row>
        <row r="22807">
          <cell r="A22807" t="str">
            <v>68234812000-Вирятинский с Вирятино</v>
          </cell>
        </row>
        <row r="22808">
          <cell r="A22808" t="str">
            <v>68234816000-Грязновский с НовоеГрязное</v>
          </cell>
        </row>
        <row r="22809">
          <cell r="A22809" t="str">
            <v>68234820000-Дегтянский с Дегтянка</v>
          </cell>
        </row>
        <row r="22810">
          <cell r="A22810" t="str">
            <v>68234824000-Дельнодубравский с Дельная Дубрава</v>
          </cell>
        </row>
        <row r="22811">
          <cell r="A22811" t="str">
            <v>68234828000-Зеленовский с Зеленое</v>
          </cell>
        </row>
        <row r="22812">
          <cell r="A22812" t="str">
            <v>68234832000-Космачевский с Космачевка</v>
          </cell>
        </row>
        <row r="22813">
          <cell r="A22813" t="str">
            <v>68234836000-Кулеватовский с Кулеватово</v>
          </cell>
        </row>
        <row r="22814">
          <cell r="A22814" t="str">
            <v>68234840000-Ламский с Вторые Левые Ламки</v>
          </cell>
        </row>
        <row r="22815">
          <cell r="A22815" t="str">
            <v>68234844000-Новослободской с Новая Слобода</v>
          </cell>
        </row>
        <row r="22816">
          <cell r="A22816" t="str">
            <v>68234848000-Октябрьский с Третьи Левые Ламки</v>
          </cell>
        </row>
        <row r="22817">
          <cell r="A22817" t="str">
            <v>68234852000-Ольховский с Ольхи</v>
          </cell>
        </row>
        <row r="22818">
          <cell r="A22818" t="str">
            <v>68234856000-Отъясский с Отъяссы</v>
          </cell>
        </row>
        <row r="22819">
          <cell r="A22819" t="str">
            <v>68234860000-Перкинский с Перкино</v>
          </cell>
        </row>
        <row r="22820">
          <cell r="A22820" t="str">
            <v>68234864000-Подлесный с Подлесное</v>
          </cell>
        </row>
        <row r="22821">
          <cell r="A22821" t="str">
            <v>68234868000-Советский с Советское</v>
          </cell>
        </row>
        <row r="22822">
          <cell r="A22822" t="str">
            <v>68234872000-Стежинский с Стежки</v>
          </cell>
        </row>
        <row r="22823">
          <cell r="A22823" t="str">
            <v>68234876000-Троицковихляйский с Атманов Угол</v>
          </cell>
        </row>
        <row r="22824">
          <cell r="A22824" t="str">
            <v>68234880000-Троицкоросляйский с Троицкие Росляи</v>
          </cell>
        </row>
        <row r="22825">
          <cell r="A22825" t="str">
            <v>68234884000-Федоровский с Федоровка</v>
          </cell>
        </row>
        <row r="22826">
          <cell r="A22826" t="str">
            <v>68234888000-ЧелнавоДмитриевский с Челнаво Дмитриевское</v>
          </cell>
        </row>
        <row r="22827">
          <cell r="A22827" t="str">
            <v>68236800000-Сельсоветы Староюрьевского рна</v>
          </cell>
        </row>
        <row r="22828">
          <cell r="A22828" t="str">
            <v>68236810000-Большедорожинский с Большая Дорога</v>
          </cell>
        </row>
        <row r="22829">
          <cell r="A22829" t="str">
            <v>68236815000-Вишневский с Вишневое</v>
          </cell>
        </row>
        <row r="22830">
          <cell r="A22830" t="str">
            <v>68236820000-Мезинецкий с Мезинец</v>
          </cell>
        </row>
        <row r="22831">
          <cell r="A22831" t="str">
            <v>68236825000-Новиковский с Новиково</v>
          </cell>
        </row>
        <row r="22832">
          <cell r="A22832" t="str">
            <v>68236830000-Новоюрьевский с Новоюрьево</v>
          </cell>
        </row>
        <row r="22833">
          <cell r="A22833" t="str">
            <v>68236835000-Поповский с Поповка</v>
          </cell>
        </row>
        <row r="22834">
          <cell r="A22834" t="str">
            <v>68236840000-Подгорненский с Подгорное</v>
          </cell>
        </row>
        <row r="22835">
          <cell r="A22835" t="str">
            <v>68236845000-Спасский с Спасское</v>
          </cell>
        </row>
        <row r="22836">
          <cell r="A22836" t="str">
            <v>68236850000-Староюрьевский с Староюрьево</v>
          </cell>
        </row>
        <row r="22837">
          <cell r="A22837" t="str">
            <v>68240800000-Сельсоветы Тамбовского рна</v>
          </cell>
        </row>
        <row r="22838">
          <cell r="A22838" t="str">
            <v>68240803000-Авдеевский с Авдеевка</v>
          </cell>
        </row>
        <row r="22839">
          <cell r="A22839" t="str">
            <v>68240807000-Беломестнодвойневский с Беломестная Двойня</v>
          </cell>
        </row>
        <row r="22840">
          <cell r="A22840" t="str">
            <v>68240810000-Беломестнокриушинский с Беломестная Криуша</v>
          </cell>
        </row>
        <row r="22841">
          <cell r="A22841" t="str">
            <v>68240814000-Богословский с Богословка</v>
          </cell>
        </row>
        <row r="22842">
          <cell r="A22842" t="str">
            <v>68240817000-Бокинский с Бокино</v>
          </cell>
        </row>
        <row r="22843">
          <cell r="A22843" t="str">
            <v>68240820000-Большелиповицкий с Большая Липовица</v>
          </cell>
        </row>
        <row r="22844">
          <cell r="A22844" t="str">
            <v>68240822000-Большеталинский с Большая Талинка</v>
          </cell>
        </row>
        <row r="22845">
          <cell r="A22845" t="str">
            <v>68240826000-Горельский с Горелое</v>
          </cell>
        </row>
        <row r="22846">
          <cell r="A22846" t="str">
            <v>68240830000-Донской с Донское</v>
          </cell>
        </row>
        <row r="22847">
          <cell r="A22847" t="str">
            <v>68240833000-Дубровский с Дубровка</v>
          </cell>
        </row>
        <row r="22848">
          <cell r="A22848" t="str">
            <v>68240835000-Иванковский с Иванково</v>
          </cell>
        </row>
        <row r="22849">
          <cell r="A22849" t="str">
            <v>68240838000-Комсомольский п свх Комсомолец</v>
          </cell>
        </row>
        <row r="22850">
          <cell r="A22850" t="str">
            <v>68240842000-Красносвободненский с Красносвободное</v>
          </cell>
        </row>
        <row r="22851">
          <cell r="A22851" t="str">
            <v>68240844000-Красносельский д Поповка</v>
          </cell>
        </row>
        <row r="22852">
          <cell r="A22852" t="str">
            <v>68240848000-КузьминоГатьевский с КузьминоГать</v>
          </cell>
        </row>
        <row r="22853">
          <cell r="A22853" t="str">
            <v>68240852000-Лысогорский с Лысые Горы</v>
          </cell>
        </row>
        <row r="22854">
          <cell r="A22854" t="str">
            <v>68240856000-Малиновский с Малиновка</v>
          </cell>
        </row>
        <row r="22855">
          <cell r="A22855" t="str">
            <v>68240862000-Новосельцевский с Новосельцево</v>
          </cell>
        </row>
        <row r="22856">
          <cell r="A22856" t="str">
            <v>68240865000-ПокровоПригородный с Покрово Пригородное</v>
          </cell>
        </row>
        <row r="22857">
          <cell r="A22857" t="str">
            <v>68240870000-Селезневский п свх Селезневский</v>
          </cell>
        </row>
        <row r="22858">
          <cell r="A22858" t="str">
            <v>68240874000-Столовский с Столовое</v>
          </cell>
        </row>
        <row r="22859">
          <cell r="A22859" t="str">
            <v>68240877000-Стрелецкий с Стрельцы</v>
          </cell>
        </row>
        <row r="22860">
          <cell r="A22860" t="str">
            <v>68240881000-Суравский с Сурава</v>
          </cell>
        </row>
        <row r="22861">
          <cell r="A22861" t="str">
            <v>68240884000-Татановский с Татаново</v>
          </cell>
        </row>
        <row r="22862">
          <cell r="A22862" t="str">
            <v>68240889000-Тулиновский с Тулиновка</v>
          </cell>
        </row>
        <row r="22863">
          <cell r="A22863" t="str">
            <v>68240891000-Челнавский с Селезни</v>
          </cell>
        </row>
        <row r="22864">
          <cell r="A22864" t="str">
            <v>68240893000-Черняновский с Черняное</v>
          </cell>
        </row>
        <row r="22865">
          <cell r="A22865" t="str">
            <v>68240897000-Орловский д Орловка</v>
          </cell>
        </row>
        <row r="22866">
          <cell r="A22866" t="str">
            <v>68240899000-Цнинский п Строитель</v>
          </cell>
        </row>
        <row r="22867">
          <cell r="A22867" t="str">
            <v>68242800000-Сельсоветы Токаревского рна</v>
          </cell>
        </row>
        <row r="22868">
          <cell r="A22868" t="str">
            <v>68242805000-Абакумовский д ИваноЛебедянь</v>
          </cell>
        </row>
        <row r="22869">
          <cell r="A22869" t="str">
            <v>68242810000-Александровский д Александровка</v>
          </cell>
        </row>
        <row r="22870">
          <cell r="A22870" t="str">
            <v>68242815000-Безукладовский д Безукладовка</v>
          </cell>
        </row>
        <row r="22871">
          <cell r="A22871" t="str">
            <v>68242820000-Васильевский с Васильевка</v>
          </cell>
        </row>
        <row r="22872">
          <cell r="A22872" t="str">
            <v>68242825000-Гладышевский д Ястребовка</v>
          </cell>
        </row>
        <row r="22873">
          <cell r="A22873" t="str">
            <v>68242830000-Даниловский с Малая Даниловка</v>
          </cell>
        </row>
        <row r="22874">
          <cell r="A22874" t="str">
            <v>68242835000-Красивский д Красивка</v>
          </cell>
        </row>
        <row r="22875">
          <cell r="A22875" t="str">
            <v>68242840000-Львовский д Петровское</v>
          </cell>
        </row>
        <row r="22876">
          <cell r="A22876" t="str">
            <v>68242845000-Малозверяевский с Малая Зверяевка</v>
          </cell>
        </row>
        <row r="22877">
          <cell r="A22877" t="str">
            <v>68242853000-Павловский с Павловка</v>
          </cell>
        </row>
        <row r="22878">
          <cell r="A22878" t="str">
            <v>68242855000-Полетаевский с Полетаево</v>
          </cell>
        </row>
        <row r="22879">
          <cell r="A22879" t="str">
            <v>68242860000-Семеновский с Семеновка</v>
          </cell>
        </row>
        <row r="22880">
          <cell r="A22880" t="str">
            <v>68242865000-Сергиевский с Сергиевка</v>
          </cell>
        </row>
        <row r="22881">
          <cell r="A22881" t="str">
            <v>68242870000-ТроицкоРосляйский с Троицкий Росляй</v>
          </cell>
        </row>
        <row r="22882">
          <cell r="A22882" t="str">
            <v>68242875000-Чичеринский д Чичерино</v>
          </cell>
        </row>
        <row r="22883">
          <cell r="A22883" t="str">
            <v>68244800000-Сельсоветы Уваровского рна</v>
          </cell>
        </row>
        <row r="22884">
          <cell r="A22884" t="str">
            <v>68244810000-Березовский с Березовка</v>
          </cell>
        </row>
        <row r="22885">
          <cell r="A22885" t="str">
            <v>68244815000-Верхнечуевский с Верхнее Чуево</v>
          </cell>
        </row>
        <row r="22886">
          <cell r="A22886" t="str">
            <v>68244820000-Верхнешибряйский с Верхний Шибряй</v>
          </cell>
        </row>
        <row r="22887">
          <cell r="A22887" t="str">
            <v>68244822000-Вольновершинский с Вольная Вершина</v>
          </cell>
        </row>
        <row r="22888">
          <cell r="A22888" t="str">
            <v>68244830000-Лебяжьевский п Лопатино</v>
          </cell>
        </row>
        <row r="22889">
          <cell r="A22889" t="str">
            <v>68244833000-Лучевский п Луч</v>
          </cell>
        </row>
        <row r="22890">
          <cell r="A22890" t="str">
            <v>68244840000-МоисеевоАлабушский с Моисеево Алабушка</v>
          </cell>
        </row>
        <row r="22891">
          <cell r="A22891" t="str">
            <v>68244850000-Нижнешибряйский с Нижний Шибряй</v>
          </cell>
        </row>
        <row r="22892">
          <cell r="A22892" t="str">
            <v>68244860000-Павлодарский с Павлодар</v>
          </cell>
        </row>
        <row r="22893">
          <cell r="A22893" t="str">
            <v>68244867000-Подгорненский с Подгорное</v>
          </cell>
        </row>
        <row r="22894">
          <cell r="A22894" t="str">
            <v>68244875000-ЧуевоАлабушский с ЧуевоАлабушка</v>
          </cell>
        </row>
        <row r="22895">
          <cell r="A22895" t="str">
            <v>68246800000-Сельсоветы Уметского рна</v>
          </cell>
        </row>
        <row r="22896">
          <cell r="A22896" t="str">
            <v>68246810000-Березовский п Восточный</v>
          </cell>
        </row>
        <row r="22897">
          <cell r="A22897" t="str">
            <v>68246815000-Бибиковский с Бибиково</v>
          </cell>
        </row>
        <row r="22898">
          <cell r="A22898" t="str">
            <v>68246825000-Глуховский п Центральное Отделение свх Глуховский</v>
          </cell>
        </row>
        <row r="22899">
          <cell r="A22899" t="str">
            <v>68246830000-Градоуметский с Градский Умет</v>
          </cell>
        </row>
        <row r="22900">
          <cell r="A22900" t="str">
            <v>68246840000-Оржевский с Масловка</v>
          </cell>
        </row>
        <row r="22901">
          <cell r="A22901" t="str">
            <v>68246850000-Паникский с Нижние Пески</v>
          </cell>
        </row>
        <row r="22902">
          <cell r="A22902" t="str">
            <v>68246860000-Сергиевский с Сергиевка</v>
          </cell>
        </row>
        <row r="22903">
          <cell r="A22903" t="str">
            <v>68246870000-Скачихинский с Хилково</v>
          </cell>
        </row>
        <row r="22904">
          <cell r="A22904" t="str">
            <v>68246880000-Софьинский с Софьинка</v>
          </cell>
        </row>
        <row r="22905">
          <cell r="A22905" t="str">
            <v>68246890000-Сулакский п Центральное Отделение свх Сулакский</v>
          </cell>
        </row>
        <row r="22906">
          <cell r="A22906" t="str">
            <v>68400000000-Города областного подчинения Тамбовской</v>
          </cell>
        </row>
        <row r="22907">
          <cell r="A22907" t="str">
            <v>68401000000-Тамбов</v>
          </cell>
        </row>
        <row r="22908">
          <cell r="A22908" t="str">
            <v>69000000000-Томская область г Томск</v>
          </cell>
        </row>
        <row r="22909">
          <cell r="A22909" t="str">
            <v>69200000000-Районы Томской области</v>
          </cell>
        </row>
        <row r="22910">
          <cell r="A22910" t="str">
            <v>69204000000-Александровский с Александровское</v>
          </cell>
        </row>
        <row r="22911">
          <cell r="A22911" t="str">
            <v>69204800000-Сельсоветы Александровского рна</v>
          </cell>
        </row>
        <row r="22912">
          <cell r="A22912" t="str">
            <v>69204810000-Александровский с Александровское</v>
          </cell>
        </row>
        <row r="22913">
          <cell r="A22913" t="str">
            <v>69204820000-ЛукашкинЯровский с Лукашкин Яр</v>
          </cell>
        </row>
        <row r="22914">
          <cell r="A22914" t="str">
            <v>69204830000-Назинский с Назино</v>
          </cell>
        </row>
        <row r="22915">
          <cell r="A22915" t="str">
            <v>69204840000-Новоникольский с Новоникольское</v>
          </cell>
        </row>
        <row r="22916">
          <cell r="A22916" t="str">
            <v>69204844000-Прохоркинский п Октябрьский</v>
          </cell>
        </row>
        <row r="22917">
          <cell r="A22917" t="str">
            <v>69204848000-Северный п Северный</v>
          </cell>
        </row>
        <row r="22918">
          <cell r="A22918" t="str">
            <v>69208000000-Асиновский г Асино</v>
          </cell>
        </row>
        <row r="22919">
          <cell r="A22919" t="str">
            <v>69208500000-Города районного подчинения Асиновского рна</v>
          </cell>
        </row>
        <row r="22920">
          <cell r="A22920" t="str">
            <v>69208501000-Асино</v>
          </cell>
        </row>
        <row r="22921">
          <cell r="A22921" t="str">
            <v>69208800000-Сельские округа Асиновского рна</v>
          </cell>
        </row>
        <row r="22922">
          <cell r="A22922" t="str">
            <v>69208808000-Батуринский п Батурино</v>
          </cell>
        </row>
        <row r="22923">
          <cell r="A22923" t="str">
            <v>69208810000-Большедороховский с БольшеДорохово</v>
          </cell>
        </row>
        <row r="22924">
          <cell r="A22924" t="str">
            <v>69208840000-Новиковский с Новиковка</v>
          </cell>
        </row>
        <row r="22925">
          <cell r="A22925" t="str">
            <v>69208850000-Новокусковский с НовоКусково</v>
          </cell>
        </row>
        <row r="22926">
          <cell r="A22926" t="str">
            <v>69208860000-Новониколаевский с Новониколаевка</v>
          </cell>
        </row>
        <row r="22927">
          <cell r="A22927" t="str">
            <v>69208880000-Ягодный с Ягодное</v>
          </cell>
        </row>
        <row r="22928">
          <cell r="A22928" t="str">
            <v>69212000000-Бакчарский с Бакчар</v>
          </cell>
        </row>
        <row r="22929">
          <cell r="A22929" t="str">
            <v>69212800000-Сельсоветы Бакчарского рна</v>
          </cell>
        </row>
        <row r="22930">
          <cell r="A22930" t="str">
            <v>69212808000-Богатыревский д Богатыревка</v>
          </cell>
        </row>
        <row r="22931">
          <cell r="A22931" t="str">
            <v>69212815000-Вавиловский д Вавиловка</v>
          </cell>
        </row>
        <row r="22932">
          <cell r="A22932" t="str">
            <v>69212820000-Высокоярский с Высокий Яр</v>
          </cell>
        </row>
        <row r="22933">
          <cell r="A22933" t="str">
            <v>69212825000-Галкинский с Большая Галка</v>
          </cell>
        </row>
        <row r="22934">
          <cell r="A22934" t="str">
            <v>69212840000-Кенгинский с Кенга</v>
          </cell>
        </row>
        <row r="22935">
          <cell r="A22935" t="str">
            <v>69212850000-Новобурковский с Новая Бурка</v>
          </cell>
        </row>
        <row r="22936">
          <cell r="A22936" t="str">
            <v>69212855000-Парбигский с Парбиг</v>
          </cell>
        </row>
        <row r="22937">
          <cell r="A22937" t="str">
            <v>69212860000-Плотниковский п Плотниково</v>
          </cell>
        </row>
        <row r="22938">
          <cell r="A22938" t="str">
            <v>69212875000-Поротниковский с Поротниково</v>
          </cell>
        </row>
        <row r="22939">
          <cell r="A22939" t="str">
            <v>69212880000-Чернышевский с Чернышевка</v>
          </cell>
        </row>
        <row r="22940">
          <cell r="A22940" t="str">
            <v>69216000000-Верхнекетский рп Белый Яр</v>
          </cell>
        </row>
        <row r="22941">
          <cell r="A22941" t="str">
            <v>69216550000-Поселки городского типа Верхнекетского рна</v>
          </cell>
        </row>
        <row r="22942">
          <cell r="A22942" t="str">
            <v>69216551000-Белый Яр</v>
          </cell>
        </row>
        <row r="22943">
          <cell r="A22943" t="str">
            <v>69216800000-Сельсоветы Верхнекетского pна</v>
          </cell>
        </row>
        <row r="22944">
          <cell r="A22944" t="str">
            <v>69216810000-Катайгинский п Катайга</v>
          </cell>
        </row>
        <row r="22945">
          <cell r="A22945" t="str">
            <v>69216820000-Клюквинский п Клюквинка</v>
          </cell>
        </row>
        <row r="22946">
          <cell r="A22946" t="str">
            <v>69216830000-Куролинский д Куролино</v>
          </cell>
        </row>
        <row r="22947">
          <cell r="A22947" t="str">
            <v>69216840000-Макзырский п Лисица</v>
          </cell>
        </row>
        <row r="22948">
          <cell r="A22948" t="str">
            <v>69216850000-Орловский п Центральный</v>
          </cell>
        </row>
        <row r="22949">
          <cell r="A22949" t="str">
            <v>69216860000-Палочкинский с Палочка</v>
          </cell>
        </row>
        <row r="22950">
          <cell r="A22950" t="str">
            <v>69216870000-Сайгинский п Сайга</v>
          </cell>
        </row>
        <row r="22951">
          <cell r="A22951" t="str">
            <v>69216880000-Степановский п Степановка</v>
          </cell>
        </row>
        <row r="22952">
          <cell r="A22952" t="str">
            <v>69216890000-Ягоднинский п Ягодное</v>
          </cell>
        </row>
        <row r="22953">
          <cell r="A22953" t="str">
            <v>69220000000-Зырянский с Зырянское</v>
          </cell>
        </row>
        <row r="22954">
          <cell r="A22954" t="str">
            <v>69224000000-Каргасокский с Каргасок</v>
          </cell>
        </row>
        <row r="22955">
          <cell r="A22955" t="str">
            <v>69224800000-Сельсоветы Каргасокского рна</v>
          </cell>
        </row>
        <row r="22956">
          <cell r="A22956" t="str">
            <v>69224816000-Вертикосский с Вертикос</v>
          </cell>
        </row>
        <row r="22957">
          <cell r="A22957" t="str">
            <v>69224822000-Каргасокский с Каргасок</v>
          </cell>
        </row>
        <row r="22958">
          <cell r="A22958" t="str">
            <v>69224824000-Киндальский с Киндал</v>
          </cell>
        </row>
        <row r="22959">
          <cell r="A22959" t="str">
            <v>69224840000-Нововасюганский с Новый Васюган</v>
          </cell>
        </row>
        <row r="22960">
          <cell r="A22960" t="str">
            <v>69224842000-Новоюгинский с Новоюгино</v>
          </cell>
        </row>
        <row r="22961">
          <cell r="A22961" t="str">
            <v>69224844000-Павловский с Павлово</v>
          </cell>
        </row>
        <row r="22962">
          <cell r="A22962" t="str">
            <v>69224848000-Сосновский с Сосновка</v>
          </cell>
        </row>
        <row r="22963">
          <cell r="A22963" t="str">
            <v>69224852000-Средневасюганский с Средний Васюган</v>
          </cell>
        </row>
        <row r="22964">
          <cell r="A22964" t="str">
            <v>69224856000-Среднетымский п Молодежный</v>
          </cell>
        </row>
        <row r="22965">
          <cell r="A22965" t="str">
            <v>69224860000-Староюгинский с Староюгино</v>
          </cell>
        </row>
        <row r="22966">
          <cell r="A22966" t="str">
            <v>69224868000-Тевризский с Новый Тевриз</v>
          </cell>
        </row>
        <row r="22967">
          <cell r="A22967" t="str">
            <v>69224872000-Толпаровский п Киевский</v>
          </cell>
        </row>
        <row r="22968">
          <cell r="A22968" t="str">
            <v>69224876000-Тымский с Тымск</v>
          </cell>
        </row>
        <row r="22969">
          <cell r="A22969" t="str">
            <v>69224880000-УстьТымский с УстьТым</v>
          </cell>
        </row>
        <row r="22970">
          <cell r="A22970" t="str">
            <v>69224884000-УстьЧижапский с Старая Березовка</v>
          </cell>
        </row>
        <row r="22971">
          <cell r="A22971" t="str">
            <v>69228000000-Кожевниковский с Кожевниково</v>
          </cell>
        </row>
        <row r="22972">
          <cell r="A22972" t="str">
            <v>69228800000-Сельские округа Кожевниковского рна</v>
          </cell>
        </row>
        <row r="22973">
          <cell r="A22973" t="str">
            <v>69228805000-Базойский с Базой</v>
          </cell>
        </row>
        <row r="22974">
          <cell r="A22974" t="str">
            <v>69228815000-Вороновский с Вороново</v>
          </cell>
        </row>
        <row r="22975">
          <cell r="A22975" t="str">
            <v>69228825000-Елгайский с Елгай</v>
          </cell>
        </row>
        <row r="22976">
          <cell r="A22976" t="str">
            <v>69228835000-Кожевниковский с Кожевниково</v>
          </cell>
        </row>
        <row r="22977">
          <cell r="A22977" t="str">
            <v>69228840000-Малиновский с Малиновка</v>
          </cell>
        </row>
        <row r="22978">
          <cell r="A22978" t="str">
            <v>69228845000-Новопокровский с Новопокровка</v>
          </cell>
        </row>
        <row r="22979">
          <cell r="A22979" t="str">
            <v>69228855000-Осиновский с Осиновка</v>
          </cell>
        </row>
        <row r="22980">
          <cell r="A22980" t="str">
            <v>69228860000-ПесочноДубровский с ПесочноДубровка</v>
          </cell>
        </row>
        <row r="22981">
          <cell r="A22981" t="str">
            <v>69228865000-Староювалинский с Старая Ювала</v>
          </cell>
        </row>
        <row r="22982">
          <cell r="A22982" t="str">
            <v>69228870000-Уртамский с Уртам</v>
          </cell>
        </row>
        <row r="22983">
          <cell r="A22983" t="str">
            <v>69228880000-Чилинский с Чилино</v>
          </cell>
        </row>
        <row r="22984">
          <cell r="A22984" t="str">
            <v>69232000000-Колпашевский г Колпашево</v>
          </cell>
        </row>
        <row r="22985">
          <cell r="A22985" t="str">
            <v>69232500000-Города районного подчинения Колпашевского рна</v>
          </cell>
        </row>
        <row r="22986">
          <cell r="A22986" t="str">
            <v>69232501000-Колпашево</v>
          </cell>
        </row>
        <row r="22987">
          <cell r="A22987" t="str">
            <v>69232800000-Сельские территориальные Управления Колпашевского рна</v>
          </cell>
        </row>
        <row r="22988">
          <cell r="A22988" t="str">
            <v>69232805000-Дальненское п Дальнее</v>
          </cell>
        </row>
        <row r="22989">
          <cell r="A22989" t="str">
            <v>69232807000-Иванкинское с Иванкино</v>
          </cell>
        </row>
        <row r="22990">
          <cell r="A22990" t="str">
            <v>69232815000-Инкинское с Инкино</v>
          </cell>
        </row>
        <row r="22991">
          <cell r="A22991" t="str">
            <v>69232820000-Копыловское с Копыловка</v>
          </cell>
        </row>
        <row r="22992">
          <cell r="A22992" t="str">
            <v>69232825000-Короткинское с Старокороткино</v>
          </cell>
        </row>
        <row r="22993">
          <cell r="A22993" t="str">
            <v>69232855000-Новоселовское с Новоселово</v>
          </cell>
        </row>
        <row r="22994">
          <cell r="A22994" t="str">
            <v>69232865000-Саровское п Большая Саровка</v>
          </cell>
        </row>
        <row r="22995">
          <cell r="A22995" t="str">
            <v>69232882000-Тогурское с Тогур</v>
          </cell>
        </row>
        <row r="22996">
          <cell r="A22996" t="str">
            <v>69232885000-Чажемтовское с Чажемто</v>
          </cell>
        </row>
        <row r="22997">
          <cell r="A22997" t="str">
            <v>69236000000-Кривошеинский с Кривошеино</v>
          </cell>
        </row>
        <row r="22998">
          <cell r="A22998" t="str">
            <v>69236800000-Сельсоветы Кривошеинского pна</v>
          </cell>
        </row>
        <row r="22999">
          <cell r="A22999" t="str">
            <v>69236810000-Володинский с Володино</v>
          </cell>
        </row>
        <row r="23000">
          <cell r="A23000" t="str">
            <v>69236820000-Иштанский с Иштан</v>
          </cell>
        </row>
        <row r="23001">
          <cell r="A23001" t="str">
            <v>69236823000-Красноярский с Красный Яр</v>
          </cell>
        </row>
        <row r="23002">
          <cell r="A23002" t="str">
            <v>69236840000-Новокривошеинский с Новокривошеино</v>
          </cell>
        </row>
        <row r="23003">
          <cell r="A23003" t="str">
            <v>69236845000-Петровский с Петровка</v>
          </cell>
        </row>
        <row r="23004">
          <cell r="A23004" t="str">
            <v>69236850000-Пудовский с Пудовка</v>
          </cell>
        </row>
        <row r="23005">
          <cell r="A23005" t="str">
            <v>69240000000-Молчановский с Молчаново</v>
          </cell>
        </row>
        <row r="23006">
          <cell r="A23006" t="str">
            <v>69240800000-Территориальные округа Молчановского рна</v>
          </cell>
        </row>
        <row r="23007">
          <cell r="A23007" t="str">
            <v>69240822000-Могочинский с Могочино</v>
          </cell>
        </row>
        <row r="23008">
          <cell r="A23008" t="str">
            <v>69240825000-Молчановский с Молчаново</v>
          </cell>
        </row>
        <row r="23009">
          <cell r="A23009" t="str">
            <v>69240827000-Наргинский с Нарга</v>
          </cell>
        </row>
        <row r="23010">
          <cell r="A23010" t="str">
            <v>69240840000-Суйгинский с Суйга</v>
          </cell>
        </row>
        <row r="23011">
          <cell r="A23011" t="str">
            <v>69240850000-Тунгусовский с Тунгусово</v>
          </cell>
        </row>
        <row r="23012">
          <cell r="A23012" t="str">
            <v>69244000000-Парабельский с Парабель</v>
          </cell>
        </row>
        <row r="23013">
          <cell r="A23013" t="str">
            <v>69244800000-Сельские округа Парабельского рна</v>
          </cell>
        </row>
        <row r="23014">
          <cell r="A23014" t="str">
            <v>69244830000-Нарымский с Нарым</v>
          </cell>
        </row>
        <row r="23015">
          <cell r="A23015" t="str">
            <v>69244835000-Нельмачевский с Нельмач</v>
          </cell>
        </row>
        <row r="23016">
          <cell r="A23016" t="str">
            <v>69244840000-Новосельцевский с Новосельцево</v>
          </cell>
        </row>
        <row r="23017">
          <cell r="A23017" t="str">
            <v>69244845000-Парабельский с Парабель</v>
          </cell>
        </row>
        <row r="23018">
          <cell r="A23018" t="str">
            <v>69244855000-Старицинский с Старица</v>
          </cell>
        </row>
        <row r="23019">
          <cell r="A23019" t="str">
            <v>69248000000-Первомайский с Первомайское</v>
          </cell>
        </row>
        <row r="23020">
          <cell r="A23020" t="str">
            <v>69248800000-Сельские округа Первомайского рна</v>
          </cell>
        </row>
        <row r="23021">
          <cell r="A23021" t="str">
            <v>69248820000-Ежинский с Ежи</v>
          </cell>
        </row>
        <row r="23022">
          <cell r="A23022" t="str">
            <v>69248822000-Комсомольский п Комсомольск</v>
          </cell>
        </row>
        <row r="23023">
          <cell r="A23023" t="str">
            <v>69248825000-Куяновский с Куяново</v>
          </cell>
        </row>
        <row r="23024">
          <cell r="A23024" t="str">
            <v>69248830000-Новомариинский с Новомариинка</v>
          </cell>
        </row>
        <row r="23025">
          <cell r="A23025" t="str">
            <v>69248840000-Первомайский с Первомайское</v>
          </cell>
        </row>
        <row r="23026">
          <cell r="A23026" t="str">
            <v>69248845000-Сергеевский с Сергеево</v>
          </cell>
        </row>
        <row r="23027">
          <cell r="A23027" t="str">
            <v>69248850000-УлуЮльский п УлуЮл</v>
          </cell>
        </row>
        <row r="23028">
          <cell r="A23028" t="str">
            <v>69252000000-Тегульдетский с Тегульдет</v>
          </cell>
        </row>
        <row r="23029">
          <cell r="A23029" t="str">
            <v>69252800000-Сельсоветы Тегульдетского рна</v>
          </cell>
        </row>
        <row r="23030">
          <cell r="A23030" t="str">
            <v>69252810000-Белоярский п Белый Яр</v>
          </cell>
        </row>
        <row r="23031">
          <cell r="A23031" t="str">
            <v>69252820000-Берегаевский п Берегаево</v>
          </cell>
        </row>
        <row r="23032">
          <cell r="A23032" t="str">
            <v>69252830000-Красногорский д Красная Горка</v>
          </cell>
        </row>
        <row r="23033">
          <cell r="A23033" t="str">
            <v>69252840000-Тегульдетский с Тегульдет</v>
          </cell>
        </row>
        <row r="23034">
          <cell r="A23034" t="str">
            <v>69252850000-Центрополигонский п Центрополигон</v>
          </cell>
        </row>
        <row r="23035">
          <cell r="A23035" t="str">
            <v>69252860000-Черноярский п Черный Яр</v>
          </cell>
        </row>
        <row r="23036">
          <cell r="A23036" t="str">
            <v>69252870000-Четский п ЧетьКонторка</v>
          </cell>
        </row>
        <row r="23037">
          <cell r="A23037" t="str">
            <v>69254000000-Томский г Томск</v>
          </cell>
        </row>
        <row r="23038">
          <cell r="A23038" t="str">
            <v>69254800000-Сельские округа Томского рна</v>
          </cell>
        </row>
        <row r="23039">
          <cell r="A23039" t="str">
            <v>69254808000-Богашевский с Богашево</v>
          </cell>
        </row>
        <row r="23040">
          <cell r="A23040" t="str">
            <v>69254813000-Воронинский с Воронино</v>
          </cell>
        </row>
        <row r="23041">
          <cell r="A23041" t="str">
            <v>69254816000-Зоркальцевский с Зоркальцево</v>
          </cell>
        </row>
        <row r="23042">
          <cell r="A23042" t="str">
            <v>69254817000-Итатский с Итатка</v>
          </cell>
        </row>
        <row r="23043">
          <cell r="A23043" t="str">
            <v>69254820000-Заречный с Кафтанчиково</v>
          </cell>
        </row>
        <row r="23044">
          <cell r="A23044" t="str">
            <v>69254828000-Зональненский п Зональная станция</v>
          </cell>
        </row>
        <row r="23045">
          <cell r="A23045" t="str">
            <v>69254832000-Копыловский п Копылово</v>
          </cell>
        </row>
        <row r="23046">
          <cell r="A23046" t="str">
            <v>69254836000-Корниловский с Корнилово</v>
          </cell>
        </row>
        <row r="23047">
          <cell r="A23047" t="str">
            <v>69254844000-Курлекский с Курлек</v>
          </cell>
        </row>
        <row r="23048">
          <cell r="A23048" t="str">
            <v>69254848000-Малиновский с Малиновка</v>
          </cell>
        </row>
        <row r="23049">
          <cell r="A23049" t="str">
            <v>69254854000-Мирнинский п Мирный</v>
          </cell>
        </row>
        <row r="23050">
          <cell r="A23050" t="str">
            <v>69254855000-Моряковский с Моряковский Затон</v>
          </cell>
        </row>
        <row r="23051">
          <cell r="A23051" t="str">
            <v>69254860000-Новорождественский с Новорождественское</v>
          </cell>
        </row>
        <row r="23052">
          <cell r="A23052" t="str">
            <v>69254863000-Октябрьский с Октябрьское</v>
          </cell>
        </row>
        <row r="23053">
          <cell r="A23053" t="str">
            <v>69254880000-Рыбаловский с Рыбалово</v>
          </cell>
        </row>
        <row r="23054">
          <cell r="A23054" t="str">
            <v>69254882000-Светленский п Светлый</v>
          </cell>
        </row>
        <row r="23055">
          <cell r="A23055" t="str">
            <v>69254890000-Тимирязевский с Тимирязевское</v>
          </cell>
        </row>
        <row r="23056">
          <cell r="A23056" t="str">
            <v>69254892000-Турунтаевский с Турунтаево</v>
          </cell>
        </row>
        <row r="23057">
          <cell r="A23057" t="str">
            <v>69256000000-Чаинский с Подгорное</v>
          </cell>
        </row>
        <row r="23058">
          <cell r="A23058" t="str">
            <v>69256800000-Сельские территориальные округа Чаинского рна</v>
          </cell>
        </row>
        <row r="23059">
          <cell r="A23059" t="str">
            <v>69256805000-Бундюрский с Бундюр</v>
          </cell>
        </row>
        <row r="23060">
          <cell r="A23060" t="str">
            <v>69256810000-Варгатерский с Варгатер</v>
          </cell>
        </row>
        <row r="23061">
          <cell r="A23061" t="str">
            <v>69256830000-Коломиногривский с Коломинские Гривы</v>
          </cell>
        </row>
        <row r="23062">
          <cell r="A23062" t="str">
            <v>69256850000-Подгорнский с Подгорное</v>
          </cell>
        </row>
        <row r="23063">
          <cell r="A23063" t="str">
            <v>69256855000-УстьБакчарский с УстьБакчар</v>
          </cell>
        </row>
        <row r="23064">
          <cell r="A23064" t="str">
            <v>69256860000-Чаинский с Чаинск</v>
          </cell>
        </row>
        <row r="23065">
          <cell r="A23065" t="str">
            <v>69258000000-Шегарский с Мельниково</v>
          </cell>
        </row>
        <row r="23066">
          <cell r="A23066" t="str">
            <v>69258800000-Сельские округа Шегарского рна</v>
          </cell>
        </row>
        <row r="23067">
          <cell r="A23067" t="str">
            <v>69258805000-Анастасьевский с Анастасьевка</v>
          </cell>
        </row>
        <row r="23068">
          <cell r="A23068" t="str">
            <v>69258815000-Баткатский с Баткат</v>
          </cell>
        </row>
        <row r="23069">
          <cell r="A23069" t="str">
            <v>69258850000-Северный с Монастырка</v>
          </cell>
        </row>
        <row r="23070">
          <cell r="A23070" t="str">
            <v>69258860000-Побединский с Победа</v>
          </cell>
        </row>
        <row r="23071">
          <cell r="A23071" t="str">
            <v>69258885000-Шегарский с Мельниково</v>
          </cell>
        </row>
        <row r="23072">
          <cell r="A23072" t="str">
            <v>69400000000-Города областного подчинения Томской области</v>
          </cell>
        </row>
        <row r="23073">
          <cell r="A23073" t="str">
            <v>69401000000-Томск</v>
          </cell>
        </row>
        <row r="23074">
          <cell r="A23074" t="str">
            <v>69401360000-Районы г Томска</v>
          </cell>
        </row>
        <row r="23075">
          <cell r="A23075" t="str">
            <v>69401363000-Кировский</v>
          </cell>
        </row>
        <row r="23076">
          <cell r="A23076" t="str">
            <v>69401368000-Ленинский</v>
          </cell>
        </row>
        <row r="23077">
          <cell r="A23077" t="str">
            <v>69401370000-Октябрьский</v>
          </cell>
        </row>
        <row r="23078">
          <cell r="A23078" t="str">
            <v>69401372000-Советский</v>
          </cell>
        </row>
        <row r="23079">
          <cell r="A23079" t="str">
            <v>69407000000-Кедровый</v>
          </cell>
        </row>
        <row r="23080">
          <cell r="A23080" t="str">
            <v>69407800000-Сельсоветы, подчиненные Администрации г Кедровый</v>
          </cell>
        </row>
        <row r="23081">
          <cell r="A23081" t="str">
            <v>69407807000-Пудинский с Пудино</v>
          </cell>
        </row>
        <row r="23082">
          <cell r="A23082" t="str">
            <v>69410000000-Стрежевой</v>
          </cell>
        </row>
        <row r="23083">
          <cell r="A23083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4">
          <cell r="A23084" t="str">
            <v>69541000000-Северск</v>
          </cell>
        </row>
        <row r="23085">
          <cell r="A23085" t="str">
            <v>70000000000-Тульская область г Тула</v>
          </cell>
        </row>
        <row r="23086">
          <cell r="A23086" t="str">
            <v>70200000000-Районы Тульской области</v>
          </cell>
        </row>
        <row r="23087">
          <cell r="A23087" t="str">
            <v>70202000000-Алексинский г Алексин</v>
          </cell>
        </row>
        <row r="23088">
          <cell r="A23088" t="str">
            <v>70202550000-Поселки городского типа Алексинского рна</v>
          </cell>
        </row>
        <row r="23089">
          <cell r="A23089" t="str">
            <v>70202553000-Новогуровский</v>
          </cell>
        </row>
        <row r="23090">
          <cell r="A23090" t="str">
            <v>70202800000-Сельские округа Алексинского рна</v>
          </cell>
        </row>
        <row r="23091">
          <cell r="A23091" t="str">
            <v>70202805000-Александровский д Александровка</v>
          </cell>
        </row>
        <row r="23092">
          <cell r="A23092" t="str">
            <v>70202810000-Пластовский с Пластово</v>
          </cell>
        </row>
        <row r="23093">
          <cell r="A23093" t="str">
            <v>70202815000-Борисовский д Борисово</v>
          </cell>
        </row>
        <row r="23094">
          <cell r="A23094" t="str">
            <v>70202820000-Буныревский с Бунырево</v>
          </cell>
        </row>
        <row r="23095">
          <cell r="A23095" t="str">
            <v>70202825000-Мичуринский п Мичурина</v>
          </cell>
        </row>
        <row r="23096">
          <cell r="A23096" t="str">
            <v>70202830000-Поповский с Поповка</v>
          </cell>
        </row>
        <row r="23097">
          <cell r="A23097" t="str">
            <v>70202835000-Сеневский с Сенево</v>
          </cell>
        </row>
        <row r="23098">
          <cell r="A23098" t="str">
            <v>70202840000-Солопенский с Солопенки</v>
          </cell>
        </row>
        <row r="23099">
          <cell r="A23099" t="str">
            <v>70202845000-СпасКонинский с СпасКонино</v>
          </cell>
        </row>
        <row r="23100">
          <cell r="A23100" t="str">
            <v>70202850000-Авангардский п Авангард</v>
          </cell>
        </row>
        <row r="23101">
          <cell r="A23101" t="str">
            <v>70202855000-Суходольский ст Суходол</v>
          </cell>
        </row>
        <row r="23102">
          <cell r="A23102" t="str">
            <v>70202860000-Ботнинский д Ботня</v>
          </cell>
        </row>
        <row r="23103">
          <cell r="A23103" t="str">
            <v>70202865000-Шелепинский д Большое Шелепино</v>
          </cell>
        </row>
        <row r="23104">
          <cell r="A23104" t="str">
            <v>70204000000-Арсеньевский рп Арсеньево</v>
          </cell>
        </row>
        <row r="23105">
          <cell r="A23105" t="str">
            <v>70204550000-Поселки городского типа Арсеньевского рна</v>
          </cell>
        </row>
        <row r="23106">
          <cell r="A23106" t="str">
            <v>70204551000-Арсеньево</v>
          </cell>
        </row>
        <row r="23107">
          <cell r="A23107" t="str">
            <v>70204800000-Сельские округа Арсеньевского рна</v>
          </cell>
        </row>
        <row r="23108">
          <cell r="A23108" t="str">
            <v>70204805000-Аранский с Араны</v>
          </cell>
        </row>
        <row r="23109">
          <cell r="A23109" t="str">
            <v>70204810000-Астаповский д Астапово</v>
          </cell>
        </row>
        <row r="23110">
          <cell r="A23110" t="str">
            <v>70204815000-Белоколодезский с Белый Колодезь</v>
          </cell>
        </row>
        <row r="23111">
          <cell r="A23111" t="str">
            <v>70204825000-Ясенковский д Ясенки</v>
          </cell>
        </row>
        <row r="23112">
          <cell r="A23112" t="str">
            <v>70204830000-Голубоченский д Большие Голубочки</v>
          </cell>
        </row>
        <row r="23113">
          <cell r="A23113" t="str">
            <v>70204835000-Бобровский д Боброво</v>
          </cell>
        </row>
        <row r="23114">
          <cell r="A23114" t="str">
            <v>70204850000-Кузьменский с Кузьменки</v>
          </cell>
        </row>
        <row r="23115">
          <cell r="A23115" t="str">
            <v>70204855000-Литвиновский п Буревестник</v>
          </cell>
        </row>
        <row r="23116">
          <cell r="A23116" t="str">
            <v>70204860000-Мокровский с Мокрое</v>
          </cell>
        </row>
        <row r="23117">
          <cell r="A23117" t="str">
            <v>70204865000-Центральный п Центральный</v>
          </cell>
        </row>
        <row r="23118">
          <cell r="A23118" t="str">
            <v>70204867000-Меркуловский с Меркулово</v>
          </cell>
        </row>
        <row r="23119">
          <cell r="A23119" t="str">
            <v>70204870000-Рахлеевский д Рахлеево</v>
          </cell>
        </row>
        <row r="23120">
          <cell r="A23120" t="str">
            <v>70204875000-Стрикинский д Хлопово</v>
          </cell>
        </row>
        <row r="23121">
          <cell r="A23121" t="str">
            <v>70206000000-Белевский г Белев</v>
          </cell>
        </row>
        <row r="23122">
          <cell r="A23122" t="str">
            <v>70206500000-Города районного подчинения Белевского рна</v>
          </cell>
        </row>
        <row r="23123">
          <cell r="A23123" t="str">
            <v>70206501000-Белев</v>
          </cell>
        </row>
        <row r="23124">
          <cell r="A23124" t="str">
            <v>70206800000-Сельские округа Белевского рна</v>
          </cell>
        </row>
        <row r="23125">
          <cell r="A23125" t="str">
            <v>70206804000-Астафьевский д Астафьево</v>
          </cell>
        </row>
        <row r="23126">
          <cell r="A23126" t="str">
            <v>70206812000-Березовский д Березово</v>
          </cell>
        </row>
        <row r="23127">
          <cell r="A23127" t="str">
            <v>70206816000-Бобриковский п Бобрики</v>
          </cell>
        </row>
        <row r="23128">
          <cell r="A23128" t="str">
            <v>70206820000-Богдановский д Богданово</v>
          </cell>
        </row>
        <row r="23129">
          <cell r="A23129" t="str">
            <v>70206824000-Болотский с Болото</v>
          </cell>
        </row>
        <row r="23130">
          <cell r="A23130" t="str">
            <v>70206828000-Кожуровский д Кожурово</v>
          </cell>
        </row>
        <row r="23131">
          <cell r="A23131" t="str">
            <v>70206840000-Давыдовский д Давыдово</v>
          </cell>
        </row>
        <row r="23132">
          <cell r="A23132" t="str">
            <v>70206844000-Беляевский д Беляево</v>
          </cell>
        </row>
        <row r="23133">
          <cell r="A23133" t="str">
            <v>70206848000-Жуковский с Жуково</v>
          </cell>
        </row>
        <row r="23134">
          <cell r="A23134" t="str">
            <v>70206852000-Ивановский д Иваново</v>
          </cell>
        </row>
        <row r="23135">
          <cell r="A23135" t="str">
            <v>70206860000-Кураковский д Кураково</v>
          </cell>
        </row>
        <row r="23136">
          <cell r="A23136" t="str">
            <v>70206864000-Мишенский д Фединское</v>
          </cell>
        </row>
        <row r="23137">
          <cell r="A23137" t="str">
            <v>70206872000-Новодолецкий д Новые Дольцы</v>
          </cell>
        </row>
        <row r="23138">
          <cell r="A23138" t="str">
            <v>70206876000-Ровенский д Ровно</v>
          </cell>
        </row>
        <row r="23139">
          <cell r="A23139" t="str">
            <v>70206880000-Слободской д Слобода</v>
          </cell>
        </row>
        <row r="23140">
          <cell r="A23140" t="str">
            <v>70206884000-Таратухинский д Таратухино</v>
          </cell>
        </row>
        <row r="23141">
          <cell r="A23141" t="str">
            <v>70208000000-Богородицкий г Богородицк</v>
          </cell>
        </row>
        <row r="23142">
          <cell r="A23142" t="str">
            <v>70208800000-Сельские округа Богородицкого рна</v>
          </cell>
        </row>
        <row r="23143">
          <cell r="A23143" t="str">
            <v>70208804000-Бахметьевский с Бахметьево</v>
          </cell>
        </row>
        <row r="23144">
          <cell r="A23144" t="str">
            <v>70208808000-Большесуходольский д Большой Суходол</v>
          </cell>
        </row>
        <row r="23145">
          <cell r="A23145" t="str">
            <v>70208816000-Иевлевский с Иевлево</v>
          </cell>
        </row>
        <row r="23146">
          <cell r="A23146" t="str">
            <v>70208820000-Корсаковский д Корсаково</v>
          </cell>
        </row>
        <row r="23147">
          <cell r="A23147" t="str">
            <v>70208824000-Краснобуйцкий п Кичевский</v>
          </cell>
        </row>
        <row r="23148">
          <cell r="A23148" t="str">
            <v>70208828000-Кузовский с Кузовка</v>
          </cell>
        </row>
        <row r="23149">
          <cell r="A23149" t="str">
            <v>70208832000-Ломовский с Ломовка</v>
          </cell>
        </row>
        <row r="23150">
          <cell r="A23150" t="str">
            <v>70208836000-Малевский с Малевка</v>
          </cell>
        </row>
        <row r="23151">
          <cell r="A23151" t="str">
            <v>70208840000-Новопокровский с Новопокровское</v>
          </cell>
        </row>
        <row r="23152">
          <cell r="A23152" t="str">
            <v>70208844000-Романцевский п Романцевский</v>
          </cell>
        </row>
        <row r="23153">
          <cell r="A23153" t="str">
            <v>70208848000-Товарковский с Товарково</v>
          </cell>
        </row>
        <row r="23154">
          <cell r="A23154" t="str">
            <v>70208852000-Черняевский с Черняевка</v>
          </cell>
        </row>
        <row r="23155">
          <cell r="A23155" t="str">
            <v>70208856000-Шахтерский г Богородицк</v>
          </cell>
        </row>
        <row r="23156">
          <cell r="A23156" t="str">
            <v>70212000000-Веневский г Венев</v>
          </cell>
        </row>
        <row r="23157">
          <cell r="A23157" t="str">
            <v>70212500000-Города районного подчинения Веневского рна</v>
          </cell>
        </row>
        <row r="23158">
          <cell r="A23158" t="str">
            <v>70212501000-Венев</v>
          </cell>
        </row>
        <row r="23159">
          <cell r="A23159" t="str">
            <v>70212550000-Поселки городского типа Веневского рна</v>
          </cell>
        </row>
        <row r="23160">
          <cell r="A23160" t="str">
            <v>70212553000-Грицовский</v>
          </cell>
        </row>
        <row r="23161">
          <cell r="A23161" t="str">
            <v>70212800000-Сельские округа Веневского рна</v>
          </cell>
        </row>
        <row r="23162">
          <cell r="A23162" t="str">
            <v>70212804000-Анишинский д Анишино</v>
          </cell>
        </row>
        <row r="23163">
          <cell r="A23163" t="str">
            <v>70212808000-Козловский с Козловка</v>
          </cell>
        </row>
        <row r="23164">
          <cell r="A23164" t="str">
            <v>70212812000-Васильевский п Васильевский</v>
          </cell>
        </row>
        <row r="23165">
          <cell r="A23165" t="str">
            <v>70212816000-Гатский с Гати</v>
          </cell>
        </row>
        <row r="23166">
          <cell r="A23166" t="str">
            <v>70212820000-Дьяконовский с Дьяконово</v>
          </cell>
        </row>
        <row r="23167">
          <cell r="A23167" t="str">
            <v>70212828000-Кукуйский д Кукуй</v>
          </cell>
        </row>
        <row r="23168">
          <cell r="A23168" t="str">
            <v>70212832000-Мордвесский п Мордвес</v>
          </cell>
        </row>
        <row r="23169">
          <cell r="A23169" t="str">
            <v>70212836000-Озеренский сл Озеренская</v>
          </cell>
        </row>
        <row r="23170">
          <cell r="A23170" t="str">
            <v>70212843000-Оленьковский п Оленьковский</v>
          </cell>
        </row>
        <row r="23171">
          <cell r="A23171" t="str">
            <v>70212851000-Поветкинский с Поветкино</v>
          </cell>
        </row>
        <row r="23172">
          <cell r="A23172" t="str">
            <v>70212854000-Прудищинский с Прудищи</v>
          </cell>
        </row>
        <row r="23173">
          <cell r="A23173" t="str">
            <v>70212858000-Сетский д Сетка</v>
          </cell>
        </row>
        <row r="23174">
          <cell r="A23174" t="str">
            <v>70212865000-Студенецкий с Студенец</v>
          </cell>
        </row>
        <row r="23175">
          <cell r="A23175" t="str">
            <v>70212869000-Бельковский п Бельковский</v>
          </cell>
        </row>
        <row r="23176">
          <cell r="A23176" t="str">
            <v>70212873000-Рассветовский п Рассвет</v>
          </cell>
        </row>
        <row r="23177">
          <cell r="A23177" t="str">
            <v>70212877000-Тулубьевский д Тулубьево</v>
          </cell>
        </row>
        <row r="23178">
          <cell r="A23178" t="str">
            <v>70212885000-Урусовский д Островки</v>
          </cell>
        </row>
        <row r="23179">
          <cell r="A23179" t="str">
            <v>70212889000-Аксиньинский с Аксиньино</v>
          </cell>
        </row>
        <row r="23180">
          <cell r="A23180" t="str">
            <v>70212893000-Метростроевский п Метростроевский</v>
          </cell>
        </row>
        <row r="23181">
          <cell r="A23181" t="str">
            <v>70216000000-Воловский рп Волово</v>
          </cell>
        </row>
        <row r="23182">
          <cell r="A23182" t="str">
            <v>70216550000-Поселки городского типа Воловского рна</v>
          </cell>
        </row>
        <row r="23183">
          <cell r="A23183" t="str">
            <v>70216551000-Волово</v>
          </cell>
        </row>
        <row r="23184">
          <cell r="A23184" t="str">
            <v>70216558000-Казачка</v>
          </cell>
        </row>
        <row r="23185">
          <cell r="A23185" t="str">
            <v>70216800000-Сельские округа Воловского рна</v>
          </cell>
        </row>
        <row r="23186">
          <cell r="A23186" t="str">
            <v>70216805000-Баскаковский д Баскаково</v>
          </cell>
        </row>
        <row r="23187">
          <cell r="A23187" t="str">
            <v>70216810000-Борятинский с Борятино</v>
          </cell>
        </row>
        <row r="23188">
          <cell r="A23188" t="str">
            <v>70216815000-Верхоупский с Верхоупье</v>
          </cell>
        </row>
        <row r="23189">
          <cell r="A23189" t="str">
            <v>70216820000-Двориковский д Дворики</v>
          </cell>
        </row>
        <row r="23190">
          <cell r="A23190" t="str">
            <v>70216825000-Краснодубровский д Красная Дубровка</v>
          </cell>
        </row>
        <row r="23191">
          <cell r="A23191" t="str">
            <v>70216830000-Непрядвинский с Непрядва</v>
          </cell>
        </row>
        <row r="23192">
          <cell r="A23192" t="str">
            <v>70216835000-Никитский с Никитское</v>
          </cell>
        </row>
        <row r="23193">
          <cell r="A23193" t="str">
            <v>70216840000-Панаринский д Панарино</v>
          </cell>
        </row>
        <row r="23194">
          <cell r="A23194" t="str">
            <v>70216845000-Садовый п Садовый</v>
          </cell>
        </row>
        <row r="23195">
          <cell r="A23195" t="str">
            <v>70216850000-Сухоплотовский д Сухие Плоты</v>
          </cell>
        </row>
        <row r="23196">
          <cell r="A23196" t="str">
            <v>70216855000-Турдейский д Турдей</v>
          </cell>
        </row>
        <row r="23197">
          <cell r="A23197" t="str">
            <v>70216860000-Ялтинский п Ялта</v>
          </cell>
        </row>
        <row r="23198">
          <cell r="A23198" t="str">
            <v>70218000000-Дубенский рп Дубна</v>
          </cell>
        </row>
        <row r="23199">
          <cell r="A23199" t="str">
            <v>70218550000-Поселки городского типа Дубенского рна</v>
          </cell>
        </row>
        <row r="23200">
          <cell r="A23200" t="str">
            <v>70218551000-Дубна</v>
          </cell>
        </row>
        <row r="23201">
          <cell r="A23201" t="str">
            <v>70218800000-Сельские округа Дубенского рна</v>
          </cell>
        </row>
        <row r="23202">
          <cell r="A23202" t="str">
            <v>70218805000-Воскресенский с Воскресенское</v>
          </cell>
        </row>
        <row r="23203">
          <cell r="A23203" t="str">
            <v>70218810000-Гвардейский п Гвардейский</v>
          </cell>
        </row>
        <row r="23204">
          <cell r="A23204" t="str">
            <v>70218820000-Луженский с Лужное</v>
          </cell>
        </row>
        <row r="23205">
          <cell r="A23205" t="str">
            <v>70218825000-Надеждинский д Надеждино</v>
          </cell>
        </row>
        <row r="23206">
          <cell r="A23206" t="str">
            <v>70218830000-Новопавшинский с Новое Павшино</v>
          </cell>
        </row>
        <row r="23207">
          <cell r="A23207" t="str">
            <v>70218835000-Опоченский с Опочня</v>
          </cell>
        </row>
        <row r="23208">
          <cell r="A23208" t="str">
            <v>70218840000-Протасовский с Протасово</v>
          </cell>
        </row>
        <row r="23209">
          <cell r="A23209" t="str">
            <v>70218845000-Скоморошинский с Скоморошки</v>
          </cell>
        </row>
        <row r="23210">
          <cell r="A23210" t="str">
            <v>70220000000-Ефремовский г Ефремов</v>
          </cell>
        </row>
        <row r="23211">
          <cell r="A23211" t="str">
            <v>70220800000-Сельские округа Ефремовского рна</v>
          </cell>
        </row>
        <row r="23212">
          <cell r="A23212" t="str">
            <v>70220804000-Большеплотавский д Большие Плоты</v>
          </cell>
        </row>
        <row r="23213">
          <cell r="A23213" t="str">
            <v>70220808000-Овсянниковский с Овсянниково</v>
          </cell>
        </row>
        <row r="23214">
          <cell r="A23214" t="str">
            <v>70220812000-Ясеновский д Ясеновая</v>
          </cell>
        </row>
        <row r="23215">
          <cell r="A23215" t="str">
            <v>70220816000-Кукуйский д Кукуй</v>
          </cell>
        </row>
        <row r="23216">
          <cell r="A23216" t="str">
            <v>70220820000-Кытинский д Кытино</v>
          </cell>
        </row>
        <row r="23217">
          <cell r="A23217" t="str">
            <v>70220824000-Кругликовский д Круглики</v>
          </cell>
        </row>
        <row r="23218">
          <cell r="A23218" t="str">
            <v>70220828000-Козьминский п Козьминский</v>
          </cell>
        </row>
        <row r="23219">
          <cell r="A23219" t="str">
            <v>70220832000-Лобановский с Лобаново</v>
          </cell>
        </row>
        <row r="23220">
          <cell r="A23220" t="str">
            <v>70220836000-Медведский д Большие Медведки</v>
          </cell>
        </row>
        <row r="23221">
          <cell r="A23221" t="str">
            <v>70220840000-Мечнянский с Мечнянка</v>
          </cell>
        </row>
        <row r="23222">
          <cell r="A23222" t="str">
            <v>70220844000-Мордовский д Мордовка</v>
          </cell>
        </row>
        <row r="23223">
          <cell r="A23223" t="str">
            <v>70220852000-Шкилевский д Шкилевка</v>
          </cell>
        </row>
        <row r="23224">
          <cell r="A23224" t="str">
            <v>70220856000-Октябрьский п Октябрьский</v>
          </cell>
        </row>
        <row r="23225">
          <cell r="A23225" t="str">
            <v>70220860000-ПавлоХуторский с Павлов Хутор</v>
          </cell>
        </row>
        <row r="23226">
          <cell r="A23226" t="str">
            <v>70220864000-Поддолговский с Хмелевое</v>
          </cell>
        </row>
        <row r="23227">
          <cell r="A23227" t="str">
            <v>70220868000-Пожилинский с Пожилино</v>
          </cell>
        </row>
        <row r="23228">
          <cell r="A23228" t="str">
            <v>70220872000-Пушкарский д Пушкари</v>
          </cell>
        </row>
        <row r="23229">
          <cell r="A23229" t="str">
            <v>70220876000-Степнохуторский п Степной</v>
          </cell>
        </row>
        <row r="23230">
          <cell r="A23230" t="str">
            <v>70220880000-Ступинский с Ступино</v>
          </cell>
        </row>
        <row r="23231">
          <cell r="A23231" t="str">
            <v>70220884000-Тормасовский с Тормасово</v>
          </cell>
        </row>
        <row r="23232">
          <cell r="A23232" t="str">
            <v>70220888000-Чернятинский д Чернятино</v>
          </cell>
        </row>
        <row r="23233">
          <cell r="A23233" t="str">
            <v>70220892000-Шиловский с Шилово</v>
          </cell>
        </row>
        <row r="23234">
          <cell r="A23234" t="str">
            <v>70220896000-Яндовский с Яндовка</v>
          </cell>
        </row>
        <row r="23235">
          <cell r="A23235" t="str">
            <v>70220898000-Ярославский д Ярославка</v>
          </cell>
        </row>
        <row r="23236">
          <cell r="A23236" t="str">
            <v>70222000000-Заокский рп Заокский</v>
          </cell>
        </row>
        <row r="23237">
          <cell r="A23237" t="str">
            <v>70222550000-Поселки городского типа Заокского рна</v>
          </cell>
        </row>
        <row r="23238">
          <cell r="A23238" t="str">
            <v>70222551000-Заокский</v>
          </cell>
        </row>
        <row r="23239">
          <cell r="A23239" t="str">
            <v>70222800000-Сельские округа Заокского рна</v>
          </cell>
        </row>
        <row r="23240">
          <cell r="A23240" t="str">
            <v>70222805000-Александровский д Александровка</v>
          </cell>
        </row>
        <row r="23241">
          <cell r="A23241" t="str">
            <v>70222810000-Бутиковский п Бутиково</v>
          </cell>
        </row>
        <row r="23242">
          <cell r="A23242" t="str">
            <v>70222815000-Гатницкий д Теряево 1е</v>
          </cell>
        </row>
        <row r="23243">
          <cell r="A23243" t="str">
            <v>70222820000-Дмитриевский с Дмитриевское</v>
          </cell>
        </row>
        <row r="23244">
          <cell r="A23244" t="str">
            <v>70222825000-Ланьшинский п Ланьшинский</v>
          </cell>
        </row>
        <row r="23245">
          <cell r="A23245" t="str">
            <v>70222830000-Русятинский д Русятино</v>
          </cell>
        </row>
        <row r="23246">
          <cell r="A23246" t="str">
            <v>70222835000-Малаховский д Малахово</v>
          </cell>
        </row>
        <row r="23247">
          <cell r="A23247" t="str">
            <v>70222840000-Ненашевский с Ненашево</v>
          </cell>
        </row>
        <row r="23248">
          <cell r="A23248" t="str">
            <v>70222845000-Пахомовский п Пахомово</v>
          </cell>
        </row>
        <row r="23249">
          <cell r="A23249" t="str">
            <v>70222850000-Симоновский с Симоново</v>
          </cell>
        </row>
        <row r="23250">
          <cell r="A23250" t="str">
            <v>70222855000-Страховский с Страхово</v>
          </cell>
        </row>
        <row r="23251">
          <cell r="A23251" t="str">
            <v>70222860000-Романовский п Маяк</v>
          </cell>
        </row>
        <row r="23252">
          <cell r="A23252" t="str">
            <v>70224000000-Каменский с Архангельское</v>
          </cell>
        </row>
        <row r="23253">
          <cell r="A23253" t="str">
            <v>70224800000-Сельские округа Каменского рна</v>
          </cell>
        </row>
        <row r="23254">
          <cell r="A23254" t="str">
            <v>70224805000-Архангельский с Архангельское</v>
          </cell>
        </row>
        <row r="23255">
          <cell r="A23255" t="str">
            <v>70224810000-Галицкий с Галица</v>
          </cell>
        </row>
        <row r="23256">
          <cell r="A23256" t="str">
            <v>70224815000-Кадновский с Кадное</v>
          </cell>
        </row>
        <row r="23257">
          <cell r="A23257" t="str">
            <v>70224820000-Каменский с Каменское</v>
          </cell>
        </row>
        <row r="23258">
          <cell r="A23258" t="str">
            <v>70224825000-Молчановский п Молчаново</v>
          </cell>
        </row>
        <row r="23259">
          <cell r="A23259" t="str">
            <v>70224830000-Новопетровский п Новопетровский</v>
          </cell>
        </row>
        <row r="23260">
          <cell r="A23260" t="str">
            <v>70224835000-Ситовский с Ситово</v>
          </cell>
        </row>
        <row r="23261">
          <cell r="A23261" t="str">
            <v>70224840000-Соклаковский с Соклаково</v>
          </cell>
        </row>
        <row r="23262">
          <cell r="A23262" t="str">
            <v>70224845000-Яблоневский д Яблонево</v>
          </cell>
        </row>
        <row r="23263">
          <cell r="A23263" t="str">
            <v>70224850000-Языковский с Языково</v>
          </cell>
        </row>
        <row r="23264">
          <cell r="A23264" t="str">
            <v>70226000000-Кимовский г Кимовск</v>
          </cell>
        </row>
        <row r="23265">
          <cell r="A23265" t="str">
            <v>70226550000-Поселки городского типа Кимовского рна</v>
          </cell>
        </row>
        <row r="23266">
          <cell r="A23266" t="str">
            <v>70226554000-Епифань</v>
          </cell>
        </row>
        <row r="23267">
          <cell r="A23267" t="str">
            <v>70226558000-Казановка</v>
          </cell>
        </row>
        <row r="23268">
          <cell r="A23268" t="str">
            <v>70226563000-Новольвовск</v>
          </cell>
        </row>
        <row r="23269">
          <cell r="A23269" t="str">
            <v>70226800000-Сельские округа Кимовского рна</v>
          </cell>
        </row>
        <row r="23270">
          <cell r="A23270" t="str">
            <v>70226804000-Александровский с Черемухово</v>
          </cell>
        </row>
        <row r="23271">
          <cell r="A23271" t="str">
            <v>70226808000-Барановский д Барановка</v>
          </cell>
        </row>
        <row r="23272">
          <cell r="A23272" t="str">
            <v>70226812000-Бучальский с Бучалки</v>
          </cell>
        </row>
        <row r="23273">
          <cell r="A23273" t="str">
            <v>70226816000-Зубовский д Зубовка</v>
          </cell>
        </row>
        <row r="23274">
          <cell r="A23274" t="str">
            <v>70226820000-Кораблинский д Федосовка</v>
          </cell>
        </row>
        <row r="23275">
          <cell r="A23275" t="str">
            <v>70226824000-Краснопольский с Краснополье</v>
          </cell>
        </row>
        <row r="23276">
          <cell r="A23276" t="str">
            <v>70226828000-Кудашевский д Кудашево</v>
          </cell>
        </row>
        <row r="23277">
          <cell r="A23277" t="str">
            <v>70226832000-Львовский д Львово</v>
          </cell>
        </row>
        <row r="23278">
          <cell r="A23278" t="str">
            <v>70226836000-Милославский д Милославщино</v>
          </cell>
        </row>
        <row r="23279">
          <cell r="A23279" t="str">
            <v>70226840000-Молоденский с Молоденки</v>
          </cell>
        </row>
        <row r="23280">
          <cell r="A23280" t="str">
            <v>70226844000-Муравлянский с Муравлянка</v>
          </cell>
        </row>
        <row r="23281">
          <cell r="A23281" t="str">
            <v>70226848000-Покровский д Кропотово</v>
          </cell>
        </row>
        <row r="23282">
          <cell r="A23282" t="str">
            <v>70226852000-Пронский д Новоселки</v>
          </cell>
        </row>
        <row r="23283">
          <cell r="A23283" t="str">
            <v>70226860000-Рождественский с Рождествено</v>
          </cell>
        </row>
        <row r="23284">
          <cell r="A23284" t="str">
            <v>70226864000-Румянцевский п Аларки</v>
          </cell>
        </row>
        <row r="23285">
          <cell r="A23285" t="str">
            <v>70226872000-Табольский с Таболо</v>
          </cell>
        </row>
        <row r="23286">
          <cell r="A23286" t="str">
            <v>70226876000-Устьинский д Устье</v>
          </cell>
        </row>
        <row r="23287">
          <cell r="A23287" t="str">
            <v>70226880000-Хитровщинский с Хитровщина</v>
          </cell>
        </row>
        <row r="23288">
          <cell r="A23288" t="str">
            <v>70228000000-Киреевский г Киреевск</v>
          </cell>
        </row>
        <row r="23289">
          <cell r="A23289" t="str">
            <v>70228500000-Города районного подчинения Киреевского рна</v>
          </cell>
        </row>
        <row r="23290">
          <cell r="A23290" t="str">
            <v>70228501000-Киреевск</v>
          </cell>
        </row>
        <row r="23291">
          <cell r="A23291" t="str">
            <v>70228508000-Болохово</v>
          </cell>
        </row>
        <row r="23292">
          <cell r="A23292" t="str">
            <v>70228513000-Липки</v>
          </cell>
        </row>
        <row r="23293">
          <cell r="A23293" t="str">
            <v>70228550000-Поселки городского типа Киреевского рна</v>
          </cell>
        </row>
        <row r="23294">
          <cell r="A23294" t="str">
            <v>70228554000-Бородинский</v>
          </cell>
        </row>
        <row r="23295">
          <cell r="A23295" t="str">
            <v>70228558000-Октябрьский</v>
          </cell>
        </row>
        <row r="23296">
          <cell r="A23296" t="str">
            <v>70228563000-Приупский</v>
          </cell>
        </row>
        <row r="23297">
          <cell r="A23297" t="str">
            <v>70228570000-Шварцевский</v>
          </cell>
        </row>
        <row r="23298">
          <cell r="A23298" t="str">
            <v>70228800000-Сельские округа Киреевского рна</v>
          </cell>
        </row>
        <row r="23299">
          <cell r="A23299" t="str">
            <v>70228805000-Богучаровский п Прогресс</v>
          </cell>
        </row>
        <row r="23300">
          <cell r="A23300" t="str">
            <v>70228810000-Большекалмыкский д Большие Калмыки</v>
          </cell>
        </row>
        <row r="23301">
          <cell r="A23301" t="str">
            <v>70228815000-Быковский д Быковка</v>
          </cell>
        </row>
        <row r="23302">
          <cell r="A23302" t="str">
            <v>70228820000-Березовский п Березовский</v>
          </cell>
        </row>
        <row r="23303">
          <cell r="A23303" t="str">
            <v>70228825000-Дедиловский с Дедилово</v>
          </cell>
        </row>
        <row r="23304">
          <cell r="A23304" t="str">
            <v>70228830000-Долговский с Долгое</v>
          </cell>
        </row>
        <row r="23305">
          <cell r="A23305" t="str">
            <v>70228835000-Красноярский п Красный Яр</v>
          </cell>
        </row>
        <row r="23306">
          <cell r="A23306" t="str">
            <v>70228845000-Кузнецовский с Кузнецово</v>
          </cell>
        </row>
        <row r="23307">
          <cell r="A23307" t="str">
            <v>70228850000-Майский с Майское</v>
          </cell>
        </row>
        <row r="23308">
          <cell r="A23308" t="str">
            <v>70228855000-Новоселебенский с Новоселебное</v>
          </cell>
        </row>
        <row r="23309">
          <cell r="A23309" t="str">
            <v>70228860000-Новосельский с Новое Село</v>
          </cell>
        </row>
        <row r="23310">
          <cell r="A23310" t="str">
            <v>70228865000-Оленский д Черная Грязь</v>
          </cell>
        </row>
        <row r="23311">
          <cell r="A23311" t="str">
            <v>70228870000-Подосиновский д Подосинки</v>
          </cell>
        </row>
        <row r="23312">
          <cell r="A23312" t="str">
            <v>70230000000-Куркинский рп Куркино</v>
          </cell>
        </row>
        <row r="23313">
          <cell r="A23313" t="str">
            <v>70230550000-Поселки городского типа Куркинского рна</v>
          </cell>
        </row>
        <row r="23314">
          <cell r="A23314" t="str">
            <v>70230551000-Куркино</v>
          </cell>
        </row>
        <row r="23315">
          <cell r="A23315" t="str">
            <v>70230800000-Волости Куркинского рна</v>
          </cell>
        </row>
        <row r="23316">
          <cell r="A23316" t="str">
            <v>70230805000-Андреевская с Андреевка</v>
          </cell>
        </row>
        <row r="23317">
          <cell r="A23317" t="str">
            <v>70230815000-Крестовская с Кресты</v>
          </cell>
        </row>
        <row r="23318">
          <cell r="A23318" t="str">
            <v>70230825000-Михайловская п Михайловский</v>
          </cell>
        </row>
        <row r="23319">
          <cell r="A23319" t="str">
            <v>70230830000-Моховская д Моховое</v>
          </cell>
        </row>
        <row r="23320">
          <cell r="A23320" t="str">
            <v>70230835000-Грибоедовская п Грибоедово</v>
          </cell>
        </row>
        <row r="23321">
          <cell r="A23321" t="str">
            <v>70230845000-Самарская п Самарский</v>
          </cell>
        </row>
        <row r="23322">
          <cell r="A23322" t="str">
            <v>70230846000-Сергиевская с Сергиевское</v>
          </cell>
        </row>
        <row r="23323">
          <cell r="A23323" t="str">
            <v>70230850000-Ивановская д Ивановка</v>
          </cell>
        </row>
        <row r="23324">
          <cell r="A23324" t="str">
            <v>70232000000-Ленинский рп Ленинский</v>
          </cell>
        </row>
        <row r="23325">
          <cell r="A23325" t="str">
            <v>70232550000-Поселки городского типа Ленинского рна</v>
          </cell>
        </row>
        <row r="23326">
          <cell r="A23326" t="str">
            <v>70232551000-Ленинский</v>
          </cell>
        </row>
        <row r="23327">
          <cell r="A23327" t="str">
            <v>70232558000-Барсуки</v>
          </cell>
        </row>
        <row r="23328">
          <cell r="A23328" t="str">
            <v>70232563000-Плеханово</v>
          </cell>
        </row>
        <row r="23329">
          <cell r="A23329" t="str">
            <v>70232800000-Сельские округа Ленинского рна</v>
          </cell>
        </row>
        <row r="23330">
          <cell r="A23330" t="str">
            <v>70232804000-Алешинский с Алешня</v>
          </cell>
        </row>
        <row r="23331">
          <cell r="A23331" t="str">
            <v>70232808000-Архангельский с Архангельское</v>
          </cell>
        </row>
        <row r="23332">
          <cell r="A23332" t="str">
            <v>70232812000-Бежковский д Морозовка</v>
          </cell>
        </row>
        <row r="23333">
          <cell r="A23333" t="str">
            <v>70232816000-Ильинский п Ильинка</v>
          </cell>
        </row>
        <row r="23334">
          <cell r="A23334" t="str">
            <v>70232820000-Варфоломеевский д Варфоломеево</v>
          </cell>
        </row>
        <row r="23335">
          <cell r="A23335" t="str">
            <v>70232824000-Зайцевский с Зайцево</v>
          </cell>
        </row>
        <row r="23336">
          <cell r="A23336" t="str">
            <v>70232830000-Прилепский п Прилепы</v>
          </cell>
        </row>
        <row r="23337">
          <cell r="A23337" t="str">
            <v>70232838000-Медвенский п Молодежный</v>
          </cell>
        </row>
        <row r="23338">
          <cell r="A23338" t="str">
            <v>70232846000-Октябрьский п Октябрьский</v>
          </cell>
        </row>
        <row r="23339">
          <cell r="A23339" t="str">
            <v>70232856000-Иншинский п Иншинский</v>
          </cell>
        </row>
        <row r="23340">
          <cell r="A23340" t="str">
            <v>70232862000-Рассветовский п Рассвет</v>
          </cell>
        </row>
        <row r="23341">
          <cell r="A23341" t="str">
            <v>70232864000-Рождественский п Рождественский</v>
          </cell>
        </row>
        <row r="23342">
          <cell r="A23342" t="str">
            <v>70232872000-Торховский п Торхово</v>
          </cell>
        </row>
        <row r="23343">
          <cell r="A23343" t="str">
            <v>70232876000-Федоровский с Федоровка</v>
          </cell>
        </row>
        <row r="23344">
          <cell r="A23344" t="str">
            <v>70232884000-Хрущевский с Хрущево</v>
          </cell>
        </row>
        <row r="23345">
          <cell r="A23345" t="str">
            <v>70232888000-Шатский п Шатск</v>
          </cell>
        </row>
        <row r="23346">
          <cell r="A23346" t="str">
            <v>70234000000-Новомосковский г Новомосковск</v>
          </cell>
        </row>
        <row r="23347">
          <cell r="A23347" t="str">
            <v>70234500000-Города районного подчинения Новомосковского рна</v>
          </cell>
        </row>
        <row r="23348">
          <cell r="A23348" t="str">
            <v>70234504000-Сокольники</v>
          </cell>
        </row>
        <row r="23349">
          <cell r="A23349" t="str">
            <v>70234800000-Сельские округа Новомосковского рна</v>
          </cell>
        </row>
        <row r="23350">
          <cell r="A23350" t="str">
            <v>70234805000-Гремячевский с Гремячее</v>
          </cell>
        </row>
        <row r="23351">
          <cell r="A23351" t="str">
            <v>70234810000-ИванОзерский д Малое Колодезное</v>
          </cell>
        </row>
        <row r="23352">
          <cell r="A23352" t="str">
            <v>70234815000-Ключевский д Красное Гремячево</v>
          </cell>
        </row>
        <row r="23353">
          <cell r="A23353" t="str">
            <v>70234817000-Коммунарский п Коммунаров</v>
          </cell>
        </row>
        <row r="23354">
          <cell r="A23354" t="str">
            <v>70234820000-Краснобогатырский п Красный Богатырь</v>
          </cell>
        </row>
        <row r="23355">
          <cell r="A23355" t="str">
            <v>70234825000-Озерковский д Озерки</v>
          </cell>
        </row>
        <row r="23356">
          <cell r="A23356" t="str">
            <v>70234830000-Первомайский п Первомайский</v>
          </cell>
        </row>
        <row r="23357">
          <cell r="A23357" t="str">
            <v>70234832000-Правдинский п Правда</v>
          </cell>
        </row>
        <row r="23358">
          <cell r="A23358" t="str">
            <v>70234835000-Прохоровский д Прохоровка</v>
          </cell>
        </row>
        <row r="23359">
          <cell r="A23359" t="str">
            <v>70234840000-РигаВасильевский д РигаВасильевка</v>
          </cell>
        </row>
        <row r="23360">
          <cell r="A23360" t="str">
            <v>70234845000-Спасский с Спасское</v>
          </cell>
        </row>
        <row r="23361">
          <cell r="A23361" t="str">
            <v>70234850000-Ширинский п Ширинский</v>
          </cell>
        </row>
        <row r="23362">
          <cell r="A23362" t="str">
            <v>70234855000-Шишловский с Шишлово</v>
          </cell>
        </row>
        <row r="23363">
          <cell r="A23363" t="str">
            <v>70236000000-Одоевский рп Одоев</v>
          </cell>
        </row>
        <row r="23364">
          <cell r="A23364" t="str">
            <v>70236550000-Поселки городского типа Одоевского рна</v>
          </cell>
        </row>
        <row r="23365">
          <cell r="A23365" t="str">
            <v>70236551000-Одоев</v>
          </cell>
        </row>
        <row r="23366">
          <cell r="A23366" t="str">
            <v>70236800000-Сельские Администрации Одоевского рна</v>
          </cell>
        </row>
        <row r="23367">
          <cell r="A23367" t="str">
            <v>70236805000-Апухтинская с Апухтино</v>
          </cell>
        </row>
        <row r="23368">
          <cell r="A23368" t="str">
            <v>70236815000-Березовская с Березово</v>
          </cell>
        </row>
        <row r="23369">
          <cell r="A23369" t="str">
            <v>70236820000-Ботвиньевская д Ботвиньево</v>
          </cell>
        </row>
        <row r="23370">
          <cell r="A23370" t="str">
            <v>70236825000-Говоренковская с Говоренки</v>
          </cell>
        </row>
        <row r="23371">
          <cell r="A23371" t="str">
            <v>70236830000-Жемчужниковская с Жемчужниково</v>
          </cell>
        </row>
        <row r="23372">
          <cell r="A23372" t="str">
            <v>70236837000-Одоевская рп Одоев</v>
          </cell>
        </row>
        <row r="23373">
          <cell r="A23373" t="str">
            <v>70236845000-Окороковская д Окороково</v>
          </cell>
        </row>
        <row r="23374">
          <cell r="A23374" t="str">
            <v>70236855000-Ченцовская д Ченцовы Дворы</v>
          </cell>
        </row>
        <row r="23375">
          <cell r="A23375" t="str">
            <v>70236860000-Рылевская с Рылево</v>
          </cell>
        </row>
        <row r="23376">
          <cell r="A23376" t="str">
            <v>70236865000-Сомовская с Сомово</v>
          </cell>
        </row>
        <row r="23377">
          <cell r="A23377" t="str">
            <v>70236870000-Стояновская с Стояново</v>
          </cell>
        </row>
        <row r="23378">
          <cell r="A23378" t="str">
            <v>70236875000-Стрелецкая п Стрелецкий</v>
          </cell>
        </row>
        <row r="23379">
          <cell r="A23379" t="str">
            <v>70238000000-Плавский г Плавск</v>
          </cell>
        </row>
        <row r="23380">
          <cell r="A23380" t="str">
            <v>70238500000-Города районного подчинения Плавского рна</v>
          </cell>
        </row>
        <row r="23381">
          <cell r="A23381" t="str">
            <v>70238501000-Плавск</v>
          </cell>
        </row>
        <row r="23382">
          <cell r="A23382" t="str">
            <v>70238800000-Сельские округа Плавского рна</v>
          </cell>
        </row>
        <row r="23383">
          <cell r="A23383" t="str">
            <v>70238805000-БольшеОзерский с Большие Озерки</v>
          </cell>
        </row>
        <row r="23384">
          <cell r="A23384" t="str">
            <v>70238810000-Горбачевский п Горбачево</v>
          </cell>
        </row>
        <row r="23385">
          <cell r="A23385" t="str">
            <v>70238815000-Диктатурский п Диктатура</v>
          </cell>
        </row>
        <row r="23386">
          <cell r="A23386" t="str">
            <v>70238825000-Камынинский с Камынино</v>
          </cell>
        </row>
        <row r="23387">
          <cell r="A23387" t="str">
            <v>70238835000-Мещеринский с Мещерино</v>
          </cell>
        </row>
        <row r="23388">
          <cell r="A23388" t="str">
            <v>70238840000-НовоНикольский п Стройка</v>
          </cell>
        </row>
        <row r="23389">
          <cell r="A23389" t="str">
            <v>70238845000-Октябрьский п Октябрьский</v>
          </cell>
        </row>
        <row r="23390">
          <cell r="A23390" t="str">
            <v>70238850000-НовоЖуковский д Новое Жуково</v>
          </cell>
        </row>
        <row r="23391">
          <cell r="A23391" t="str">
            <v>70238855000-Пригородный п Пригородный</v>
          </cell>
        </row>
        <row r="23392">
          <cell r="A23392" t="str">
            <v>70238865000-Самозвановский п Молочные Дворы</v>
          </cell>
        </row>
        <row r="23393">
          <cell r="A23393" t="str">
            <v>70238870000-Сорочинский с Сорочинка</v>
          </cell>
        </row>
        <row r="23394">
          <cell r="A23394" t="str">
            <v>70238875000-Юсуповский с Юсупово</v>
          </cell>
        </row>
        <row r="23395">
          <cell r="A23395" t="str">
            <v>70238880000-Частинский с Красногорье</v>
          </cell>
        </row>
        <row r="23396">
          <cell r="A23396" t="str">
            <v>70240000000-Суворовский г Суворов</v>
          </cell>
        </row>
        <row r="23397">
          <cell r="A23397" t="str">
            <v>70240500000-Города районного подчинения Суворовского рна</v>
          </cell>
        </row>
        <row r="23398">
          <cell r="A23398" t="str">
            <v>70240501000-Суворов</v>
          </cell>
        </row>
        <row r="23399">
          <cell r="A23399" t="str">
            <v>70240508000-Чекалин</v>
          </cell>
        </row>
        <row r="23400">
          <cell r="A23400" t="str">
            <v>70240550000-Поселки городского типа Суворовского рна</v>
          </cell>
        </row>
        <row r="23401">
          <cell r="A23401" t="str">
            <v>70240554000-Агеево</v>
          </cell>
        </row>
        <row r="23402">
          <cell r="A23402" t="str">
            <v>70240558000-Песоченский</v>
          </cell>
        </row>
        <row r="23403">
          <cell r="A23403" t="str">
            <v>70240563000-Ханино</v>
          </cell>
        </row>
        <row r="23404">
          <cell r="A23404" t="str">
            <v>70240567000-Черепеть</v>
          </cell>
        </row>
        <row r="23405">
          <cell r="A23405" t="str">
            <v>70240800000-Сельские территории Суворовского рна</v>
          </cell>
        </row>
        <row r="23406">
          <cell r="A23406" t="str">
            <v>70240805000-Балевская д Балево</v>
          </cell>
        </row>
        <row r="23407">
          <cell r="A23407" t="str">
            <v>70240810000-Березовская с Березово</v>
          </cell>
        </row>
        <row r="23408">
          <cell r="A23408" t="str">
            <v>70240815000-Богдановская с Богданово</v>
          </cell>
        </row>
        <row r="23409">
          <cell r="A23409" t="str">
            <v>70240817000-Бряньковская с Машковичи</v>
          </cell>
        </row>
        <row r="23410">
          <cell r="A23410" t="str">
            <v>70240825000-Добринская с Доброе</v>
          </cell>
        </row>
        <row r="23411">
          <cell r="A23411" t="str">
            <v>70240830000-Желобинская д Желоба 1</v>
          </cell>
        </row>
        <row r="23412">
          <cell r="A23412" t="str">
            <v>70240837000-Зеленинская д Зеленино</v>
          </cell>
        </row>
        <row r="23413">
          <cell r="A23413" t="str">
            <v>70240840000-Зябревская п Старое Ханино</v>
          </cell>
        </row>
        <row r="23414">
          <cell r="A23414" t="str">
            <v>70240845000-Кипетская с Кипеть</v>
          </cell>
        </row>
        <row r="23415">
          <cell r="A23415" t="str">
            <v>70240850000-Красномихайловская п Михайловский</v>
          </cell>
        </row>
        <row r="23416">
          <cell r="A23416" t="str">
            <v>70240855000-Кулешовская с Кулешово</v>
          </cell>
        </row>
        <row r="23417">
          <cell r="A23417" t="str">
            <v>70240870000-Песковатская с Песковатское</v>
          </cell>
        </row>
        <row r="23418">
          <cell r="A23418" t="str">
            <v>70240875000-Рождественская д Краинка</v>
          </cell>
        </row>
        <row r="23419">
          <cell r="A23419" t="str">
            <v>70240895000-Марковская с Марково</v>
          </cell>
        </row>
        <row r="23420">
          <cell r="A23420" t="str">
            <v>70242000000-ТеплоОгаревский рп Теплое</v>
          </cell>
        </row>
        <row r="23421">
          <cell r="A23421" t="str">
            <v>70242550000-Поселки городского типа Тепло Огаревского рна</v>
          </cell>
        </row>
        <row r="23422">
          <cell r="A23422" t="str">
            <v>70242551000-Теплое</v>
          </cell>
        </row>
        <row r="23423">
          <cell r="A23423" t="str">
            <v>70242800000-Сельские округа ТеплоОгаревского рна</v>
          </cell>
        </row>
        <row r="23424">
          <cell r="A23424" t="str">
            <v>70242805000-Лидинский д Озерки</v>
          </cell>
        </row>
        <row r="23425">
          <cell r="A23425" t="str">
            <v>70242810000-Алексеевский п Центральный</v>
          </cell>
        </row>
        <row r="23426">
          <cell r="A23426" t="str">
            <v>70242815000-БольшеОгаревский с Большое Огарево</v>
          </cell>
        </row>
        <row r="23427">
          <cell r="A23427" t="str">
            <v>70242820000-ВолчьеДубравский с Волчья Дубрава</v>
          </cell>
        </row>
        <row r="23428">
          <cell r="A23428" t="str">
            <v>70242825000-Горьковский п Горьковский</v>
          </cell>
        </row>
        <row r="23429">
          <cell r="A23429" t="str">
            <v>70242830000-Доробинский д Доробино</v>
          </cell>
        </row>
        <row r="23430">
          <cell r="A23430" t="str">
            <v>70242835000-Ивановский д Бродиловка</v>
          </cell>
        </row>
        <row r="23431">
          <cell r="A23431" t="str">
            <v>70242840000-Мининский д Большое Минино</v>
          </cell>
        </row>
        <row r="23432">
          <cell r="A23432" t="str">
            <v>70242845000-Мосюковский д Мосюковка</v>
          </cell>
        </row>
        <row r="23433">
          <cell r="A23433" t="str">
            <v>70242850000-Нарышкинский с Нарышкино</v>
          </cell>
        </row>
        <row r="23434">
          <cell r="A23434" t="str">
            <v>70242855000-Крюковский д Крюковка 1</v>
          </cell>
        </row>
        <row r="23435">
          <cell r="A23435" t="str">
            <v>70242860000-Огаревский д Малая Огаревка</v>
          </cell>
        </row>
        <row r="23436">
          <cell r="A23436" t="str">
            <v>70242865000-Покровский п Кировский</v>
          </cell>
        </row>
        <row r="23437">
          <cell r="A23437" t="str">
            <v>70242870000-Северный п Северный</v>
          </cell>
        </row>
        <row r="23438">
          <cell r="A23438" t="str">
            <v>70242875000-Мичуринский п Мичуринский</v>
          </cell>
        </row>
        <row r="23439">
          <cell r="A23439" t="str">
            <v>70242880000-Стрешневский д Стрешнево</v>
          </cell>
        </row>
        <row r="23440">
          <cell r="A23440" t="str">
            <v>70242882000-Троекуровский д Троекурово</v>
          </cell>
        </row>
        <row r="23441">
          <cell r="A23441" t="str">
            <v>70242885000-Красногвардейский п Красногвардеец</v>
          </cell>
        </row>
        <row r="23442">
          <cell r="A23442" t="str">
            <v>70244000000-Узловский г Узловая</v>
          </cell>
        </row>
        <row r="23443">
          <cell r="A23443" t="str">
            <v>70244800000-Сельские администрации Узловского рна</v>
          </cell>
        </row>
        <row r="23444">
          <cell r="A23444" t="str">
            <v>70244805000-АкимоИльинская с Ильинка</v>
          </cell>
        </row>
        <row r="23445">
          <cell r="A23445" t="str">
            <v>70244810000-Бутырская с Бутырки</v>
          </cell>
        </row>
        <row r="23446">
          <cell r="A23446" t="str">
            <v>70244815000-Вельминская д Вельмино</v>
          </cell>
        </row>
        <row r="23447">
          <cell r="A23447" t="str">
            <v>70244820000-Каменская с Каменка</v>
          </cell>
        </row>
        <row r="23448">
          <cell r="A23448" t="str">
            <v>70244825000-Кондуковская д Кондуки</v>
          </cell>
        </row>
        <row r="23449">
          <cell r="A23449" t="str">
            <v>70244830000-Краснолесская п Краснолесский</v>
          </cell>
        </row>
        <row r="23450">
          <cell r="A23450" t="str">
            <v>70244835000-Люторическая с Люторичи</v>
          </cell>
        </row>
        <row r="23451">
          <cell r="A23451" t="str">
            <v>70244840000-Никольская д Никольское</v>
          </cell>
        </row>
        <row r="23452">
          <cell r="A23452" t="str">
            <v>70244845000-Пашковская д Пашково</v>
          </cell>
        </row>
        <row r="23453">
          <cell r="A23453" t="str">
            <v>70244850000-Прилесская д Прилесье</v>
          </cell>
        </row>
        <row r="23454">
          <cell r="A23454" t="str">
            <v>70244855000-Ракитинская д Ракитино</v>
          </cell>
        </row>
        <row r="23455">
          <cell r="A23455" t="str">
            <v>70244860000-Смородинская с Смородино</v>
          </cell>
        </row>
        <row r="23456">
          <cell r="A23456" t="str">
            <v>70244865000-Федоровская д Федоровка</v>
          </cell>
        </row>
        <row r="23457">
          <cell r="A23457" t="str">
            <v>70244870000-Хитровская с Супонь</v>
          </cell>
        </row>
        <row r="23458">
          <cell r="A23458" t="str">
            <v>70246000000-Чернский рп Чернь</v>
          </cell>
        </row>
        <row r="23459">
          <cell r="A23459" t="str">
            <v>70246550000-Поселки городского типа Чернского рна</v>
          </cell>
        </row>
        <row r="23460">
          <cell r="A23460" t="str">
            <v>70246551000-Чернь</v>
          </cell>
        </row>
        <row r="23461">
          <cell r="A23461" t="str">
            <v>70246559000-Станция Скуратово</v>
          </cell>
        </row>
        <row r="23462">
          <cell r="A23462" t="str">
            <v>70246800000-Сельские Администрации Чернского рна</v>
          </cell>
        </row>
        <row r="23463">
          <cell r="A23463" t="str">
            <v>70246802000-Архангельская с Архангельское</v>
          </cell>
        </row>
        <row r="23464">
          <cell r="A23464" t="str">
            <v>70246804000-Бачуринская с ТроицкоеБачурино</v>
          </cell>
        </row>
        <row r="23465">
          <cell r="A23465" t="str">
            <v>70246808000-Большескуратовская п Скуратовский</v>
          </cell>
        </row>
        <row r="23466">
          <cell r="A23466" t="str">
            <v>70246816000-Вельеникольская с ВельеНикольское</v>
          </cell>
        </row>
        <row r="23467">
          <cell r="A23467" t="str">
            <v>70246820000-Долматовская д Долматово</v>
          </cell>
        </row>
        <row r="23468">
          <cell r="A23468" t="str">
            <v>70246824000-Дьяковская д Дьяково</v>
          </cell>
        </row>
        <row r="23469">
          <cell r="A23469" t="str">
            <v>70246828000-Ержинская с Ержино</v>
          </cell>
        </row>
        <row r="23470">
          <cell r="A23470" t="str">
            <v>70246836000-Красивская рп Чернь</v>
          </cell>
        </row>
        <row r="23471">
          <cell r="A23471" t="str">
            <v>70246840000-Крестовская д Кресты</v>
          </cell>
        </row>
        <row r="23472">
          <cell r="A23472" t="str">
            <v>70246844000-Липецкая п Липицы</v>
          </cell>
        </row>
        <row r="23473">
          <cell r="A23473" t="str">
            <v>70246846000-Луженская с Лужны</v>
          </cell>
        </row>
        <row r="23474">
          <cell r="A23474" t="str">
            <v>70246848000-Малоскуратовская с Малое Скуратово</v>
          </cell>
        </row>
        <row r="23475">
          <cell r="A23475" t="str">
            <v>70246852000-Молчановская д Молчаново Левое</v>
          </cell>
        </row>
        <row r="23476">
          <cell r="A23476" t="str">
            <v>70246856000-Никольская п Красный Путь</v>
          </cell>
        </row>
        <row r="23477">
          <cell r="A23477" t="str">
            <v>70246860000-Новопокровская с Новое Покровское</v>
          </cell>
        </row>
        <row r="23478">
          <cell r="A23478" t="str">
            <v>70246864000-Подгорная п Подгорный</v>
          </cell>
        </row>
        <row r="23479">
          <cell r="A23479" t="str">
            <v>70246868000-Полтевская с Полтево</v>
          </cell>
        </row>
        <row r="23480">
          <cell r="A23480" t="str">
            <v>70246872000-Поповская д Поповка 1я</v>
          </cell>
        </row>
        <row r="23481">
          <cell r="A23481" t="str">
            <v>70246876000-Русинская п Жизнь</v>
          </cell>
        </row>
        <row r="23482">
          <cell r="A23482" t="str">
            <v>70246880000-Синегубовская д Синегубово 1</v>
          </cell>
        </row>
        <row r="23483">
          <cell r="A23483" t="str">
            <v>70246884000-Соловьевская д Соловьевка</v>
          </cell>
        </row>
        <row r="23484">
          <cell r="A23484" t="str">
            <v>70246888000-Спартаковская п Спартак</v>
          </cell>
        </row>
        <row r="23485">
          <cell r="A23485" t="str">
            <v>70246892000-Тургеневская д Тургенево</v>
          </cell>
        </row>
        <row r="23486">
          <cell r="A23486" t="str">
            <v>70246896000-Федоровская п Степной</v>
          </cell>
        </row>
        <row r="23487">
          <cell r="A23487" t="str">
            <v>70248000000-Щекинский г Щекино</v>
          </cell>
        </row>
        <row r="23488">
          <cell r="A23488" t="str">
            <v>70248500000-Города районного подчинения Щекинского рна</v>
          </cell>
        </row>
        <row r="23489">
          <cell r="A23489" t="str">
            <v>70248504000-Советск</v>
          </cell>
        </row>
        <row r="23490">
          <cell r="A23490" t="str">
            <v>70248550000-Поселки городского типа Щекинского рна</v>
          </cell>
        </row>
        <row r="23491">
          <cell r="A23491" t="str">
            <v>70248554000-Казначеевский</v>
          </cell>
        </row>
        <row r="23492">
          <cell r="A23492" t="str">
            <v>70248558000-Ломинцевский</v>
          </cell>
        </row>
        <row r="23493">
          <cell r="A23493" t="str">
            <v>70248563000-Огаревка</v>
          </cell>
        </row>
        <row r="23494">
          <cell r="A23494" t="str">
            <v>70248800000-Сельские администрации Щекинского рна</v>
          </cell>
        </row>
        <row r="23495">
          <cell r="A23495" t="str">
            <v>70248808000-Головеньковская п Головеньковский</v>
          </cell>
        </row>
        <row r="23496">
          <cell r="A23496" t="str">
            <v>70248812000-Даниловская с Малынь</v>
          </cell>
        </row>
        <row r="23497">
          <cell r="A23497" t="str">
            <v>70248816000-Жердевская п Алимкина</v>
          </cell>
        </row>
        <row r="23498">
          <cell r="A23498" t="str">
            <v>70248820000-Житовская п 10й Октябрь</v>
          </cell>
        </row>
        <row r="23499">
          <cell r="A23499" t="str">
            <v>70248828000-Карамышевская с Карамышево</v>
          </cell>
        </row>
        <row r="23500">
          <cell r="A23500" t="str">
            <v>70248832000-Костомаровская д Горячкино</v>
          </cell>
        </row>
        <row r="23501">
          <cell r="A23501" t="str">
            <v>70248836000-Крапивенская с Крапивна</v>
          </cell>
        </row>
        <row r="23502">
          <cell r="A23502" t="str">
            <v>70248840000-Лазаревская п Лазарево</v>
          </cell>
        </row>
        <row r="23503">
          <cell r="A23503" t="str">
            <v>70248844000-Лукинская д Лукино</v>
          </cell>
        </row>
        <row r="23504">
          <cell r="A23504" t="str">
            <v>70248848000-Шевелевская с Мясоедово</v>
          </cell>
        </row>
        <row r="23505">
          <cell r="A23505" t="str">
            <v>70248852000-Никольская с Никольское</v>
          </cell>
        </row>
        <row r="23506">
          <cell r="A23506" t="str">
            <v>70248854000-Новоникольская с Новоникольское</v>
          </cell>
        </row>
        <row r="23507">
          <cell r="A23507" t="str">
            <v>70248856000-Петровская д Грецовка</v>
          </cell>
        </row>
        <row r="23508">
          <cell r="A23508" t="str">
            <v>70248860000-Пироговская с Пирогово 2е</v>
          </cell>
        </row>
        <row r="23509">
          <cell r="A23509" t="str">
            <v>70248862000-Пришненская с Пришня</v>
          </cell>
        </row>
        <row r="23510">
          <cell r="A23510" t="str">
            <v>70248864000-Липовская с Липово</v>
          </cell>
        </row>
        <row r="23511">
          <cell r="A23511" t="str">
            <v>70248866000-Селивановская с Селиваново</v>
          </cell>
        </row>
        <row r="23512">
          <cell r="A23512" t="str">
            <v>70248868000-Сорочинская с Ржаво</v>
          </cell>
        </row>
        <row r="23513">
          <cell r="A23513" t="str">
            <v>70248884000-Яснополянская д Ясная Поляна</v>
          </cell>
        </row>
        <row r="23514">
          <cell r="A23514" t="str">
            <v>70250000000-Ясногорский г Ясногорск</v>
          </cell>
        </row>
        <row r="23515">
          <cell r="A23515" t="str">
            <v>70250500000-Города районного подчинения Ясногорского рна</v>
          </cell>
        </row>
        <row r="23516">
          <cell r="A23516" t="str">
            <v>70250501000-Ясногорск</v>
          </cell>
        </row>
        <row r="23517">
          <cell r="A23517" t="str">
            <v>70250550000-Поселки городского типа Ясногорского рна</v>
          </cell>
        </row>
        <row r="23518">
          <cell r="A23518" t="str">
            <v>70250554000-Ревякино</v>
          </cell>
        </row>
        <row r="23519">
          <cell r="A23519" t="str">
            <v>70250800000-Сельские территории Ясногорского рна</v>
          </cell>
        </row>
        <row r="23520">
          <cell r="A23520" t="str">
            <v>70250804000-Архангельская с Архангельское</v>
          </cell>
        </row>
        <row r="23521">
          <cell r="A23521" t="str">
            <v>70250806000-Богословская с Богословское</v>
          </cell>
        </row>
        <row r="23522">
          <cell r="A23522" t="str">
            <v>70250808000-Бураковская д Бураково</v>
          </cell>
        </row>
        <row r="23523">
          <cell r="A23523" t="str">
            <v>70250812000-ВерхнеКрасинская с Верхнее Красино</v>
          </cell>
        </row>
        <row r="23524">
          <cell r="A23524" t="str">
            <v>70250818000-Григорьевская д Григорьевское</v>
          </cell>
        </row>
        <row r="23525">
          <cell r="A23525" t="str">
            <v>70250820000-Денисовская с Денисово</v>
          </cell>
        </row>
        <row r="23526">
          <cell r="A23526" t="str">
            <v>70250824000-Есуковская п Есуковский</v>
          </cell>
        </row>
        <row r="23527">
          <cell r="A23527" t="str">
            <v>70250826000-Знаменская п Спицинский</v>
          </cell>
        </row>
        <row r="23528">
          <cell r="A23528" t="str">
            <v>70250828000-Иваньковская с Иваньково</v>
          </cell>
        </row>
        <row r="23529">
          <cell r="A23529" t="str">
            <v>70250832000-Климовская с Климовское</v>
          </cell>
        </row>
        <row r="23530">
          <cell r="A23530" t="str">
            <v>70250840000-Первомайская п Первомайский</v>
          </cell>
        </row>
        <row r="23531">
          <cell r="A23531" t="str">
            <v>70250844000-Ревякинская п НовоРевякинский</v>
          </cell>
        </row>
        <row r="23532">
          <cell r="A23532" t="str">
            <v>70250846000-Санталовская п Санталовский</v>
          </cell>
        </row>
        <row r="23533">
          <cell r="A23533" t="str">
            <v>70250848000-Тайдаковская д Тайдаково</v>
          </cell>
        </row>
        <row r="23534">
          <cell r="A23534" t="str">
            <v>70250849000-Теляковская с Теляково</v>
          </cell>
        </row>
        <row r="23535">
          <cell r="A23535" t="str">
            <v>70250850000-Торминская д Тормино</v>
          </cell>
        </row>
        <row r="23536">
          <cell r="A23536" t="str">
            <v>70250852000-Федяшевская д Федяшево</v>
          </cell>
        </row>
        <row r="23537">
          <cell r="A23537" t="str">
            <v>70250856000-Хотушская с Хотушь</v>
          </cell>
        </row>
        <row r="23538">
          <cell r="A23538" t="str">
            <v>70250860000-Боровковская п Боровковский</v>
          </cell>
        </row>
        <row r="23539">
          <cell r="A23539" t="str">
            <v>70400000000-Города областного подчинения Тульской области</v>
          </cell>
        </row>
        <row r="23540">
          <cell r="A23540" t="str">
            <v>70401000000-Тула</v>
          </cell>
        </row>
        <row r="23541">
          <cell r="A23541" t="str">
            <v>70401360000-Районы г Тулы</v>
          </cell>
        </row>
        <row r="23542">
          <cell r="A23542" t="str">
            <v>70401364000-Зареченский</v>
          </cell>
        </row>
        <row r="23543">
          <cell r="A23543" t="str">
            <v>70401368000-Привокзальный</v>
          </cell>
        </row>
        <row r="23544">
          <cell r="A23544" t="str">
            <v>70401373000-Пролетарский</v>
          </cell>
        </row>
        <row r="23545">
          <cell r="A23545" t="str">
            <v>70401375000-Советский</v>
          </cell>
        </row>
        <row r="23546">
          <cell r="A23546" t="str">
            <v>70401380000-Центральный</v>
          </cell>
        </row>
        <row r="23547">
          <cell r="A23547" t="str">
            <v>70401650000-Поселки городского типа, подчиненные Администрации Зареченского района г Тулы</v>
          </cell>
        </row>
        <row r="23548">
          <cell r="A23548" t="str">
            <v>70401654000-Горелки</v>
          </cell>
        </row>
        <row r="23549">
          <cell r="A23549" t="str">
            <v>70401658000-Хомяково</v>
          </cell>
        </row>
        <row r="23550">
          <cell r="A23550" t="str">
            <v>70401660000-Поселки городского типа, подчиненные Администрации Привокзального района г Тулы</v>
          </cell>
        </row>
        <row r="23551">
          <cell r="A23551" t="str">
            <v>70401664000-Косая Гора</v>
          </cell>
        </row>
        <row r="23552">
          <cell r="A23552" t="str">
            <v>70401690000-Поселки городского типа, подчиненные Администрации Центрального района г Тулы</v>
          </cell>
        </row>
        <row r="23553">
          <cell r="A23553" t="str">
            <v>70401695000-Менделеевский</v>
          </cell>
        </row>
        <row r="23554">
          <cell r="A23554" t="str">
            <v>70401697000-Скуратовский</v>
          </cell>
        </row>
        <row r="23555">
          <cell r="A23555" t="str">
            <v>70404000000-Алексин</v>
          </cell>
        </row>
        <row r="23556">
          <cell r="A23556" t="str">
            <v>70408000000-Богородицк</v>
          </cell>
        </row>
        <row r="23557">
          <cell r="A23557" t="str">
            <v>70408550000-Поселки городского типа, подчиненные Администрации г Богородицк</v>
          </cell>
        </row>
        <row r="23558">
          <cell r="A23558" t="str">
            <v>70408554000-Бегичевский</v>
          </cell>
        </row>
        <row r="23559">
          <cell r="A23559" t="str">
            <v>70408558000-Жданковский</v>
          </cell>
        </row>
        <row r="23560">
          <cell r="A23560" t="str">
            <v>70408570000-Товарковский</v>
          </cell>
        </row>
        <row r="23561">
          <cell r="A23561" t="str">
            <v>70412000000-Донской</v>
          </cell>
        </row>
        <row r="23562">
          <cell r="A23562" t="str">
            <v>70412500000-Города, подчиненные Администрации г Донской</v>
          </cell>
        </row>
        <row r="23563">
          <cell r="A23563" t="str">
            <v>70412504000-СевероЗадонск</v>
          </cell>
        </row>
        <row r="23564">
          <cell r="A23564" t="str">
            <v>70412550000-Поселки городского типа, подчиненные Администрации г Донской</v>
          </cell>
        </row>
        <row r="23565">
          <cell r="A23565" t="str">
            <v>70412554000-Задонье</v>
          </cell>
        </row>
        <row r="23566">
          <cell r="A23566" t="str">
            <v>70412558000-Комсомольский</v>
          </cell>
        </row>
        <row r="23567">
          <cell r="A23567" t="str">
            <v>70412563000-Новоугольный</v>
          </cell>
        </row>
        <row r="23568">
          <cell r="A23568" t="str">
            <v>70412577000-Подлесный</v>
          </cell>
        </row>
        <row r="23569">
          <cell r="A23569" t="str">
            <v>70412580000-Руднев</v>
          </cell>
        </row>
        <row r="23570">
          <cell r="A23570" t="str">
            <v>70412585000-Шахтерский</v>
          </cell>
        </row>
        <row r="23571">
          <cell r="A23571" t="str">
            <v>70416000000-Ефремов</v>
          </cell>
        </row>
        <row r="23572">
          <cell r="A23572" t="str">
            <v>70420000000-Кимовск</v>
          </cell>
        </row>
        <row r="23573">
          <cell r="A23573" t="str">
            <v>70424000000-Новомосковск</v>
          </cell>
        </row>
        <row r="23574">
          <cell r="A23574" t="str">
            <v>70428000000-Узловая</v>
          </cell>
        </row>
        <row r="23575">
          <cell r="A23575" t="str">
            <v>70428550000-Поселки городского типа, подчиненные Администрации г Узловая</v>
          </cell>
        </row>
        <row r="23576">
          <cell r="A23576" t="str">
            <v>70428554000-Брусянский</v>
          </cell>
        </row>
        <row r="23577">
          <cell r="A23577" t="str">
            <v>70428557000-Дубовка</v>
          </cell>
        </row>
        <row r="23578">
          <cell r="A23578" t="str">
            <v>70428563000-Каменецкий</v>
          </cell>
        </row>
        <row r="23579">
          <cell r="A23579" t="str">
            <v>70428567000-Майский</v>
          </cell>
        </row>
        <row r="23580">
          <cell r="A23580" t="str">
            <v>70428575000-Партизан</v>
          </cell>
        </row>
        <row r="23581">
          <cell r="A23581" t="str">
            <v>70432000000-Щекино</v>
          </cell>
        </row>
        <row r="23582">
          <cell r="A23582" t="str">
            <v>70432550000-Поселки городского типа, подчиненные Администрации г Щекино</v>
          </cell>
        </row>
        <row r="23583">
          <cell r="A23583" t="str">
            <v>70432554000-Первомайский</v>
          </cell>
        </row>
        <row r="23584">
          <cell r="A23584" t="str">
            <v>71000000000-Тюменская область г Тюмень</v>
          </cell>
        </row>
        <row r="23585">
          <cell r="A23585" t="str">
            <v>71100000000-ХантыМансийский автономный г ХантыМансийск округ Югра (Тюменская область)</v>
          </cell>
        </row>
        <row r="23586">
          <cell r="A23586" t="str">
            <v>71110000000-Районы ХантыМансийского автономного округа Югры</v>
          </cell>
        </row>
        <row r="23587">
          <cell r="A23587" t="str">
            <v>71111000000-Белоярский г Белоярский</v>
          </cell>
        </row>
        <row r="23588">
          <cell r="A23588" t="str">
            <v>71111900000-Сельсоветы Белоярского рна</v>
          </cell>
        </row>
        <row r="23589">
          <cell r="A23589" t="str">
            <v>71111906000-Верхнеказымский п Верхнеказымский</v>
          </cell>
        </row>
        <row r="23590">
          <cell r="A23590" t="str">
            <v>71111910000-Казымский с Казым</v>
          </cell>
        </row>
        <row r="23591">
          <cell r="A23591" t="str">
            <v>71111912000-Лыхминский п Лыхма</v>
          </cell>
        </row>
        <row r="23592">
          <cell r="A23592" t="str">
            <v>71111915000-Полноватский с Полноват</v>
          </cell>
        </row>
        <row r="23593">
          <cell r="A23593" t="str">
            <v>71111919000-Сосновский п Сосновка</v>
          </cell>
        </row>
        <row r="23594">
          <cell r="A23594" t="str">
            <v>71111920000-Сорумский п Сорум</v>
          </cell>
        </row>
        <row r="23595">
          <cell r="A23595" t="str">
            <v>71112000000-Березовский рп Березово</v>
          </cell>
        </row>
        <row r="23596">
          <cell r="A23596" t="str">
            <v>71112650000-Поселки городского типа Березовского рна</v>
          </cell>
        </row>
        <row r="23597">
          <cell r="A23597" t="str">
            <v>71112651000-Березово</v>
          </cell>
        </row>
        <row r="23598">
          <cell r="A23598" t="str">
            <v>71112654000-Игрим</v>
          </cell>
        </row>
        <row r="23599">
          <cell r="A23599" t="str">
            <v>71112900000-Сельсоветы Березовского рна</v>
          </cell>
        </row>
        <row r="23600">
          <cell r="A23600" t="str">
            <v>71112904000-Ванзетурский п Ванзетур</v>
          </cell>
        </row>
        <row r="23601">
          <cell r="A23601" t="str">
            <v>71112912000-Няксимвольский с Няксимволь</v>
          </cell>
        </row>
        <row r="23602">
          <cell r="A23602" t="str">
            <v>71112918000-Приполярный п Приполярный</v>
          </cell>
        </row>
        <row r="23603">
          <cell r="A23603" t="str">
            <v>71112920000-Саранпаульский с Саранпауль</v>
          </cell>
        </row>
        <row r="23604">
          <cell r="A23604" t="str">
            <v>71112924000-Светловский п Светлый</v>
          </cell>
        </row>
        <row r="23605">
          <cell r="A23605" t="str">
            <v>71112928000-Сосьвинский п Сосьва</v>
          </cell>
        </row>
        <row r="23606">
          <cell r="A23606" t="str">
            <v>71112932000-Тегинский с Теги</v>
          </cell>
        </row>
        <row r="23607">
          <cell r="A23607" t="str">
            <v>71112937000-Хулимсунтский д Хулимсунт</v>
          </cell>
        </row>
        <row r="23608">
          <cell r="A23608" t="str">
            <v>71116000000-Кондинский рп Междуреченский</v>
          </cell>
        </row>
        <row r="23609">
          <cell r="A23609" t="str">
            <v>71116650000-Поселки городского типа Кондинского рна</v>
          </cell>
        </row>
        <row r="23610">
          <cell r="A23610" t="str">
            <v>71116651000-Кондинское</v>
          </cell>
        </row>
        <row r="23611">
          <cell r="A23611" t="str">
            <v>71116654000-Куминский</v>
          </cell>
        </row>
        <row r="23612">
          <cell r="A23612" t="str">
            <v>71116657000-Луговой</v>
          </cell>
        </row>
        <row r="23613">
          <cell r="A23613" t="str">
            <v>71116660000-Междуреченский</v>
          </cell>
        </row>
        <row r="23614">
          <cell r="A23614" t="str">
            <v>71116663000-Мортка</v>
          </cell>
        </row>
        <row r="23615">
          <cell r="A23615" t="str">
            <v>71116900000-Сельсоветы Кондинского рна</v>
          </cell>
        </row>
        <row r="23616">
          <cell r="A23616" t="str">
            <v>71116904000-Алтайский с Алтай</v>
          </cell>
        </row>
        <row r="23617">
          <cell r="A23617" t="str">
            <v>71116908000-Болчаровский с Болчары</v>
          </cell>
        </row>
        <row r="23618">
          <cell r="A23618" t="str">
            <v>71116912000-Карымский д Шугур</v>
          </cell>
        </row>
        <row r="23619">
          <cell r="A23619" t="str">
            <v>71116916000-Леушинский с Леуши</v>
          </cell>
        </row>
        <row r="23620">
          <cell r="A23620" t="str">
            <v>71116920000-Половинкинский п Половинка</v>
          </cell>
        </row>
        <row r="23621">
          <cell r="A23621" t="str">
            <v>71116924000-Шаимский с Чантырья</v>
          </cell>
        </row>
        <row r="23622">
          <cell r="A23622" t="str">
            <v>71116925000-Юмасинский д Юмас</v>
          </cell>
        </row>
        <row r="23623">
          <cell r="A23623" t="str">
            <v>71116926000-Ягодинский п Ягодный</v>
          </cell>
        </row>
        <row r="23624">
          <cell r="A23624" t="str">
            <v>71118000000-Нефтеюганский г Нефтеюганск</v>
          </cell>
        </row>
        <row r="23625">
          <cell r="A23625" t="str">
            <v>71118650000-Поселки городского типа Нефтеюганского рна</v>
          </cell>
        </row>
        <row r="23626">
          <cell r="A23626" t="str">
            <v>71118657000-Пойковский</v>
          </cell>
        </row>
        <row r="23627">
          <cell r="A23627" t="str">
            <v>71118900000-Сельсоветы Нефтеюганского рна</v>
          </cell>
        </row>
        <row r="23628">
          <cell r="A23628" t="str">
            <v>71118902000-КутьЯховский п КутьЯх</v>
          </cell>
        </row>
        <row r="23629">
          <cell r="A23629" t="str">
            <v>71118903000-Лемпинский с Лемпино</v>
          </cell>
        </row>
        <row r="23630">
          <cell r="A23630" t="str">
            <v>71118905000-Салымский п Салым</v>
          </cell>
        </row>
        <row r="23631">
          <cell r="A23631" t="str">
            <v>71118907000-УстьЮганский п УстьЮган</v>
          </cell>
        </row>
        <row r="23632">
          <cell r="A23632" t="str">
            <v>71118909000-Чеускинский с Чеускино</v>
          </cell>
        </row>
        <row r="23633">
          <cell r="A23633" t="str">
            <v>71119000000-Нижневартовский г Нижневартовск</v>
          </cell>
        </row>
        <row r="23634">
          <cell r="A23634" t="str">
            <v>71119650000-Поселки городского типа Нижневартовского рна</v>
          </cell>
        </row>
        <row r="23635">
          <cell r="A23635" t="str">
            <v>71119653000-Излучинск</v>
          </cell>
        </row>
        <row r="23636">
          <cell r="A23636" t="str">
            <v>71119656000-Новоаганск</v>
          </cell>
        </row>
        <row r="23637">
          <cell r="A23637" t="str">
            <v>71119900000-Сельсоветы Нижневартовского рна</v>
          </cell>
        </row>
        <row r="23638">
          <cell r="A23638" t="str">
            <v>71119902000-Аганский п Аган</v>
          </cell>
        </row>
        <row r="23639">
          <cell r="A23639" t="str">
            <v>71119904000-Большетарховский с Большетархово</v>
          </cell>
        </row>
        <row r="23640">
          <cell r="A23640" t="str">
            <v>71119908000-Вампугольский д Вампугол</v>
          </cell>
        </row>
        <row r="23641">
          <cell r="A23641" t="str">
            <v>71119910000-Варьеганский с Варьеган</v>
          </cell>
        </row>
        <row r="23642">
          <cell r="A23642" t="str">
            <v>71119912000-Зайцевореченский п Зайцева Речка</v>
          </cell>
        </row>
        <row r="23643">
          <cell r="A23643" t="str">
            <v>71119916000-Корликовский с Корлики</v>
          </cell>
        </row>
        <row r="23644">
          <cell r="A23644" t="str">
            <v>71119920000-Ларьякский с Ларьяк</v>
          </cell>
        </row>
        <row r="23645">
          <cell r="A23645" t="str">
            <v>71119925000-Охтеурский с Охтеурье</v>
          </cell>
        </row>
        <row r="23646">
          <cell r="A23646" t="str">
            <v>71119927000-Покурский с Покур</v>
          </cell>
        </row>
        <row r="23647">
          <cell r="A23647" t="str">
            <v>71121000000-Октябрьский рп Октябрьское</v>
          </cell>
        </row>
        <row r="23648">
          <cell r="A23648" t="str">
            <v>71121650000-Поселки городского типа Октябрьского рна</v>
          </cell>
        </row>
        <row r="23649">
          <cell r="A23649" t="str">
            <v>71121651000-Октябрьское</v>
          </cell>
        </row>
        <row r="23650">
          <cell r="A23650" t="str">
            <v>71121653000-Андра</v>
          </cell>
        </row>
        <row r="23651">
          <cell r="A23651" t="str">
            <v>71121656000-Приобье</v>
          </cell>
        </row>
        <row r="23652">
          <cell r="A23652" t="str">
            <v>71121900000-Сельсоветы Октябрьского рна</v>
          </cell>
        </row>
        <row r="23653">
          <cell r="A23653" t="str">
            <v>71121902000-Большеатлымский с Большой Атлым</v>
          </cell>
        </row>
        <row r="23654">
          <cell r="A23654" t="str">
            <v>71121904000-Унъюганский п Унъюган</v>
          </cell>
        </row>
        <row r="23655">
          <cell r="A23655" t="str">
            <v>71121908000-Карымкарский п Карымкары</v>
          </cell>
        </row>
        <row r="23656">
          <cell r="A23656" t="str">
            <v>71121916000-Малоатлымский с Малый Атлым</v>
          </cell>
        </row>
        <row r="23657">
          <cell r="A23657" t="str">
            <v>71121918000-Нижненарыкарский д Нижние Нарыкары</v>
          </cell>
        </row>
        <row r="23658">
          <cell r="A23658" t="str">
            <v>71121924000-Каменный с Каменное</v>
          </cell>
        </row>
        <row r="23659">
          <cell r="A23659" t="str">
            <v>71121927000-Пальяновский с Пальяново</v>
          </cell>
        </row>
        <row r="23660">
          <cell r="A23660" t="str">
            <v>71121928000-Перегребинский с Перегребное</v>
          </cell>
        </row>
        <row r="23661">
          <cell r="A23661" t="str">
            <v>71121932000-Сергинский п Сергино</v>
          </cell>
        </row>
        <row r="23662">
          <cell r="A23662" t="str">
            <v>71121936000-Шеркальский с Шеркалы</v>
          </cell>
        </row>
        <row r="23663">
          <cell r="A23663" t="str">
            <v>71124000000-Советский г Советский</v>
          </cell>
        </row>
        <row r="23664">
          <cell r="A23664" t="str">
            <v>71124600000-Города районного подчинения Советского рна</v>
          </cell>
        </row>
        <row r="23665">
          <cell r="A23665" t="str">
            <v>71124604000-Советский</v>
          </cell>
        </row>
        <row r="23666">
          <cell r="A23666" t="str">
            <v>71124650000-Поселки городского типа Советского рна</v>
          </cell>
        </row>
        <row r="23667">
          <cell r="A23667" t="str">
            <v>71124652000-Агириш</v>
          </cell>
        </row>
        <row r="23668">
          <cell r="A23668" t="str">
            <v>71124653000-Зеленоборск</v>
          </cell>
        </row>
        <row r="23669">
          <cell r="A23669" t="str">
            <v>71124655000-Коммунистический</v>
          </cell>
        </row>
        <row r="23670">
          <cell r="A23670" t="str">
            <v>71124657000-Пионерский</v>
          </cell>
        </row>
        <row r="23671">
          <cell r="A23671" t="str">
            <v>71124658000-Малиновский</v>
          </cell>
        </row>
        <row r="23672">
          <cell r="A23672" t="str">
            <v>71124659000-Таежный</v>
          </cell>
        </row>
        <row r="23673">
          <cell r="A23673" t="str">
            <v>71124900000-Сельсоветы Советского рна</v>
          </cell>
        </row>
        <row r="23674">
          <cell r="A23674" t="str">
            <v>71124902000-Алябьевский п Алябьевский</v>
          </cell>
        </row>
        <row r="23675">
          <cell r="A23675" t="str">
            <v>71126000000-Сургутский г Сургут</v>
          </cell>
        </row>
        <row r="23676">
          <cell r="A23676" t="str">
            <v>71126600000-Города районного подчинения Сургутского рна</v>
          </cell>
        </row>
        <row r="23677">
          <cell r="A23677" t="str">
            <v>71126605000-Лянтор</v>
          </cell>
        </row>
        <row r="23678">
          <cell r="A23678" t="str">
            <v>71126650000-Поселки городского типа Сургутского рна</v>
          </cell>
        </row>
        <row r="23679">
          <cell r="A23679" t="str">
            <v>71126653000-Барсово</v>
          </cell>
        </row>
        <row r="23680">
          <cell r="A23680" t="str">
            <v>71126655000-Белый Яр</v>
          </cell>
        </row>
        <row r="23681">
          <cell r="A23681" t="str">
            <v>71126665000-Федоровский</v>
          </cell>
        </row>
        <row r="23682">
          <cell r="A23682" t="str">
            <v>71126900000-Сельсоветы Сургутского рна</v>
          </cell>
        </row>
        <row r="23683">
          <cell r="A23683" t="str">
            <v>71126908000-Белоярский п Солнечный</v>
          </cell>
        </row>
        <row r="23684">
          <cell r="A23684" t="str">
            <v>71126916000-Локосовский с Локосово</v>
          </cell>
        </row>
        <row r="23685">
          <cell r="A23685" t="str">
            <v>71126920000-Ляминский д Лямина</v>
          </cell>
        </row>
        <row r="23686">
          <cell r="A23686" t="str">
            <v>71126923000-Нижнесортымский п Нижнесортымский</v>
          </cell>
        </row>
        <row r="23687">
          <cell r="A23687" t="str">
            <v>71126930000-Русскинской д Русскинская</v>
          </cell>
        </row>
        <row r="23688">
          <cell r="A23688" t="str">
            <v>71126936000-Сытоминский с Сытомино</v>
          </cell>
        </row>
        <row r="23689">
          <cell r="A23689" t="str">
            <v>71126944000-Тундринский п Высокий Мыс</v>
          </cell>
        </row>
        <row r="23690">
          <cell r="A23690" t="str">
            <v>71126948000-Угутский с Угут</v>
          </cell>
        </row>
        <row r="23691">
          <cell r="A23691" t="str">
            <v>71126950000-УльтЯгунский п УльтЯгун</v>
          </cell>
        </row>
        <row r="23692">
          <cell r="A23692" t="str">
            <v>71129000000-ХантыМансийский г ХантыМансийск</v>
          </cell>
        </row>
        <row r="23693">
          <cell r="A23693" t="str">
            <v>71129900000-Сельсоветы ХантыМансийского рна</v>
          </cell>
        </row>
        <row r="23694">
          <cell r="A23694" t="str">
            <v>71129904000-Базьяновский с Базьяны</v>
          </cell>
        </row>
        <row r="23695">
          <cell r="A23695" t="str">
            <v>71129906000-Горноправдинский п Горноправдинск</v>
          </cell>
        </row>
        <row r="23696">
          <cell r="A23696" t="str">
            <v>71129908000-Елизаровский с Елизарово</v>
          </cell>
        </row>
        <row r="23697">
          <cell r="A23697" t="str">
            <v>71129912000-Шапшинский д Шапша</v>
          </cell>
        </row>
        <row r="23698">
          <cell r="A23698" t="str">
            <v>71129916000-Луговской п Луговской</v>
          </cell>
        </row>
        <row r="23699">
          <cell r="A23699" t="str">
            <v>71129920000-Назымский с Кышик</v>
          </cell>
        </row>
        <row r="23700">
          <cell r="A23700" t="str">
            <v>71129924000-Нялинский с Нялинское</v>
          </cell>
        </row>
        <row r="23701">
          <cell r="A23701" t="str">
            <v>71129928000-Селияровский с Селиярово</v>
          </cell>
        </row>
        <row r="23702">
          <cell r="A23702" t="str">
            <v>71129932000-Сибирский п Сибирский</v>
          </cell>
        </row>
        <row r="23703">
          <cell r="A23703" t="str">
            <v>71129934000-Согомский д Согом</v>
          </cell>
        </row>
        <row r="23704">
          <cell r="A23704" t="str">
            <v>71129936000-Троицкий с Троица</v>
          </cell>
        </row>
        <row r="23705">
          <cell r="A23705" t="str">
            <v>71129940000-Тюлинский с Тюли</v>
          </cell>
        </row>
        <row r="23706">
          <cell r="A23706" t="str">
            <v>71129944000-Урманный п Красноленинский</v>
          </cell>
        </row>
        <row r="23707">
          <cell r="A23707" t="str">
            <v>71129948000-Цингалинский с Цингалы</v>
          </cell>
        </row>
        <row r="23708">
          <cell r="A23708" t="str">
            <v>71130000000-Города окружного подчинения ХантыМансийского автономного округа Югры (см. также 71 180)</v>
          </cell>
        </row>
        <row r="23709">
          <cell r="A23709" t="str">
            <v>71131000000-ХантыМансийск</v>
          </cell>
        </row>
        <row r="23710">
          <cell r="A23710" t="str">
            <v>71132000000-Лангепас</v>
          </cell>
        </row>
        <row r="23711">
          <cell r="A23711" t="str">
            <v>71133000000-Мегион</v>
          </cell>
        </row>
        <row r="23712">
          <cell r="A23712" t="str">
            <v>71133650000-Поселки городского типа, подчиненные Администрации г Мегион</v>
          </cell>
        </row>
        <row r="23713">
          <cell r="A23713" t="str">
            <v>71133654000-Высокий</v>
          </cell>
        </row>
        <row r="23714">
          <cell r="A23714" t="str">
            <v>71134000000-Нефтеюганск</v>
          </cell>
        </row>
        <row r="23715">
          <cell r="A23715" t="str">
            <v>71135000000-Нижневартовск</v>
          </cell>
        </row>
        <row r="23716">
          <cell r="A23716" t="str">
            <v>71136000000-Сургут</v>
          </cell>
        </row>
        <row r="23717">
          <cell r="A23717" t="str">
            <v>71137000000-Радужный</v>
          </cell>
        </row>
        <row r="23718">
          <cell r="A23718" t="str">
            <v>71138000000-Урай</v>
          </cell>
        </row>
        <row r="23719">
          <cell r="A23719" t="str">
            <v>71139000000-Нягань</v>
          </cell>
        </row>
        <row r="23720">
          <cell r="A23720" t="str">
            <v>71139650000-Поселки городского типа, подчиненные Администрации г Нягань</v>
          </cell>
        </row>
        <row r="23721">
          <cell r="A23721" t="str">
            <v>71139655000-Талинка</v>
          </cell>
        </row>
        <row r="23722">
          <cell r="A23722" t="str">
            <v>71140000000-ЯмалоНенецкий автономный округ (Тюменская область) г Салехард</v>
          </cell>
        </row>
        <row r="23723">
          <cell r="A23723" t="str">
            <v>71150000000-Районы ЯмалоНенецкого автономного округа</v>
          </cell>
        </row>
        <row r="23724">
          <cell r="A23724" t="str">
            <v>71153000000-Красноселькупский с Красноселькуп</v>
          </cell>
        </row>
        <row r="23725">
          <cell r="A23725" t="str">
            <v>71153900000-Сельсоветы Красноселькупского рна</v>
          </cell>
        </row>
        <row r="23726">
          <cell r="A23726" t="str">
            <v>71153903000-Раттовский с Ратта</v>
          </cell>
        </row>
        <row r="23727">
          <cell r="A23727" t="str">
            <v>71153906000-Красноселькупский с Красноселькуп</v>
          </cell>
        </row>
        <row r="23728">
          <cell r="A23728" t="str">
            <v>71153912000-Толькинский п Толька</v>
          </cell>
        </row>
        <row r="23729">
          <cell r="A23729" t="str">
            <v>71156000000-Надымский г Надым</v>
          </cell>
        </row>
        <row r="23730">
          <cell r="A23730" t="str">
            <v>71156650000-Поселки городского типа Надымского рна</v>
          </cell>
        </row>
        <row r="23731">
          <cell r="A23731" t="str">
            <v>71156653000-Заполярный</v>
          </cell>
        </row>
        <row r="23732">
          <cell r="A23732" t="str">
            <v>71156656000-Пангоды</v>
          </cell>
        </row>
        <row r="23733">
          <cell r="A23733" t="str">
            <v>71156660000-Старый Надым</v>
          </cell>
        </row>
        <row r="23734">
          <cell r="A23734" t="str">
            <v>71156900000-Сельсоветы Надымского рна</v>
          </cell>
        </row>
        <row r="23735">
          <cell r="A23735" t="str">
            <v>71156902000-Кутопьюганский п Кутопьюганск</v>
          </cell>
        </row>
        <row r="23736">
          <cell r="A23736" t="str">
            <v>71156903000-Лонгъюганский п Лонгъюган</v>
          </cell>
        </row>
        <row r="23737">
          <cell r="A23737" t="str">
            <v>71156904000-Ныдинский с Ныда</v>
          </cell>
        </row>
        <row r="23738">
          <cell r="A23738" t="str">
            <v>71156908000-Норинский п Нори</v>
          </cell>
        </row>
        <row r="23739">
          <cell r="A23739" t="str">
            <v>71156912000-Правохеттинский п Правохеттинский</v>
          </cell>
        </row>
        <row r="23740">
          <cell r="A23740" t="str">
            <v>71156914000-Приозерный п Приозерный</v>
          </cell>
        </row>
        <row r="23741">
          <cell r="A23741" t="str">
            <v>71156923000-Ягельный п Ягельный</v>
          </cell>
        </row>
        <row r="23742">
          <cell r="A23742" t="str">
            <v>71156925000-Ямбургский п Ямбург</v>
          </cell>
        </row>
        <row r="23743">
          <cell r="A23743" t="str">
            <v>71158000000-Приуральский п Аксарка</v>
          </cell>
        </row>
        <row r="23744">
          <cell r="A23744" t="str">
            <v>71158900000-Сельсоветы Приуральского рна</v>
          </cell>
        </row>
        <row r="23745">
          <cell r="A23745" t="str">
            <v>71158903000-Аксарковский п Аксарка</v>
          </cell>
        </row>
        <row r="23746">
          <cell r="A23746" t="str">
            <v>71158907000-Байдарацкий д Щучье</v>
          </cell>
        </row>
        <row r="23747">
          <cell r="A23747" t="str">
            <v>71158912000-Зеленоярский д Зеленый Яр</v>
          </cell>
        </row>
        <row r="23748">
          <cell r="A23748" t="str">
            <v>71158915000-Катровожский с Катровож</v>
          </cell>
        </row>
        <row r="23749">
          <cell r="A23749" t="str">
            <v>71158918000-Белоярский п Белоярск</v>
          </cell>
        </row>
        <row r="23750">
          <cell r="A23750" t="str">
            <v>71158920000-Харсаимский с Харсаим</v>
          </cell>
        </row>
        <row r="23751">
          <cell r="A23751" t="str">
            <v>71160000000-Пуровский рп ТаркоСале</v>
          </cell>
        </row>
        <row r="23752">
          <cell r="A23752" t="str">
            <v>71160650000-Поселки городского типа Пуровского рна</v>
          </cell>
        </row>
        <row r="23753">
          <cell r="A23753" t="str">
            <v>71160651000-ТаркоСале</v>
          </cell>
        </row>
        <row r="23754">
          <cell r="A23754" t="str">
            <v>71160659000-Уренгой</v>
          </cell>
        </row>
        <row r="23755">
          <cell r="A23755" t="str">
            <v>71160900000-Сельсоветы Пуровского рна</v>
          </cell>
        </row>
        <row r="23756">
          <cell r="A23756" t="str">
            <v>71160903000-Халесовинский с Халясавэй</v>
          </cell>
        </row>
        <row r="23757">
          <cell r="A23757" t="str">
            <v>71160907000-Самбургский с Самбург</v>
          </cell>
        </row>
        <row r="23758">
          <cell r="A23758" t="str">
            <v>71160908000-Пуровский п Пуровск</v>
          </cell>
        </row>
        <row r="23759">
          <cell r="A23759" t="str">
            <v>71160909000-Пурпейский п Пурпе</v>
          </cell>
        </row>
        <row r="23760">
          <cell r="A23760" t="str">
            <v>71160917000-Ханымейский п Ханымей</v>
          </cell>
        </row>
        <row r="23761">
          <cell r="A23761" t="str">
            <v>71163000000-Тазовский рп Тазовский</v>
          </cell>
        </row>
        <row r="23762">
          <cell r="A23762" t="str">
            <v>71163650000-Поселки городского типа Тазовского рна</v>
          </cell>
        </row>
        <row r="23763">
          <cell r="A23763" t="str">
            <v>71163651000-Тазовский</v>
          </cell>
        </row>
        <row r="23764">
          <cell r="A23764" t="str">
            <v>71163900000-Сельсоветы Тазовского рна</v>
          </cell>
        </row>
        <row r="23765">
          <cell r="A23765" t="str">
            <v>71163903000-Антипаютинский п Антипаюта</v>
          </cell>
        </row>
        <row r="23766">
          <cell r="A23766" t="str">
            <v>71163905000-Газсалинский п Газсале</v>
          </cell>
        </row>
        <row r="23767">
          <cell r="A23767" t="str">
            <v>71163906000-Гыданский п Гыда</v>
          </cell>
        </row>
        <row r="23768">
          <cell r="A23768" t="str">
            <v>71163909000-Находкинский п Находка</v>
          </cell>
        </row>
        <row r="23769">
          <cell r="A23769" t="str">
            <v>71166000000-Шурышкарский с Мужи</v>
          </cell>
        </row>
        <row r="23770">
          <cell r="A23770" t="str">
            <v>71166900000-Сельсоветы Шурышкарского рна</v>
          </cell>
        </row>
        <row r="23771">
          <cell r="A23771" t="str">
            <v>71166903000-Азовский с Азовы</v>
          </cell>
        </row>
        <row r="23772">
          <cell r="A23772" t="str">
            <v>71166905000-Восяховский с Восяхово</v>
          </cell>
        </row>
        <row r="23773">
          <cell r="A23773" t="str">
            <v>71166906000-Горковский п Горки</v>
          </cell>
        </row>
        <row r="23774">
          <cell r="A23774" t="str">
            <v>71166909000-Лопхаринский с Лопхари</v>
          </cell>
        </row>
        <row r="23775">
          <cell r="A23775" t="str">
            <v>71166912000-Мужевский с Мужи</v>
          </cell>
        </row>
        <row r="23776">
          <cell r="A23776" t="str">
            <v>71166915000-Питлярский с Питляр</v>
          </cell>
        </row>
        <row r="23777">
          <cell r="A23777" t="str">
            <v>71166918000-Овгортский с Овгорт</v>
          </cell>
        </row>
        <row r="23778">
          <cell r="A23778" t="str">
            <v>71166921000-Шурышкарский с Шурышкары</v>
          </cell>
        </row>
        <row r="23779">
          <cell r="A23779" t="str">
            <v>71168000000-Ямальский с ЯрСале</v>
          </cell>
        </row>
        <row r="23780">
          <cell r="A23780" t="str">
            <v>71168900000-Сельсоветы Ямальского рна</v>
          </cell>
        </row>
        <row r="23781">
          <cell r="A23781" t="str">
            <v>71168904000-Мыскаменский п МысКаменный</v>
          </cell>
        </row>
        <row r="23782">
          <cell r="A23782" t="str">
            <v>71168905000-Панаевский п Панаевск</v>
          </cell>
        </row>
        <row r="23783">
          <cell r="A23783" t="str">
            <v>71168907000-Сеяхинский п Сеяха</v>
          </cell>
        </row>
        <row r="23784">
          <cell r="A23784" t="str">
            <v>71168910000-Салемальский п Салемал</v>
          </cell>
        </row>
        <row r="23785">
          <cell r="A23785" t="str">
            <v>71168914000-Новопортовский п Новый Порт</v>
          </cell>
        </row>
        <row r="23786">
          <cell r="A23786" t="str">
            <v>71168917000-ЯрСалинский с ЯрСале</v>
          </cell>
        </row>
        <row r="23787">
          <cell r="A23787" t="str">
            <v>71170000000-Города окружного подчинения ЯмалоНенецкого автономного округа</v>
          </cell>
        </row>
        <row r="23788">
          <cell r="A23788" t="str">
            <v>71171000000-Салехард</v>
          </cell>
        </row>
        <row r="23789">
          <cell r="A23789" t="str">
            <v>71172000000-Губкинский</v>
          </cell>
        </row>
        <row r="23790">
          <cell r="A23790" t="str">
            <v>71173000000-Лабытнанги</v>
          </cell>
        </row>
        <row r="23791">
          <cell r="A23791" t="str">
            <v>71173650000-Поселки городского типа, подчиненные Администрации г Лабытнанги</v>
          </cell>
        </row>
        <row r="23792">
          <cell r="A23792" t="str">
            <v>71173669000-Харп</v>
          </cell>
        </row>
        <row r="23793">
          <cell r="A23793" t="str">
            <v>71174000000-Надым</v>
          </cell>
        </row>
        <row r="23794">
          <cell r="A23794" t="str">
            <v>71175000000-Муравленко</v>
          </cell>
        </row>
        <row r="23795">
          <cell r="A23795" t="str">
            <v>71176000000-Новый Уренгой</v>
          </cell>
        </row>
        <row r="23796">
          <cell r="A23796" t="str">
            <v>71176650000-Поселки городского типа, подчиненные Администрации г Новый Уренгой</v>
          </cell>
        </row>
        <row r="23797">
          <cell r="A23797" t="str">
            <v>71176654000-Коротчаево</v>
          </cell>
        </row>
        <row r="23798">
          <cell r="A23798" t="str">
            <v>71176656000-Лимбяяха</v>
          </cell>
        </row>
        <row r="23799">
          <cell r="A23799" t="str">
            <v>71178000000-Ноябрьск</v>
          </cell>
        </row>
        <row r="23800">
          <cell r="A23800" t="str">
            <v>71178900000-Сельсоветы, подчиненные Администрации г Ноябрьск</v>
          </cell>
        </row>
        <row r="23801">
          <cell r="A23801" t="str">
            <v>71178903000-Вынгапуровский п Вынгапуровский</v>
          </cell>
        </row>
        <row r="23802">
          <cell r="A23802" t="str">
            <v>71178917000-Холмский п Холмы</v>
          </cell>
        </row>
        <row r="23803">
          <cell r="A23803" t="str">
            <v>71180000000-Города окружного подчинения ХантыМансийского автономного округа Югры (см. также 71 130)</v>
          </cell>
        </row>
        <row r="23804">
          <cell r="A23804" t="str">
            <v>71181000000-Белоярский</v>
          </cell>
        </row>
        <row r="23805">
          <cell r="A23805" t="str">
            <v>71183000000-Когалым</v>
          </cell>
        </row>
        <row r="23806">
          <cell r="A23806" t="str">
            <v>71184000000-Покачи</v>
          </cell>
        </row>
        <row r="23807">
          <cell r="A23807" t="str">
            <v>71185000000-ПытьЯх</v>
          </cell>
        </row>
        <row r="23808">
          <cell r="A23808" t="str">
            <v>71187000000-Югорск</v>
          </cell>
        </row>
        <row r="23809">
          <cell r="A23809" t="str">
            <v>71200000000-Районы Тюменской области</v>
          </cell>
        </row>
        <row r="23810">
          <cell r="A23810" t="str">
            <v>71203000000-Абатский с Абатское</v>
          </cell>
        </row>
        <row r="23811">
          <cell r="A23811" t="str">
            <v>71203800000-Сельсоветы Абатского рна</v>
          </cell>
        </row>
        <row r="23812">
          <cell r="A23812" t="str">
            <v>71203802000-Абатский с Абатское</v>
          </cell>
        </row>
        <row r="23813">
          <cell r="A23813" t="str">
            <v>71203805000-Кареглазовский д Кареглазова</v>
          </cell>
        </row>
        <row r="23814">
          <cell r="A23814" t="str">
            <v>71203810000-Банниковский с Банниково</v>
          </cell>
        </row>
        <row r="23815">
          <cell r="A23815" t="str">
            <v>71203815000-Болдыревский с Болдырево</v>
          </cell>
        </row>
        <row r="23816">
          <cell r="A23816" t="str">
            <v>71203820000-Быструшинский с Быструха</v>
          </cell>
        </row>
        <row r="23817">
          <cell r="A23817" t="str">
            <v>71203830000-Коневский с Конево</v>
          </cell>
        </row>
        <row r="23818">
          <cell r="A23818" t="str">
            <v>71203835000-Ленинский п Ленинка</v>
          </cell>
        </row>
        <row r="23819">
          <cell r="A23819" t="str">
            <v>71203840000-Майский п Майский</v>
          </cell>
        </row>
        <row r="23820">
          <cell r="A23820" t="str">
            <v>71203845000-Назаровский с Назарово</v>
          </cell>
        </row>
        <row r="23821">
          <cell r="A23821" t="str">
            <v>71203850000-Ощепковский с Ощепково</v>
          </cell>
        </row>
        <row r="23822">
          <cell r="A23822" t="str">
            <v>71203855000-Партизанский п Партизан</v>
          </cell>
        </row>
        <row r="23823">
          <cell r="A23823" t="str">
            <v>71203860000-Тушнолобовский с Тушнолобово</v>
          </cell>
        </row>
        <row r="23824">
          <cell r="A23824" t="str">
            <v>71203865000-Шевыринский с Шевырино</v>
          </cell>
        </row>
        <row r="23825">
          <cell r="A23825" t="str">
            <v>71205000000-Армизонский с Армизонское</v>
          </cell>
        </row>
        <row r="23826">
          <cell r="A23826" t="str">
            <v>71205800000-Сельсоветы Армизонского рна</v>
          </cell>
        </row>
        <row r="23827">
          <cell r="A23827" t="str">
            <v>71205805000-Армизонский с Армизонское</v>
          </cell>
        </row>
        <row r="23828">
          <cell r="A23828" t="str">
            <v>71205810000-Ивановский с Иваново</v>
          </cell>
        </row>
        <row r="23829">
          <cell r="A23829" t="str">
            <v>71205815000-Калмакский с Калмакское</v>
          </cell>
        </row>
        <row r="23830">
          <cell r="A23830" t="str">
            <v>71205820000-Капралихинский с Капралиха</v>
          </cell>
        </row>
        <row r="23831">
          <cell r="A23831" t="str">
            <v>71205825000-Красноорловский с Красноорловское</v>
          </cell>
        </row>
        <row r="23832">
          <cell r="A23832" t="str">
            <v>71205830000-Орловский с Орлово</v>
          </cell>
        </row>
        <row r="23833">
          <cell r="A23833" t="str">
            <v>71205835000-Прохоровский с Прохорово</v>
          </cell>
        </row>
        <row r="23834">
          <cell r="A23834" t="str">
            <v>71205840000-Раздольский с Раздолье</v>
          </cell>
        </row>
        <row r="23835">
          <cell r="A23835" t="str">
            <v>71205845000-ЮжноДубровинский с ЮжноДубровное</v>
          </cell>
        </row>
        <row r="23836">
          <cell r="A23836" t="str">
            <v>71205850000-Яровский с Яровое</v>
          </cell>
        </row>
        <row r="23837">
          <cell r="A23837" t="str">
            <v>71207000000-Аромашевский с Аромашево</v>
          </cell>
        </row>
        <row r="23838">
          <cell r="A23838" t="str">
            <v>71207800000-Сельсоветы Аромашевского рна</v>
          </cell>
        </row>
        <row r="23839">
          <cell r="A23839" t="str">
            <v>71207805000-Аромашевский с Аромашево</v>
          </cell>
        </row>
        <row r="23840">
          <cell r="A23840" t="str">
            <v>71207810000-Кармацкий д Кармацкая</v>
          </cell>
        </row>
        <row r="23841">
          <cell r="A23841" t="str">
            <v>71207815000-Кротовский с Кротово</v>
          </cell>
        </row>
        <row r="23842">
          <cell r="A23842" t="str">
            <v>71207820000-Малиновский с Малиновка</v>
          </cell>
        </row>
        <row r="23843">
          <cell r="A23843" t="str">
            <v>71207825000-Малоскарединский с Малоскаредное</v>
          </cell>
        </row>
        <row r="23844">
          <cell r="A23844" t="str">
            <v>71207830000-Новоберезовский с Новоберезовка</v>
          </cell>
        </row>
        <row r="23845">
          <cell r="A23845" t="str">
            <v>71207835000-Новопетровский с Новопетрово</v>
          </cell>
        </row>
        <row r="23846">
          <cell r="A23846" t="str">
            <v>71207840000-Русаковский с Русаково</v>
          </cell>
        </row>
        <row r="23847">
          <cell r="A23847" t="str">
            <v>71207845000-Слободчиковский с Слободчики</v>
          </cell>
        </row>
        <row r="23848">
          <cell r="A23848" t="str">
            <v>71207850000-Сорочкинский с Сорочкино</v>
          </cell>
        </row>
        <row r="23849">
          <cell r="A23849" t="str">
            <v>71207855000-Юрминский д Юрминка</v>
          </cell>
        </row>
        <row r="23850">
          <cell r="A23850" t="str">
            <v>71210000000-Бердюжский с Бердюжье</v>
          </cell>
        </row>
        <row r="23851">
          <cell r="A23851" t="str">
            <v>71210800000-Сельсоветы Бердюжского рна</v>
          </cell>
        </row>
        <row r="23852">
          <cell r="A23852" t="str">
            <v>71210810000-Бердюжский с Бердюжье</v>
          </cell>
        </row>
        <row r="23853">
          <cell r="A23853" t="str">
            <v>71210820000-Зарословский с Зарослое</v>
          </cell>
        </row>
        <row r="23854">
          <cell r="A23854" t="str">
            <v>71210830000-Истошинский с Истошино</v>
          </cell>
        </row>
        <row r="23855">
          <cell r="A23855" t="str">
            <v>71210840000-Мелехинский с Мелехино</v>
          </cell>
        </row>
        <row r="23856">
          <cell r="A23856" t="str">
            <v>71210850000-Окуневский с Окунево</v>
          </cell>
        </row>
        <row r="23857">
          <cell r="A23857" t="str">
            <v>71210860000-Пегановский с Пеганово</v>
          </cell>
        </row>
        <row r="23858">
          <cell r="A23858" t="str">
            <v>71210870000-Полозаозерский с Полозаозерье</v>
          </cell>
        </row>
        <row r="23859">
          <cell r="A23859" t="str">
            <v>71210874000-Рямовский д Старорямова</v>
          </cell>
        </row>
        <row r="23860">
          <cell r="A23860" t="str">
            <v>71210880000-Уктузский с Уктуз</v>
          </cell>
        </row>
        <row r="23861">
          <cell r="A23861" t="str">
            <v>71213000000-Вагайский с Вагай</v>
          </cell>
        </row>
        <row r="23862">
          <cell r="A23862" t="str">
            <v>71213800000-Сельсоветы Вагайского рна</v>
          </cell>
        </row>
        <row r="23863">
          <cell r="A23863" t="str">
            <v>71213804000-Аксурский с Аксурка</v>
          </cell>
        </row>
        <row r="23864">
          <cell r="A23864" t="str">
            <v>71213808000-Шишкинский д Шишкина</v>
          </cell>
        </row>
        <row r="23865">
          <cell r="A23865" t="str">
            <v>71213812000-Бегишевский с Бегишево</v>
          </cell>
        </row>
        <row r="23866">
          <cell r="A23866" t="str">
            <v>71213816000-Вершинский д Осиновская</v>
          </cell>
        </row>
        <row r="23867">
          <cell r="A23867" t="str">
            <v>71213824000-Зареченский п Заречный</v>
          </cell>
        </row>
        <row r="23868">
          <cell r="A23868" t="str">
            <v>71213828000-Дубровинский с Дубровное</v>
          </cell>
        </row>
        <row r="23869">
          <cell r="A23869" t="str">
            <v>71213832000-Карагайский с Большой Карагай</v>
          </cell>
        </row>
        <row r="23870">
          <cell r="A23870" t="str">
            <v>71213836000-Касьяновский с Касьяново</v>
          </cell>
        </row>
        <row r="23871">
          <cell r="A23871" t="str">
            <v>71213844000-Куларовский с Куларово</v>
          </cell>
        </row>
        <row r="23872">
          <cell r="A23872" t="str">
            <v>71213856000-Казанский с Казанское</v>
          </cell>
        </row>
        <row r="23873">
          <cell r="A23873" t="str">
            <v>71213860000-Первовагайский с Вагай</v>
          </cell>
        </row>
        <row r="23874">
          <cell r="A23874" t="str">
            <v>71213864000-Первомайский п Первомайский</v>
          </cell>
        </row>
        <row r="23875">
          <cell r="A23875" t="str">
            <v>71213868000-Птицкий с Птицкое</v>
          </cell>
        </row>
        <row r="23876">
          <cell r="A23876" t="str">
            <v>71213872000-Супринский с Супра</v>
          </cell>
        </row>
        <row r="23877">
          <cell r="A23877" t="str">
            <v>71213876000-Тукузский с Тукуз</v>
          </cell>
        </row>
        <row r="23878">
          <cell r="A23878" t="str">
            <v>71213880000-Ушаковский с Ушаково</v>
          </cell>
        </row>
        <row r="23879">
          <cell r="A23879" t="str">
            <v>71213884000-Фатеевский с Фатеево</v>
          </cell>
        </row>
        <row r="23880">
          <cell r="A23880" t="str">
            <v>71213888000-Черноковский с Черное</v>
          </cell>
        </row>
        <row r="23881">
          <cell r="A23881" t="str">
            <v>71213892000-Шестовский с Шестовое</v>
          </cell>
        </row>
        <row r="23882">
          <cell r="A23882" t="str">
            <v>71215000000-Викуловский с Викулово</v>
          </cell>
        </row>
        <row r="23883">
          <cell r="A23883" t="str">
            <v>71215800000-Сельсоветы Викуловского рна</v>
          </cell>
        </row>
        <row r="23884">
          <cell r="A23884" t="str">
            <v>71215804000-Балаганский с Балаганы</v>
          </cell>
        </row>
        <row r="23885">
          <cell r="A23885" t="str">
            <v>71215808000-Березинский с Березино</v>
          </cell>
        </row>
        <row r="23886">
          <cell r="A23886" t="str">
            <v>71215812000-Викуловский с Викулово</v>
          </cell>
        </row>
        <row r="23887">
          <cell r="A23887" t="str">
            <v>71215816000-Ермаковский с Ермаки</v>
          </cell>
        </row>
        <row r="23888">
          <cell r="A23888" t="str">
            <v>71215820000-Калининский с Калинино</v>
          </cell>
        </row>
        <row r="23889">
          <cell r="A23889" t="str">
            <v>71215824000-Каргалинский с Каргалы</v>
          </cell>
        </row>
        <row r="23890">
          <cell r="A23890" t="str">
            <v>71215828000-Коточиговский с Коточиги</v>
          </cell>
        </row>
        <row r="23891">
          <cell r="A23891" t="str">
            <v>71215832000-Нововяткинский с Нововяткино</v>
          </cell>
        </row>
        <row r="23892">
          <cell r="A23892" t="str">
            <v>71215836000-Озернинский с Озерное</v>
          </cell>
        </row>
        <row r="23893">
          <cell r="A23893" t="str">
            <v>71215840000-Поддубровинский с Поддубровное</v>
          </cell>
        </row>
        <row r="23894">
          <cell r="A23894" t="str">
            <v>71215844000-Рябовский с Рябово</v>
          </cell>
        </row>
        <row r="23895">
          <cell r="A23895" t="str">
            <v>71215848000-Сартамский с Сартам</v>
          </cell>
        </row>
        <row r="23896">
          <cell r="A23896" t="str">
            <v>71215852000-Скрипкинский с Скрипкино</v>
          </cell>
        </row>
        <row r="23897">
          <cell r="A23897" t="str">
            <v>71215856000-Чуртанский с Чуртан</v>
          </cell>
        </row>
        <row r="23898">
          <cell r="A23898" t="str">
            <v>71218000000-Голышмановский рп Голышманово</v>
          </cell>
        </row>
        <row r="23899">
          <cell r="A23899" t="str">
            <v>71218550000-Поселки городского типа Голышмановского рна</v>
          </cell>
        </row>
        <row r="23900">
          <cell r="A23900" t="str">
            <v>71218551000-Голышманово</v>
          </cell>
        </row>
        <row r="23901">
          <cell r="A23901" t="str">
            <v>71218800000-Сельсоветы Голышмановского рна</v>
          </cell>
        </row>
        <row r="23902">
          <cell r="A23902" t="str">
            <v>71218805000-Бескозобовский с Бескозобово</v>
          </cell>
        </row>
        <row r="23903">
          <cell r="A23903" t="str">
            <v>71218810000-Боровлянский д Боровлянка</v>
          </cell>
        </row>
        <row r="23904">
          <cell r="A23904" t="str">
            <v>71218815000-Гладиловский с Гладилово</v>
          </cell>
        </row>
        <row r="23905">
          <cell r="A23905" t="str">
            <v>71218820000-Голышмановский с Голышманово</v>
          </cell>
        </row>
        <row r="23906">
          <cell r="A23906" t="str">
            <v>71218825000-Евсинский с Евсино</v>
          </cell>
        </row>
        <row r="23907">
          <cell r="A23907" t="str">
            <v>71218830000-Земляновский д Земляная</v>
          </cell>
        </row>
        <row r="23908">
          <cell r="A23908" t="str">
            <v>71218835000-Королевский с Королево</v>
          </cell>
        </row>
        <row r="23909">
          <cell r="A23909" t="str">
            <v>71218840000-Ламенский п Ламенский</v>
          </cell>
        </row>
        <row r="23910">
          <cell r="A23910" t="str">
            <v>71218845000-Малышенский с Малышенка</v>
          </cell>
        </row>
        <row r="23911">
          <cell r="A23911" t="str">
            <v>71218850000-Медведевский с Медведево</v>
          </cell>
        </row>
        <row r="23912">
          <cell r="A23912" t="str">
            <v>71218855000-Ражевский с Ражево</v>
          </cell>
        </row>
        <row r="23913">
          <cell r="A23913" t="str">
            <v>71218860000-Среднечирковский с Средние Чирки</v>
          </cell>
        </row>
        <row r="23914">
          <cell r="A23914" t="str">
            <v>71218865000-УстьЛаменский с УстьЛаменка</v>
          </cell>
        </row>
        <row r="23915">
          <cell r="A23915" t="str">
            <v>71218870000-Хмелевский д Новая Хмелевка</v>
          </cell>
        </row>
        <row r="23916">
          <cell r="A23916" t="str">
            <v>71218875000-Черемшанский д Черемшанка</v>
          </cell>
        </row>
        <row r="23917">
          <cell r="A23917" t="str">
            <v>71222000000-Заводоуковский г Заводоуковск</v>
          </cell>
        </row>
        <row r="23918">
          <cell r="A23918" t="str">
            <v>71222800000-Сельсоветы Заводоуковского рна</v>
          </cell>
        </row>
        <row r="23919">
          <cell r="A23919" t="str">
            <v>71222805000-Бигилинский с Бигила</v>
          </cell>
        </row>
        <row r="23920">
          <cell r="A23920" t="str">
            <v>71222810000-Боровинский с Боровинка</v>
          </cell>
        </row>
        <row r="23921">
          <cell r="A23921" t="str">
            <v>71222815000-Гилевский с Гилево</v>
          </cell>
        </row>
        <row r="23922">
          <cell r="A23922" t="str">
            <v>71222817000-Дроновский д Дронова</v>
          </cell>
        </row>
        <row r="23923">
          <cell r="A23923" t="str">
            <v>71222820000-Колесниковский с Колесниково</v>
          </cell>
        </row>
        <row r="23924">
          <cell r="A23924" t="str">
            <v>71222822000-Комсомольский п Комсомольский</v>
          </cell>
        </row>
        <row r="23925">
          <cell r="A23925" t="str">
            <v>71222823000-Лебедевковский п Лебедевка</v>
          </cell>
        </row>
        <row r="23926">
          <cell r="A23926" t="str">
            <v>71222825000-Лыбаевский с Новолыбаево</v>
          </cell>
        </row>
        <row r="23927">
          <cell r="A23927" t="str">
            <v>71222830000-Новозаимский с Новая Заимка</v>
          </cell>
        </row>
        <row r="23928">
          <cell r="A23928" t="str">
            <v>71222835000-Падунский с Падун</v>
          </cell>
        </row>
        <row r="23929">
          <cell r="A23929" t="str">
            <v>71222840000-Першинский с Першино</v>
          </cell>
        </row>
        <row r="23930">
          <cell r="A23930" t="str">
            <v>71222845000-Совхозный с Горюново</v>
          </cell>
        </row>
        <row r="23931">
          <cell r="A23931" t="str">
            <v>71222850000-Сосновский с Сосновка</v>
          </cell>
        </row>
        <row r="23932">
          <cell r="A23932" t="str">
            <v>71222855000-Старозаимский с Старая Заимка</v>
          </cell>
        </row>
        <row r="23933">
          <cell r="A23933" t="str">
            <v>71222860000-Тумашовский с Тумашово</v>
          </cell>
        </row>
        <row r="23934">
          <cell r="A23934" t="str">
            <v>71222865000-Шестаковский с Шестаково</v>
          </cell>
        </row>
        <row r="23935">
          <cell r="A23935" t="str">
            <v>71224000000-Исетский с Исетское</v>
          </cell>
        </row>
        <row r="23936">
          <cell r="A23936" t="str">
            <v>71224800000-Сельсоветы Исетского рна</v>
          </cell>
        </row>
        <row r="23937">
          <cell r="A23937" t="str">
            <v>71224803000-Архангельский с Архангельское</v>
          </cell>
        </row>
        <row r="23938">
          <cell r="A23938" t="str">
            <v>71224805000-Бархатовский с Бархатово</v>
          </cell>
        </row>
        <row r="23939">
          <cell r="A23939" t="str">
            <v>71224810000-Бобылевский с Бобылево</v>
          </cell>
        </row>
        <row r="23940">
          <cell r="A23940" t="str">
            <v>71224815000-Верхнебешкильский с Верхнебешкиль</v>
          </cell>
        </row>
        <row r="23941">
          <cell r="A23941" t="str">
            <v>71224817000-Верхнеингальский д Верхний Ингал</v>
          </cell>
        </row>
        <row r="23942">
          <cell r="A23942" t="str">
            <v>71224820000-Денисовский с Денисово</v>
          </cell>
        </row>
        <row r="23943">
          <cell r="A23943" t="str">
            <v>71224825000-Исетский с Исетское</v>
          </cell>
        </row>
        <row r="23944">
          <cell r="A23944" t="str">
            <v>71224827000-Кировский п Кировский</v>
          </cell>
        </row>
        <row r="23945">
          <cell r="A23945" t="str">
            <v>71224830000-Коммунаровский п Коммунар</v>
          </cell>
        </row>
        <row r="23946">
          <cell r="A23946" t="str">
            <v>71224835000-Красновский с Красново</v>
          </cell>
        </row>
        <row r="23947">
          <cell r="A23947" t="str">
            <v>71224840000-Мининский с Минино</v>
          </cell>
        </row>
        <row r="23948">
          <cell r="A23948" t="str">
            <v>71224845000-Рассветовский с Рассвет</v>
          </cell>
        </row>
        <row r="23949">
          <cell r="A23949" t="str">
            <v>71224850000-Рафайловский с Рафайлово</v>
          </cell>
        </row>
        <row r="23950">
          <cell r="A23950" t="str">
            <v>71224855000-Слободобешкильский с СлободаБешкиль</v>
          </cell>
        </row>
        <row r="23951">
          <cell r="A23951" t="str">
            <v>71224860000-Солобоевский с Солобоево</v>
          </cell>
        </row>
        <row r="23952">
          <cell r="A23952" t="str">
            <v>71224865000-Шороховский с Шорохово</v>
          </cell>
        </row>
        <row r="23953">
          <cell r="A23953" t="str">
            <v>71226000000-Ишимский г Ишим</v>
          </cell>
        </row>
        <row r="23954">
          <cell r="A23954" t="str">
            <v>71226800000-Сельсоветы Ишимского рна</v>
          </cell>
        </row>
        <row r="23955">
          <cell r="A23955" t="str">
            <v>71226804000-Боровский с Боровое</v>
          </cell>
        </row>
        <row r="23956">
          <cell r="A23956" t="str">
            <v>71226808000-Бутусовский с Бутусово</v>
          </cell>
        </row>
        <row r="23957">
          <cell r="A23957" t="str">
            <v>71226812000-Второпесьяновский с Второпесьяново</v>
          </cell>
        </row>
        <row r="23958">
          <cell r="A23958" t="str">
            <v>71226816000-Гагаринский с Гагарино</v>
          </cell>
        </row>
        <row r="23959">
          <cell r="A23959" t="str">
            <v>71226820000-Десятовский д Десятова</v>
          </cell>
        </row>
        <row r="23960">
          <cell r="A23960" t="str">
            <v>71226824000-Дымковский д Мезенка</v>
          </cell>
        </row>
        <row r="23961">
          <cell r="A23961" t="str">
            <v>71226828000-Карасульский п Октябрьский</v>
          </cell>
        </row>
        <row r="23962">
          <cell r="A23962" t="str">
            <v>71226832000-Клепиковский с Клепиково</v>
          </cell>
        </row>
        <row r="23963">
          <cell r="A23963" t="str">
            <v>71226836000-Ларихинский с Лариха</v>
          </cell>
        </row>
        <row r="23964">
          <cell r="A23964" t="str">
            <v>71226840000-Мизоновский с Мизоново</v>
          </cell>
        </row>
        <row r="23965">
          <cell r="A23965" t="str">
            <v>71226842000-Неволинский д Неволина</v>
          </cell>
        </row>
        <row r="23966">
          <cell r="A23966" t="str">
            <v>71226844000-Новолоктинский с Новолокти</v>
          </cell>
        </row>
        <row r="23967">
          <cell r="A23967" t="str">
            <v>71226848000-Новотравнинский с Новотравное</v>
          </cell>
        </row>
        <row r="23968">
          <cell r="A23968" t="str">
            <v>71226852000-Пахомовский д Пахомова</v>
          </cell>
        </row>
        <row r="23969">
          <cell r="A23969" t="str">
            <v>71226856000-Первопесьяновский с Первопесьяново</v>
          </cell>
        </row>
        <row r="23970">
          <cell r="A23970" t="str">
            <v>71226860000-Плешковский с Плешково</v>
          </cell>
        </row>
        <row r="23971">
          <cell r="A23971" t="str">
            <v>71226864000-Прокуткинский с Прокуткино</v>
          </cell>
        </row>
        <row r="23972">
          <cell r="A23972" t="str">
            <v>71226868000-Равнецкий с Равнец</v>
          </cell>
        </row>
        <row r="23973">
          <cell r="A23973" t="str">
            <v>71226872000-Стрехнинский с Стрехнино</v>
          </cell>
        </row>
        <row r="23974">
          <cell r="A23974" t="str">
            <v>71226876000-Тоболовский с Тоболово</v>
          </cell>
        </row>
        <row r="23975">
          <cell r="A23975" t="str">
            <v>71226884000-Черемшанский с Черемшанка</v>
          </cell>
        </row>
        <row r="23976">
          <cell r="A23976" t="str">
            <v>71226888000-Шаблыкинский с Шаблыкино</v>
          </cell>
        </row>
        <row r="23977">
          <cell r="A23977" t="str">
            <v>71230000000-Казанский с Казанское</v>
          </cell>
        </row>
        <row r="23978">
          <cell r="A23978" t="str">
            <v>71230800000-Сельсоветы Казанского рна</v>
          </cell>
        </row>
        <row r="23979">
          <cell r="A23979" t="str">
            <v>71230805000-Афонькинский с Афонькино</v>
          </cell>
        </row>
        <row r="23980">
          <cell r="A23980" t="str">
            <v>71230810000-Большеченчерский с Большая Ченчерь</v>
          </cell>
        </row>
        <row r="23981">
          <cell r="A23981" t="str">
            <v>71230815000-Большеярковский д Большие Ярки</v>
          </cell>
        </row>
        <row r="23982">
          <cell r="A23982" t="str">
            <v>71230820000-Гагарьевский с Гагарье</v>
          </cell>
        </row>
        <row r="23983">
          <cell r="A23983" t="str">
            <v>71230825000-Дубынский с Дубынка</v>
          </cell>
        </row>
        <row r="23984">
          <cell r="A23984" t="str">
            <v>71230830000-Ильинский с Ильинка</v>
          </cell>
        </row>
        <row r="23985">
          <cell r="A23985" t="str">
            <v>71230832000-Казанский с Казанское</v>
          </cell>
        </row>
        <row r="23986">
          <cell r="A23986" t="str">
            <v>71230833000-Новоселезневский п Новоселезнево</v>
          </cell>
        </row>
        <row r="23987">
          <cell r="A23987" t="str">
            <v>71230835000-Огневский с Огнево</v>
          </cell>
        </row>
        <row r="23988">
          <cell r="A23988" t="str">
            <v>71230840000-Пешневский с Пешнево</v>
          </cell>
        </row>
        <row r="23989">
          <cell r="A23989" t="str">
            <v>71230845000-Смирновский с Смирное</v>
          </cell>
        </row>
        <row r="23990">
          <cell r="A23990" t="str">
            <v>71230850000-Челюскинский п Челюскинцев</v>
          </cell>
        </row>
        <row r="23991">
          <cell r="A23991" t="str">
            <v>71230852000-Чирковский д Чирки</v>
          </cell>
        </row>
        <row r="23992">
          <cell r="A23992" t="str">
            <v>71230855000-Яровский с Яровское</v>
          </cell>
        </row>
        <row r="23993">
          <cell r="A23993" t="str">
            <v>71232000000-Нижнетавдинский с Нижняя Тавда</v>
          </cell>
        </row>
        <row r="23994">
          <cell r="A23994" t="str">
            <v>71232800000-Сельсоветы Нижнетавдинского рна</v>
          </cell>
        </row>
        <row r="23995">
          <cell r="A23995" t="str">
            <v>71232804000-Андрюшинский с Андрюшино</v>
          </cell>
        </row>
        <row r="23996">
          <cell r="A23996" t="str">
            <v>71232808000-Антипинский с Антипино</v>
          </cell>
        </row>
        <row r="23997">
          <cell r="A23997" t="str">
            <v>71232812000-Березовский п Березовка</v>
          </cell>
        </row>
        <row r="23998">
          <cell r="A23998" t="str">
            <v>71232816000-Бухтальский с Бухтал</v>
          </cell>
        </row>
        <row r="23999">
          <cell r="A23999" t="str">
            <v>71232820000-Велижанский с Велижаны</v>
          </cell>
        </row>
        <row r="24000">
          <cell r="A24000" t="str">
            <v>71232828000-Искинский с Иска</v>
          </cell>
        </row>
        <row r="24001">
          <cell r="A24001" t="str">
            <v>71232832000-Канашский с Канаш</v>
          </cell>
        </row>
        <row r="24002">
          <cell r="A24002" t="str">
            <v>71232840000-Ключевский п Ключи</v>
          </cell>
        </row>
        <row r="24003">
          <cell r="A24003" t="str">
            <v>71232848000-Миясский с Мияссы</v>
          </cell>
        </row>
        <row r="24004">
          <cell r="A24004" t="str">
            <v>71232850000-Нижнетавдинский с Нижняя Тавда</v>
          </cell>
        </row>
        <row r="24005">
          <cell r="A24005" t="str">
            <v>71232852000-Новоникольский с Новоникольское</v>
          </cell>
        </row>
        <row r="24006">
          <cell r="A24006" t="str">
            <v>71232856000-Новотроицкий с Новотроицкое</v>
          </cell>
        </row>
        <row r="24007">
          <cell r="A24007" t="str">
            <v>71232869000-Тавдинский с Нижняя Тавда</v>
          </cell>
        </row>
        <row r="24008">
          <cell r="A24008" t="str">
            <v>71232872000-Тарманский с Средние Тарманы</v>
          </cell>
        </row>
        <row r="24009">
          <cell r="A24009" t="str">
            <v>71232875000-Тюневский с Тюнево</v>
          </cell>
        </row>
        <row r="24010">
          <cell r="A24010" t="str">
            <v>71232878000-Черепановский с Черепаново</v>
          </cell>
        </row>
        <row r="24011">
          <cell r="A24011" t="str">
            <v>71232882000-Чугунаевский п Чугунаево</v>
          </cell>
        </row>
        <row r="24012">
          <cell r="A24012" t="str">
            <v>71234000000-Омутинский с Омутинское</v>
          </cell>
        </row>
        <row r="24013">
          <cell r="A24013" t="str">
            <v>71234800000-Сельсоветы Омутинского рна</v>
          </cell>
        </row>
        <row r="24014">
          <cell r="A24014" t="str">
            <v>71234811000-Большекрасноярский с Большой Краснояр</v>
          </cell>
        </row>
        <row r="24015">
          <cell r="A24015" t="str">
            <v>71234815000-Вагайский с Вагай</v>
          </cell>
        </row>
        <row r="24016">
          <cell r="A24016" t="str">
            <v>71234822000-Журавлевский с Журавлевское</v>
          </cell>
        </row>
        <row r="24017">
          <cell r="A24017" t="str">
            <v>71234844000-Окуневский с Окуневское</v>
          </cell>
        </row>
        <row r="24018">
          <cell r="A24018" t="str">
            <v>71234848000-Омутинский с Омутинское</v>
          </cell>
        </row>
        <row r="24019">
          <cell r="A24019" t="str">
            <v>71234855000-Ситниковский с Ситниково</v>
          </cell>
        </row>
        <row r="24020">
          <cell r="A24020" t="str">
            <v>71234866000-Шабановский с Шабаново</v>
          </cell>
        </row>
        <row r="24021">
          <cell r="A24021" t="str">
            <v>71234877000-ЮжноПлетневский с ЮжноПлетнево</v>
          </cell>
        </row>
        <row r="24022">
          <cell r="A24022" t="str">
            <v>71236000000-Сладковский с Сладково</v>
          </cell>
        </row>
        <row r="24023">
          <cell r="A24023" t="str">
            <v>71236800000-Сельсоветы Сладковского рна</v>
          </cell>
        </row>
        <row r="24024">
          <cell r="A24024" t="str">
            <v>71236805000-Александровский с Александровка</v>
          </cell>
        </row>
        <row r="24025">
          <cell r="A24025" t="str">
            <v>71236810000-Лопазновский с Лопазное</v>
          </cell>
        </row>
        <row r="24026">
          <cell r="A24026" t="str">
            <v>71236815000-Майский д Майка</v>
          </cell>
        </row>
        <row r="24027">
          <cell r="A24027" t="str">
            <v>71236820000-Маслянский п Маслянский</v>
          </cell>
        </row>
        <row r="24028">
          <cell r="A24028" t="str">
            <v>71236825000-Менжинский с Менжинское</v>
          </cell>
        </row>
        <row r="24029">
          <cell r="A24029" t="str">
            <v>71236830000-Никулинский с Никулино</v>
          </cell>
        </row>
        <row r="24030">
          <cell r="A24030" t="str">
            <v>71236835000-Новоандреевский д Новоандреевка</v>
          </cell>
        </row>
        <row r="24031">
          <cell r="A24031" t="str">
            <v>71236840000-Рождественский д Рождественка</v>
          </cell>
        </row>
        <row r="24032">
          <cell r="A24032" t="str">
            <v>71236845000-Сладковский с Сладково</v>
          </cell>
        </row>
        <row r="24033">
          <cell r="A24033" t="str">
            <v>71236850000-Степновский с Степное</v>
          </cell>
        </row>
        <row r="24034">
          <cell r="A24034" t="str">
            <v>71236855000-Усовский с Усово</v>
          </cell>
        </row>
        <row r="24035">
          <cell r="A24035" t="str">
            <v>71238000000-Сорокинский с Большое Сорокино</v>
          </cell>
        </row>
        <row r="24036">
          <cell r="A24036" t="str">
            <v>71238800000-Сельсоветы Сорокинского рна</v>
          </cell>
        </row>
        <row r="24037">
          <cell r="A24037" t="str">
            <v>71238810000-Александровский с Александровка</v>
          </cell>
        </row>
        <row r="24038">
          <cell r="A24038" t="str">
            <v>71238820000-Ворсихинский с Ворсиха</v>
          </cell>
        </row>
        <row r="24039">
          <cell r="A24039" t="str">
            <v>71238830000-Готопутовский с Готопутово</v>
          </cell>
        </row>
        <row r="24040">
          <cell r="A24040" t="str">
            <v>71238840000-Знаменщиковский с Знаменщиково</v>
          </cell>
        </row>
        <row r="24041">
          <cell r="A24041" t="str">
            <v>71238855000-Калиновский с Калиновка</v>
          </cell>
        </row>
        <row r="24042">
          <cell r="A24042" t="str">
            <v>71238860000-Осиновский с Осиновка</v>
          </cell>
        </row>
        <row r="24043">
          <cell r="A24043" t="str">
            <v>71238870000-Пинигинский с Нижнепинигино</v>
          </cell>
        </row>
        <row r="24044">
          <cell r="A24044" t="str">
            <v>71238880000-Покровский с Покровка</v>
          </cell>
        </row>
        <row r="24045">
          <cell r="A24045" t="str">
            <v>71238890000-Сорокинский с Большое Сорокино</v>
          </cell>
        </row>
        <row r="24046">
          <cell r="A24046" t="str">
            <v>71242000000-Тобольский г Тобольск</v>
          </cell>
        </row>
        <row r="24047">
          <cell r="A24047" t="str">
            <v>71242800000-Сельсоветы Тобольского рна</v>
          </cell>
        </row>
        <row r="24048">
          <cell r="A24048" t="str">
            <v>71242805000-Абалакский с Абалак</v>
          </cell>
        </row>
        <row r="24049">
          <cell r="A24049" t="str">
            <v>71242807000-Ачирский д Ачиры</v>
          </cell>
        </row>
        <row r="24050">
          <cell r="A24050" t="str">
            <v>71242810000-Байкаловский с Байкалово</v>
          </cell>
        </row>
        <row r="24051">
          <cell r="A24051" t="str">
            <v>71242815000-Булашовский с Булашово</v>
          </cell>
        </row>
        <row r="24052">
          <cell r="A24052" t="str">
            <v>71242820000-Верхнеаремзянский с Верхние Аремзяны</v>
          </cell>
        </row>
        <row r="24053">
          <cell r="A24053" t="str">
            <v>71242825000-Башковский д Башкова</v>
          </cell>
        </row>
        <row r="24054">
          <cell r="A24054" t="str">
            <v>71242830000-Ворогушинский с Ворогушино</v>
          </cell>
        </row>
        <row r="24055">
          <cell r="A24055" t="str">
            <v>71242835000-Дегтяревский с Дегтярево</v>
          </cell>
        </row>
        <row r="24056">
          <cell r="A24056" t="str">
            <v>71242840000-Ермаковский с Ермаково</v>
          </cell>
        </row>
        <row r="24057">
          <cell r="A24057" t="str">
            <v>71242845000-Загваздинский д Загваздина</v>
          </cell>
        </row>
        <row r="24058">
          <cell r="A24058" t="str">
            <v>71242850000-Карачинский с Карачино</v>
          </cell>
        </row>
        <row r="24059">
          <cell r="A24059" t="str">
            <v>71242855000-Кутарбитский с Кутарбитка</v>
          </cell>
        </row>
        <row r="24060">
          <cell r="A24060" t="str">
            <v>71242860000-Лайтамакский с Лайтамак</v>
          </cell>
        </row>
        <row r="24061">
          <cell r="A24061" t="str">
            <v>71242862000-Малозоркальцевский с Малая Зоркальцева</v>
          </cell>
        </row>
        <row r="24062">
          <cell r="A24062" t="str">
            <v>71242865000-Надцынский п Надцы</v>
          </cell>
        </row>
        <row r="24063">
          <cell r="A24063" t="str">
            <v>71242870000-Овсянниковский д Овсянникова</v>
          </cell>
        </row>
        <row r="24064">
          <cell r="A24064" t="str">
            <v>71242873000-Полуяновский д Полуянова</v>
          </cell>
        </row>
        <row r="24065">
          <cell r="A24065" t="str">
            <v>71242875000-Прииртышский п Прииртышский</v>
          </cell>
        </row>
        <row r="24066">
          <cell r="A24066" t="str">
            <v>71242880000-Санниковский с Санниково</v>
          </cell>
        </row>
        <row r="24067">
          <cell r="A24067" t="str">
            <v>71242882000-Сетовский п Сетово</v>
          </cell>
        </row>
        <row r="24068">
          <cell r="A24068" t="str">
            <v>71242885000-Ушаровский с Ушарова</v>
          </cell>
        </row>
        <row r="24069">
          <cell r="A24069" t="str">
            <v>71242890000-Хмелевский д Хмелева</v>
          </cell>
        </row>
        <row r="24070">
          <cell r="A24070" t="str">
            <v>71244000000-Тюменский г Тюмень</v>
          </cell>
        </row>
        <row r="24071">
          <cell r="A24071" t="str">
            <v>71244550000-Поселки городского типа Тюменского рна</v>
          </cell>
        </row>
        <row r="24072">
          <cell r="A24072" t="str">
            <v>71244552000-Богандинский</v>
          </cell>
        </row>
        <row r="24073">
          <cell r="A24073" t="str">
            <v>71244553000-Боровский</v>
          </cell>
        </row>
        <row r="24074">
          <cell r="A24074" t="str">
            <v>71244555000-Винзили</v>
          </cell>
        </row>
        <row r="24075">
          <cell r="A24075" t="str">
            <v>71244800000-Сельсоветы Тюменского рна</v>
          </cell>
        </row>
        <row r="24076">
          <cell r="A24076" t="str">
            <v>71244805000-Андреевский п Андреевский</v>
          </cell>
        </row>
        <row r="24077">
          <cell r="A24077" t="str">
            <v>71244815000-Борковский с Борки</v>
          </cell>
        </row>
        <row r="24078">
          <cell r="A24078" t="str">
            <v>71244817000-Горьковский с Горьковка</v>
          </cell>
        </row>
        <row r="24079">
          <cell r="A24079" t="str">
            <v>71244820000-Ембаевский с Ембаево</v>
          </cell>
        </row>
        <row r="24080">
          <cell r="A24080" t="str">
            <v>71244825000-Каменский с Каменка</v>
          </cell>
        </row>
        <row r="24081">
          <cell r="A24081" t="str">
            <v>71244830000-Каскаринский с Каскара</v>
          </cell>
        </row>
        <row r="24082">
          <cell r="A24082" t="str">
            <v>71244835000-Княжевский с Княжево</v>
          </cell>
        </row>
        <row r="24083">
          <cell r="A24083" t="str">
            <v>71244840000-Кулаковский с Кулаково</v>
          </cell>
        </row>
        <row r="24084">
          <cell r="A24084" t="str">
            <v>71244845000-Мальковский с Мальково</v>
          </cell>
        </row>
        <row r="24085">
          <cell r="A24085" t="str">
            <v>71244850000-Московский п Московский</v>
          </cell>
        </row>
        <row r="24086">
          <cell r="A24086" t="str">
            <v>71244851000-Муллашинский д Муллаши</v>
          </cell>
        </row>
        <row r="24087">
          <cell r="A24087" t="str">
            <v>71244852000-Наримановский д Нариманова</v>
          </cell>
        </row>
        <row r="24088">
          <cell r="A24088" t="str">
            <v>71244855000-Ниянепышнинский с Богандинское</v>
          </cell>
        </row>
        <row r="24089">
          <cell r="A24089" t="str">
            <v>71244856000-Новотарманский п Новотарманский</v>
          </cell>
        </row>
        <row r="24090">
          <cell r="A24090" t="str">
            <v>71244858000-Онохинский с Онохино</v>
          </cell>
        </row>
        <row r="24091">
          <cell r="A24091" t="str">
            <v>71244860000-Переваловский с Перевалово</v>
          </cell>
        </row>
        <row r="24092">
          <cell r="A24092" t="str">
            <v>71244870000-Салаирский с Салаирка</v>
          </cell>
        </row>
        <row r="24093">
          <cell r="A24093" t="str">
            <v>71244874000-Созоновский с Созоново</v>
          </cell>
        </row>
        <row r="24094">
          <cell r="A24094" t="str">
            <v>71244875000-Успенский с Успенка</v>
          </cell>
        </row>
        <row r="24095">
          <cell r="A24095" t="str">
            <v>71244880000-Червишевский с Червишево</v>
          </cell>
        </row>
        <row r="24096">
          <cell r="A24096" t="str">
            <v>71244885000-Чикчинский с Чикча</v>
          </cell>
        </row>
        <row r="24097">
          <cell r="A24097" t="str">
            <v>71248000000-Уватский с Уват</v>
          </cell>
        </row>
        <row r="24098">
          <cell r="A24098" t="str">
            <v>71248800000-Сельсоветы Уватского рна</v>
          </cell>
        </row>
        <row r="24099">
          <cell r="A24099" t="str">
            <v>71248805000-Алымский с Алымка</v>
          </cell>
        </row>
        <row r="24100">
          <cell r="A24100" t="str">
            <v>71248810000-Горнослинкинский с Горнослинкино</v>
          </cell>
        </row>
        <row r="24101">
          <cell r="A24101" t="str">
            <v>71248815000-Демьянский с Демьянское</v>
          </cell>
        </row>
        <row r="24102">
          <cell r="A24102" t="str">
            <v>71248820000-Ивановский с Ивановка</v>
          </cell>
        </row>
        <row r="24103">
          <cell r="A24103" t="str">
            <v>71248825000-Красноярский с Красный Яр</v>
          </cell>
        </row>
        <row r="24104">
          <cell r="A24104" t="str">
            <v>71248835000-Осинниковский с Осинник</v>
          </cell>
        </row>
        <row r="24105">
          <cell r="A24105" t="str">
            <v>71248838000-Соровой п Демьянка</v>
          </cell>
        </row>
        <row r="24106">
          <cell r="A24106" t="str">
            <v>71248840000-Тугаловский с Тугалово</v>
          </cell>
        </row>
        <row r="24107">
          <cell r="A24107" t="str">
            <v>71248845000-Туртасский п Туртас</v>
          </cell>
        </row>
        <row r="24108">
          <cell r="A24108" t="str">
            <v>71248850000-Уватский с Уват</v>
          </cell>
        </row>
        <row r="24109">
          <cell r="A24109" t="str">
            <v>71248852000-Укинский д Уки</v>
          </cell>
        </row>
        <row r="24110">
          <cell r="A24110" t="str">
            <v>71248855000-Юровский с Юровск</v>
          </cell>
        </row>
        <row r="24111">
          <cell r="A24111" t="str">
            <v>71250000000-Упоровский с Упорово</v>
          </cell>
        </row>
        <row r="24112">
          <cell r="A24112" t="str">
            <v>71250800000-Сельсоветы Упоровского рна</v>
          </cell>
        </row>
        <row r="24113">
          <cell r="A24113" t="str">
            <v>71250805000-Буньковский с Буньково</v>
          </cell>
        </row>
        <row r="24114">
          <cell r="A24114" t="str">
            <v>71250810000-Бызовский с Бызово</v>
          </cell>
        </row>
        <row r="24115">
          <cell r="A24115" t="str">
            <v>71250815000-Видоновский с Масали</v>
          </cell>
        </row>
        <row r="24116">
          <cell r="A24116" t="str">
            <v>71250820000-Емуртлинский с Емуртла</v>
          </cell>
        </row>
        <row r="24117">
          <cell r="A24117" t="str">
            <v>71250825000-Ингалинский с Ингалинское</v>
          </cell>
        </row>
        <row r="24118">
          <cell r="A24118" t="str">
            <v>71250830000-Коркинский с Коркино</v>
          </cell>
        </row>
        <row r="24119">
          <cell r="A24119" t="str">
            <v>71250835000-Крашенининский с Крашенинино</v>
          </cell>
        </row>
        <row r="24120">
          <cell r="A24120" t="str">
            <v>71250840000-Липихинский с Липиха</v>
          </cell>
        </row>
        <row r="24121">
          <cell r="A24121" t="str">
            <v>71250845000-Нижнеманайский с Нижнеманай</v>
          </cell>
        </row>
        <row r="24122">
          <cell r="A24122" t="str">
            <v>71250850000-Пятковский с Пятково</v>
          </cell>
        </row>
        <row r="24123">
          <cell r="A24123" t="str">
            <v>71250855000-Скородумский с Скородум</v>
          </cell>
        </row>
        <row r="24124">
          <cell r="A24124" t="str">
            <v>71250860000-Суерский с Суерка</v>
          </cell>
        </row>
        <row r="24125">
          <cell r="A24125" t="str">
            <v>71250865000-Упоровский с Упорово</v>
          </cell>
        </row>
        <row r="24126">
          <cell r="A24126" t="str">
            <v>71250870000-Чернаковский д Черная</v>
          </cell>
        </row>
        <row r="24127">
          <cell r="A24127" t="str">
            <v>71253000000-Юргинский с Юргинское</v>
          </cell>
        </row>
        <row r="24128">
          <cell r="A24128" t="str">
            <v>71253800000-Сельсоветы Юргинского рна</v>
          </cell>
        </row>
        <row r="24129">
          <cell r="A24129" t="str">
            <v>71253805000-Агаракский п Агарак</v>
          </cell>
        </row>
        <row r="24130">
          <cell r="A24130" t="str">
            <v>71253820000-Бушуевский с Бушуево</v>
          </cell>
        </row>
        <row r="24131">
          <cell r="A24131" t="str">
            <v>71253825000-Володинский с Володино</v>
          </cell>
        </row>
        <row r="24132">
          <cell r="A24132" t="str">
            <v>71253830000-Зоновский с Зоново</v>
          </cell>
        </row>
        <row r="24133">
          <cell r="A24133" t="str">
            <v>71253840000-Лабинский с Лабино</v>
          </cell>
        </row>
        <row r="24134">
          <cell r="A24134" t="str">
            <v>71253843000-Лесной с Лесное</v>
          </cell>
        </row>
        <row r="24135">
          <cell r="A24135" t="str">
            <v>71253847000-Новотаповский с Новый Тап</v>
          </cell>
        </row>
        <row r="24136">
          <cell r="A24136" t="str">
            <v>71253850000-СевероПлетневский с СевероПлетнево</v>
          </cell>
        </row>
        <row r="24137">
          <cell r="A24137" t="str">
            <v>71253855000-Соколовский д Соколова</v>
          </cell>
        </row>
        <row r="24138">
          <cell r="A24138" t="str">
            <v>71253860000-Шипаковский с Шипаково</v>
          </cell>
        </row>
        <row r="24139">
          <cell r="A24139" t="str">
            <v>71253865000-Юргинский с Юргинское</v>
          </cell>
        </row>
        <row r="24140">
          <cell r="A24140" t="str">
            <v>71256000000-Ялуторовский г Ялуторовск</v>
          </cell>
        </row>
        <row r="24141">
          <cell r="A24141" t="str">
            <v>71256800000-Сельсоветы Ялуторовского рна</v>
          </cell>
        </row>
        <row r="24142">
          <cell r="A24142" t="str">
            <v>71256805000-Асланинский с Аслана</v>
          </cell>
        </row>
        <row r="24143">
          <cell r="A24143" t="str">
            <v>71256810000-Беркутский с Беркут</v>
          </cell>
        </row>
        <row r="24144">
          <cell r="A24144" t="str">
            <v>71256813000-Заводопетровский с Заводопетровское</v>
          </cell>
        </row>
        <row r="24145">
          <cell r="A24145" t="str">
            <v>71256815000-Зиновский с Зиново</v>
          </cell>
        </row>
        <row r="24146">
          <cell r="A24146" t="str">
            <v>71256820000-Ивановский с Ивановка</v>
          </cell>
        </row>
        <row r="24147">
          <cell r="A24147" t="str">
            <v>71256822000-Карабашский д Карабаш</v>
          </cell>
        </row>
        <row r="24148">
          <cell r="A24148" t="str">
            <v>71256823000-Киевский д Киева</v>
          </cell>
        </row>
        <row r="24149">
          <cell r="A24149" t="str">
            <v>71256825000-Коктюльский с Коктюль</v>
          </cell>
        </row>
        <row r="24150">
          <cell r="A24150" t="str">
            <v>71256830000-Новоатьяловский с Новоатьялово</v>
          </cell>
        </row>
        <row r="24151">
          <cell r="A24151" t="str">
            <v>71256835000-Памятнинский с Памятное</v>
          </cell>
        </row>
        <row r="24152">
          <cell r="A24152" t="str">
            <v>71256840000-Петелинский с Петелино</v>
          </cell>
        </row>
        <row r="24153">
          <cell r="A24153" t="str">
            <v>71256845000-Ревдинский с Ревда</v>
          </cell>
        </row>
        <row r="24154">
          <cell r="A24154" t="str">
            <v>71256850000-Сингульский с Сингуль Татарский</v>
          </cell>
        </row>
        <row r="24155">
          <cell r="A24155" t="str">
            <v>71256855000-Старокавдыкский с Старый Кавдык</v>
          </cell>
        </row>
        <row r="24156">
          <cell r="A24156" t="str">
            <v>71256860000-Хохловский с Хохлово</v>
          </cell>
        </row>
        <row r="24157">
          <cell r="A24157" t="str">
            <v>71258000000-Ярковский с Ярково</v>
          </cell>
        </row>
        <row r="24158">
          <cell r="A24158" t="str">
            <v>71258800000-Сельсоветы Ярковского рна</v>
          </cell>
        </row>
        <row r="24159">
          <cell r="A24159" t="str">
            <v>71258805000-Аксаринский д Аксарина</v>
          </cell>
        </row>
        <row r="24160">
          <cell r="A24160" t="str">
            <v>71258810000-Гилевский с Гилево</v>
          </cell>
        </row>
        <row r="24161">
          <cell r="A24161" t="str">
            <v>71258815000-Дубровинский с Дубровное</v>
          </cell>
        </row>
        <row r="24162">
          <cell r="A24162" t="str">
            <v>71258820000-Иевлевский с Иевлево</v>
          </cell>
        </row>
        <row r="24163">
          <cell r="A24163" t="str">
            <v>71258825000-Караульноярский с Караульнояр</v>
          </cell>
        </row>
        <row r="24164">
          <cell r="A24164" t="str">
            <v>71258830000-Маранский с Маранка</v>
          </cell>
        </row>
        <row r="24165">
          <cell r="A24165" t="str">
            <v>71258835000-Новоалександровский с Новоалександровка</v>
          </cell>
        </row>
        <row r="24166">
          <cell r="A24166" t="str">
            <v>71258840000-Плехановский с Плеханово</v>
          </cell>
        </row>
        <row r="24167">
          <cell r="A24167" t="str">
            <v>71258845000-Покровский с Покровское</v>
          </cell>
        </row>
        <row r="24168">
          <cell r="A24168" t="str">
            <v>71258850000-Сорокинский с Сорокино</v>
          </cell>
        </row>
        <row r="24169">
          <cell r="A24169" t="str">
            <v>71258855000-Староалександровский с Староалександровка</v>
          </cell>
        </row>
        <row r="24170">
          <cell r="A24170" t="str">
            <v>71258860000-Усальский с Усалка</v>
          </cell>
        </row>
        <row r="24171">
          <cell r="A24171" t="str">
            <v>71258865000-Щетковский с Щетково</v>
          </cell>
        </row>
        <row r="24172">
          <cell r="A24172" t="str">
            <v>71258870000-Ярковский с Ярково</v>
          </cell>
        </row>
        <row r="24173">
          <cell r="A24173" t="str">
            <v>71400000000-Города областного подчинения Тюменской области</v>
          </cell>
        </row>
        <row r="24174">
          <cell r="A24174" t="str">
            <v>71401000000-Тюмень</v>
          </cell>
        </row>
        <row r="24175">
          <cell r="A24175" t="str">
            <v>71401360000-Районы г Тюмени</v>
          </cell>
        </row>
        <row r="24176">
          <cell r="A24176" t="str">
            <v>71401364000-Калининский</v>
          </cell>
        </row>
        <row r="24177">
          <cell r="A24177" t="str">
            <v>71401368000-Ленинский</v>
          </cell>
        </row>
        <row r="24178">
          <cell r="A24178" t="str">
            <v>71401372000-Центральный</v>
          </cell>
        </row>
        <row r="24179">
          <cell r="A24179" t="str">
            <v>71401650000-Поселки городского типа, подчиненные Администрации Центрального района г Тюмени</v>
          </cell>
        </row>
        <row r="24180">
          <cell r="A24180" t="str">
            <v>71401655000-Мелиораторов</v>
          </cell>
        </row>
        <row r="24181">
          <cell r="A24181" t="str">
            <v>71401900000-Сельсоветы, подчиненные Администрации Калининского района г Тюмени</v>
          </cell>
        </row>
        <row r="24182">
          <cell r="A24182" t="str">
            <v>71401905000-Рощинский п Рощино</v>
          </cell>
        </row>
        <row r="24183">
          <cell r="A24183" t="str">
            <v>71401910000-Сельсоветы, подчиненные Администрации Ленинского района г Тюмени</v>
          </cell>
        </row>
        <row r="24184">
          <cell r="A24184" t="str">
            <v>71401913000-Антипинский с Антипино</v>
          </cell>
        </row>
        <row r="24185">
          <cell r="A24185" t="str">
            <v>71401916000-Матмасовский д Матмасы</v>
          </cell>
        </row>
        <row r="24186">
          <cell r="A24186" t="str">
            <v>71401920000-Сельсоветы, подчиненные Администрации Центрального района г Тюмени</v>
          </cell>
        </row>
        <row r="24187">
          <cell r="A24187" t="str">
            <v>71401923000-Березняковский п Березняковский</v>
          </cell>
        </row>
        <row r="24188">
          <cell r="A24188" t="str">
            <v>71403000000-Заводоуковск</v>
          </cell>
        </row>
        <row r="24189">
          <cell r="A24189" t="str">
            <v>71405000000-Ишим</v>
          </cell>
        </row>
        <row r="24190">
          <cell r="A24190" t="str">
            <v>71410000000-Тобольск</v>
          </cell>
        </row>
        <row r="24191">
          <cell r="A24191" t="str">
            <v>71410550000-Поселки городского типа, подчиненные Администрации г Тобольск</v>
          </cell>
        </row>
        <row r="24192">
          <cell r="A24192" t="str">
            <v>71410552000-Иртышский</v>
          </cell>
        </row>
        <row r="24193">
          <cell r="A24193" t="str">
            <v>71410553000-Менделеево</v>
          </cell>
        </row>
        <row r="24194">
          <cell r="A24194" t="str">
            <v>71410554000-Сумкино</v>
          </cell>
        </row>
        <row r="24195">
          <cell r="A24195" t="str">
            <v>71415000000-Ялуторовск</v>
          </cell>
        </row>
        <row r="24196">
          <cell r="A24196" t="str">
            <v>73000000000-Ульяновская область г Ульяновск</v>
          </cell>
        </row>
        <row r="24197">
          <cell r="A24197" t="str">
            <v>73200000000-Районы Ульяновской области</v>
          </cell>
        </row>
        <row r="24198">
          <cell r="A24198" t="str">
            <v>73202000000-Базарносызганский рп Базарный Сызган</v>
          </cell>
        </row>
        <row r="24199">
          <cell r="A24199" t="str">
            <v>73202550000-Поселки городского типа Базарносызганского рна</v>
          </cell>
        </row>
        <row r="24200">
          <cell r="A24200" t="str">
            <v>73202551000-Базарный Сызган</v>
          </cell>
        </row>
        <row r="24201">
          <cell r="A24201" t="str">
            <v>73202800000-Сельсоветы Базарносызганского рна</v>
          </cell>
        </row>
        <row r="24202">
          <cell r="A24202" t="str">
            <v>73202805000-Сосновоборский п Сосновый Бор</v>
          </cell>
        </row>
        <row r="24203">
          <cell r="A24203" t="str">
            <v>73202808000-Должниковский с Должниково</v>
          </cell>
        </row>
        <row r="24204">
          <cell r="A24204" t="str">
            <v>73202812000-Лапшаурский д Лапшаур</v>
          </cell>
        </row>
        <row r="24205">
          <cell r="A24205" t="str">
            <v>73202820000-Краснососенский с Красная Сосна</v>
          </cell>
        </row>
        <row r="24206">
          <cell r="A24206" t="str">
            <v>73202825000-Папузинский с Папузы</v>
          </cell>
        </row>
        <row r="24207">
          <cell r="A24207" t="str">
            <v>73202835000-Юрловский с Юрловка</v>
          </cell>
        </row>
        <row r="24208">
          <cell r="A24208" t="str">
            <v>73204000000-Барышский г Барыш</v>
          </cell>
        </row>
        <row r="24209">
          <cell r="A24209" t="str">
            <v>73204550000-Поселки городского типа Барышского рна</v>
          </cell>
        </row>
        <row r="24210">
          <cell r="A24210" t="str">
            <v>73204552000-Жадовка</v>
          </cell>
        </row>
        <row r="24211">
          <cell r="A24211" t="str">
            <v>73204554000-Измайлово</v>
          </cell>
        </row>
        <row r="24212">
          <cell r="A24212" t="str">
            <v>73204556000-Им В. И. Ленина</v>
          </cell>
        </row>
        <row r="24213">
          <cell r="A24213" t="str">
            <v>73204558000-Старотимошкино</v>
          </cell>
        </row>
        <row r="24214">
          <cell r="A24214" t="str">
            <v>73204800000-Сельсоветы Барышского рна</v>
          </cell>
        </row>
        <row r="24215">
          <cell r="A24215" t="str">
            <v>73204805000-Акшуатский с Акшуат</v>
          </cell>
        </row>
        <row r="24216">
          <cell r="A24216" t="str">
            <v>73204810000-Водорацкий с Водорацкое</v>
          </cell>
        </row>
        <row r="24217">
          <cell r="A24217" t="str">
            <v>73204815000-Воецкий с Воецкое</v>
          </cell>
        </row>
        <row r="24218">
          <cell r="A24218" t="str">
            <v>73204817000-Головцевский с Головцево</v>
          </cell>
        </row>
        <row r="24219">
          <cell r="A24219" t="str">
            <v>73204820000-Живайкинский с Живайкино</v>
          </cell>
        </row>
        <row r="24220">
          <cell r="A24220" t="str">
            <v>73204825000-Загаринский с Загарино</v>
          </cell>
        </row>
        <row r="24221">
          <cell r="A24221" t="str">
            <v>73204830000-Зареченский с Заречное</v>
          </cell>
        </row>
        <row r="24222">
          <cell r="A24222" t="str">
            <v>73204832000-Земляничненский п Земляничный</v>
          </cell>
        </row>
        <row r="24223">
          <cell r="A24223" t="str">
            <v>73204835000-Калдинский с Калда</v>
          </cell>
        </row>
        <row r="24224">
          <cell r="A24224" t="str">
            <v>73204840000-Краснополянский с Красная Поляна</v>
          </cell>
        </row>
        <row r="24225">
          <cell r="A24225" t="str">
            <v>73204845000-Ляховский с Ляховка</v>
          </cell>
        </row>
        <row r="24226">
          <cell r="A24226" t="str">
            <v>73204850000-Малохомутерский с Малая Хомутерь</v>
          </cell>
        </row>
        <row r="24227">
          <cell r="A24227" t="str">
            <v>73204855000-Новобекшанский с Новая Бекшанка</v>
          </cell>
        </row>
        <row r="24228">
          <cell r="A24228" t="str">
            <v>73204860000-Новодольский с Новый Дол</v>
          </cell>
        </row>
        <row r="24229">
          <cell r="A24229" t="str">
            <v>73204865000-Осокинский с Осока</v>
          </cell>
        </row>
        <row r="24230">
          <cell r="A24230" t="str">
            <v>73204870000-Павловский с Павловка</v>
          </cell>
        </row>
        <row r="24231">
          <cell r="A24231" t="str">
            <v>73204875000-Поливановский п Поливаново</v>
          </cell>
        </row>
        <row r="24232">
          <cell r="A24232" t="str">
            <v>73204878000-Самородский с Самородки</v>
          </cell>
        </row>
        <row r="24233">
          <cell r="A24233" t="str">
            <v>73204880000-ЧувашскоРешеткинский с Чувашская Решетка</v>
          </cell>
        </row>
        <row r="24234">
          <cell r="A24234" t="str">
            <v>73207000000-Вешкаймский рп Вешкайма</v>
          </cell>
        </row>
        <row r="24235">
          <cell r="A24235" t="str">
            <v>73207550000-Поселки городского типа Вешкаймского рна</v>
          </cell>
        </row>
        <row r="24236">
          <cell r="A24236" t="str">
            <v>73207551000-Вешкайма</v>
          </cell>
        </row>
        <row r="24237">
          <cell r="A24237" t="str">
            <v>73207558000-Чуфарово</v>
          </cell>
        </row>
        <row r="24238">
          <cell r="A24238" t="str">
            <v>73207800000-Сельсоветы Вешкаймского рна</v>
          </cell>
        </row>
        <row r="24239">
          <cell r="A24239" t="str">
            <v>73207810000-Бекетовский с Бекетовка</v>
          </cell>
        </row>
        <row r="24240">
          <cell r="A24240" t="str">
            <v>73207820000-Беклемишевский с Беклемишево</v>
          </cell>
        </row>
        <row r="24241">
          <cell r="A24241" t="str">
            <v>73207825000-Березовский с Березовка</v>
          </cell>
        </row>
        <row r="24242">
          <cell r="A24242" t="str">
            <v>73207830000-Вешкаймский с Вешкайма</v>
          </cell>
        </row>
        <row r="24243">
          <cell r="A24243" t="str">
            <v>73207840000-Ермоловский с Ермоловка</v>
          </cell>
        </row>
        <row r="24244">
          <cell r="A24244" t="str">
            <v>73207846000-Залесный п Залесный</v>
          </cell>
        </row>
        <row r="24245">
          <cell r="A24245" t="str">
            <v>73207850000-Каргинский с Каргино</v>
          </cell>
        </row>
        <row r="24246">
          <cell r="A24246" t="str">
            <v>73207860000-Красноборский с Красный Бор</v>
          </cell>
        </row>
        <row r="24247">
          <cell r="A24247" t="str">
            <v>73207870000-МордовоБелоключевский с Мордовский Белый</v>
          </cell>
        </row>
        <row r="24248">
          <cell r="A24248" t="str">
            <v>73207880000-Стемасский с Стемасс</v>
          </cell>
        </row>
        <row r="24249">
          <cell r="A24249" t="str">
            <v>73207890000-Ховринский с Ховрино</v>
          </cell>
        </row>
        <row r="24250">
          <cell r="A24250" t="str">
            <v>73207894000-Шарловский ст Шарлово</v>
          </cell>
        </row>
        <row r="24251">
          <cell r="A24251" t="str">
            <v>73210000000-Инзенский г Инза</v>
          </cell>
        </row>
        <row r="24252">
          <cell r="A24252" t="str">
            <v>73210500000-Города районного подчинения Инзенского рна</v>
          </cell>
        </row>
        <row r="24253">
          <cell r="A24253" t="str">
            <v>73210501000-Инза</v>
          </cell>
        </row>
        <row r="24254">
          <cell r="A24254" t="str">
            <v>73210550000-Поселки городского типа Инзенского рна</v>
          </cell>
        </row>
        <row r="24255">
          <cell r="A24255" t="str">
            <v>73210558000-Глотовка</v>
          </cell>
        </row>
        <row r="24256">
          <cell r="A24256" t="str">
            <v>73210800000-Сельсоветы Инзенского рна</v>
          </cell>
        </row>
        <row r="24257">
          <cell r="A24257" t="str">
            <v>73210805000-Аргашский с Аргаш</v>
          </cell>
        </row>
        <row r="24258">
          <cell r="A24258" t="str">
            <v>73210815000-Большеборисовский с Большая Борисовка</v>
          </cell>
        </row>
        <row r="24259">
          <cell r="A24259" t="str">
            <v>73210820000-Бояркинский с Репьевка</v>
          </cell>
        </row>
        <row r="24260">
          <cell r="A24260" t="str">
            <v>73210825000-Валгусский с Валгуссы</v>
          </cell>
        </row>
        <row r="24261">
          <cell r="A24261" t="str">
            <v>73210843000-Забалуйский с Забалуйка</v>
          </cell>
        </row>
        <row r="24262">
          <cell r="A24262" t="str">
            <v>73210845000-Коржевский с Коржевка</v>
          </cell>
        </row>
        <row r="24263">
          <cell r="A24263" t="str">
            <v>73210849000-Неклюдовский п Неклюдовский</v>
          </cell>
        </row>
        <row r="24264">
          <cell r="A24264" t="str">
            <v>73210850000-Новосурский с Новосурск</v>
          </cell>
        </row>
        <row r="24265">
          <cell r="A24265" t="str">
            <v>73210855000-Оськинский с Оськино</v>
          </cell>
        </row>
        <row r="24266">
          <cell r="A24266" t="str">
            <v>73210856000-Палатовский с Палатово</v>
          </cell>
        </row>
        <row r="24267">
          <cell r="A24267" t="str">
            <v>73210858000-Панциревский с Панциревка</v>
          </cell>
        </row>
        <row r="24268">
          <cell r="A24268" t="str">
            <v>73210865000-Первомайский с Первомайское</v>
          </cell>
        </row>
        <row r="24269">
          <cell r="A24269" t="str">
            <v>73210867000-Проломихинский с Проломиха</v>
          </cell>
        </row>
        <row r="24270">
          <cell r="A24270" t="str">
            <v>73210870000-Пятинский с Пятино</v>
          </cell>
        </row>
        <row r="24271">
          <cell r="A24271" t="str">
            <v>73210875000-Сюксюмский с Сюксюм</v>
          </cell>
        </row>
        <row r="24272">
          <cell r="A24272" t="str">
            <v>73210878000-Тияпинский с Тияпино</v>
          </cell>
        </row>
        <row r="24273">
          <cell r="A24273" t="str">
            <v>73210880000-Труслейский с Труслейка</v>
          </cell>
        </row>
        <row r="24274">
          <cell r="A24274" t="str">
            <v>73210885000-Чамзинский с Чамзинка</v>
          </cell>
        </row>
        <row r="24275">
          <cell r="A24275" t="str">
            <v>73210887000-Черемушкинский с Черемушки</v>
          </cell>
        </row>
        <row r="24276">
          <cell r="A24276" t="str">
            <v>73214000000-Карсунский рп Карсун</v>
          </cell>
        </row>
        <row r="24277">
          <cell r="A24277" t="str">
            <v>73214550000-Поселки городского типа Карсунского рна</v>
          </cell>
        </row>
        <row r="24278">
          <cell r="A24278" t="str">
            <v>73214551000-Карсун</v>
          </cell>
        </row>
        <row r="24279">
          <cell r="A24279" t="str">
            <v>73214558000-Языково</v>
          </cell>
        </row>
        <row r="24280">
          <cell r="A24280" t="str">
            <v>73214800000-Сельсоветы Карсунского рна</v>
          </cell>
        </row>
        <row r="24281">
          <cell r="A24281" t="str">
            <v>73214805000-БазарноУренский с Базарный Урень</v>
          </cell>
        </row>
        <row r="24282">
          <cell r="A24282" t="str">
            <v>73214810000-Беловодский с Беловодье</v>
          </cell>
        </row>
        <row r="24283">
          <cell r="A24283" t="str">
            <v>73214815000-Белозерский с Белозерье</v>
          </cell>
        </row>
        <row r="24284">
          <cell r="A24284" t="str">
            <v>73214820000-Большекандаратский с Большая Кандарать</v>
          </cell>
        </row>
        <row r="24285">
          <cell r="A24285" t="str">
            <v>73214825000-Большепоселковский с Большие Поселки</v>
          </cell>
        </row>
        <row r="24286">
          <cell r="A24286" t="str">
            <v>73214830000-Вальдиватский с Вальдиватское</v>
          </cell>
        </row>
        <row r="24287">
          <cell r="A24287" t="str">
            <v>73214835000-Кадышевский с Кадышево</v>
          </cell>
        </row>
        <row r="24288">
          <cell r="A24288" t="str">
            <v>73214840000-Краснополковский с Краснополка</v>
          </cell>
        </row>
        <row r="24289">
          <cell r="A24289" t="str">
            <v>73214845000-Малостаниченский с Малое Станичное</v>
          </cell>
        </row>
        <row r="24290">
          <cell r="A24290" t="str">
            <v>73214847000-Нагаевский с Нагаево</v>
          </cell>
        </row>
        <row r="24291">
          <cell r="A24291" t="str">
            <v>73214850000-Новопогореловский с Новое Погорелово</v>
          </cell>
        </row>
        <row r="24292">
          <cell r="A24292" t="str">
            <v>73214852000-Потьминский с Потьма</v>
          </cell>
        </row>
        <row r="24293">
          <cell r="A24293" t="str">
            <v>73214853000-Прислонихинский с Прислониха</v>
          </cell>
        </row>
        <row r="24294">
          <cell r="A24294" t="str">
            <v>73214855000-Сосновский с Сосновка</v>
          </cell>
        </row>
        <row r="24295">
          <cell r="A24295" t="str">
            <v>73214860000-СухоКарсунский с Сухой Карсун</v>
          </cell>
        </row>
        <row r="24296">
          <cell r="A24296" t="str">
            <v>73214865000-Таволжанский с Таволжанка</v>
          </cell>
        </row>
        <row r="24297">
          <cell r="A24297" t="str">
            <v>73214870000-ТатарскоГоренский с Татарские Горенки</v>
          </cell>
        </row>
        <row r="24298">
          <cell r="A24298" t="str">
            <v>73214875000-Теньковский с Теньковка</v>
          </cell>
        </row>
        <row r="24299">
          <cell r="A24299" t="str">
            <v>73214880000-УреноКарлинский с УреноКарлинское</v>
          </cell>
        </row>
        <row r="24300">
          <cell r="A24300" t="str">
            <v>73214885000-УстьУренский с УстьУрень</v>
          </cell>
        </row>
        <row r="24301">
          <cell r="A24301" t="str">
            <v>73216000000-Кузоватовский рп Кузоватово</v>
          </cell>
        </row>
        <row r="24302">
          <cell r="A24302" t="str">
            <v>73216550000-Поселки городского типа Кузоватовского рна</v>
          </cell>
        </row>
        <row r="24303">
          <cell r="A24303" t="str">
            <v>73216551000-Кузоватово</v>
          </cell>
        </row>
        <row r="24304">
          <cell r="A24304" t="str">
            <v>73216800000-Сельсоветы Кузоватовского рна</v>
          </cell>
        </row>
        <row r="24305">
          <cell r="A24305" t="str">
            <v>73216805000-Баевский с Баевка</v>
          </cell>
        </row>
        <row r="24306">
          <cell r="A24306" t="str">
            <v>73216810000-Безводовский с Безводовка</v>
          </cell>
        </row>
        <row r="24307">
          <cell r="A24307" t="str">
            <v>73216815000-Волынщинский п Приволье</v>
          </cell>
        </row>
        <row r="24308">
          <cell r="A24308" t="str">
            <v>73216820000-Еделевский с Еделево</v>
          </cell>
        </row>
        <row r="24309">
          <cell r="A24309" t="str">
            <v>73216825000-Киватский с Кивать</v>
          </cell>
        </row>
        <row r="24310">
          <cell r="A24310" t="str">
            <v>73216830000-Коромысловский с Коромысловка</v>
          </cell>
        </row>
        <row r="24311">
          <cell r="A24311" t="str">
            <v>73216835000-Краснобалтийский с Красная Балтия</v>
          </cell>
        </row>
        <row r="24312">
          <cell r="A24312" t="str">
            <v>73216840000-Кузоватовский с Кузоватово</v>
          </cell>
        </row>
        <row r="24313">
          <cell r="A24313" t="str">
            <v>73216845000-ЛесоМатюнинский с Лесное Матюнино</v>
          </cell>
        </row>
        <row r="24314">
          <cell r="A24314" t="str">
            <v>73216850000-Никольский с Никольское</v>
          </cell>
        </row>
        <row r="24315">
          <cell r="A24315" t="str">
            <v>73216855000-РусскоТемрязанский ст Налейка</v>
          </cell>
        </row>
        <row r="24316">
          <cell r="A24316" t="str">
            <v>73216857000-Советский п Первомайский</v>
          </cell>
        </row>
        <row r="24317">
          <cell r="A24317" t="str">
            <v>73216860000-Смышляевский с Смышляевка</v>
          </cell>
        </row>
        <row r="24318">
          <cell r="A24318" t="str">
            <v>73216865000-Спешневский с Спешневка</v>
          </cell>
        </row>
        <row r="24319">
          <cell r="A24319" t="str">
            <v>73216867000-Стоговский с Стоговка</v>
          </cell>
        </row>
        <row r="24320">
          <cell r="A24320" t="str">
            <v>73216870000-Студенецкий с Студенец</v>
          </cell>
        </row>
        <row r="24321">
          <cell r="A24321" t="str">
            <v>73216875000-Томыловский с Томылово</v>
          </cell>
        </row>
        <row r="24322">
          <cell r="A24322" t="str">
            <v>73216876000-Уваровский с Уваровка</v>
          </cell>
        </row>
        <row r="24323">
          <cell r="A24323" t="str">
            <v>73216877000-Хвостихинский с Хвостиха</v>
          </cell>
        </row>
        <row r="24324">
          <cell r="A24324" t="str">
            <v>73216880000-Чертановский с Чертановка</v>
          </cell>
        </row>
        <row r="24325">
          <cell r="A24325" t="str">
            <v>73216885000-Чириковский с Чириково</v>
          </cell>
        </row>
        <row r="24326">
          <cell r="A24326" t="str">
            <v>73220000000-Майнский рп Майна</v>
          </cell>
        </row>
        <row r="24327">
          <cell r="A24327" t="str">
            <v>73220550000-Поселки городского типа Майнского рна</v>
          </cell>
        </row>
        <row r="24328">
          <cell r="A24328" t="str">
            <v>73220551000-Майна</v>
          </cell>
        </row>
        <row r="24329">
          <cell r="A24329" t="str">
            <v>73220558000-Игнатовка</v>
          </cell>
        </row>
        <row r="24330">
          <cell r="A24330" t="str">
            <v>73220800000-Сельсоветы Майнского рна</v>
          </cell>
        </row>
        <row r="24331">
          <cell r="A24331" t="str">
            <v>73220805000-Абрамовский с Абрамовка</v>
          </cell>
        </row>
        <row r="24332">
          <cell r="A24332" t="str">
            <v>73220810000-Аксаковский с Аксаково</v>
          </cell>
        </row>
        <row r="24333">
          <cell r="A24333" t="str">
            <v>73220815000-Анненковский с Анненково</v>
          </cell>
        </row>
        <row r="24334">
          <cell r="A24334" t="str">
            <v>73220820000-Выровский ст Виры</v>
          </cell>
        </row>
        <row r="24335">
          <cell r="A24335" t="str">
            <v>73220825000-Белоозерский с Белое Озеро</v>
          </cell>
        </row>
        <row r="24336">
          <cell r="A24336" t="str">
            <v>73220830000-Березовский с Березовка</v>
          </cell>
        </row>
        <row r="24337">
          <cell r="A24337" t="str">
            <v>73220835000-Вязовский с Вязовка</v>
          </cell>
        </row>
        <row r="24338">
          <cell r="A24338" t="str">
            <v>73220837000-Загоскинский с Загоскино</v>
          </cell>
        </row>
        <row r="24339">
          <cell r="A24339" t="str">
            <v>73220840000-Новомаклаушинский с Новые Маклауши</v>
          </cell>
        </row>
        <row r="24340">
          <cell r="A24340" t="str">
            <v>73220843000-Подлесненский с Подлесное</v>
          </cell>
        </row>
        <row r="24341">
          <cell r="A24341" t="str">
            <v>73220845000-Полбинский с Полбино</v>
          </cell>
        </row>
        <row r="24342">
          <cell r="A24342" t="str">
            <v>73220850000-Поповский с Поповка</v>
          </cell>
        </row>
        <row r="24343">
          <cell r="A24343" t="str">
            <v>73220853000-РепьевскоКолхозный с Репьевка Колхозная</v>
          </cell>
        </row>
        <row r="24344">
          <cell r="A24344" t="str">
            <v>73220855000-РепьевскоКосмынский п Центральная Усадьба свх им Гимова</v>
          </cell>
        </row>
        <row r="24345">
          <cell r="A24345" t="str">
            <v>73220858000-Сосновский с Сосновка</v>
          </cell>
        </row>
        <row r="24346">
          <cell r="A24346" t="str">
            <v>73220860000-Старомаклаушинский с Старые Маклауши</v>
          </cell>
        </row>
        <row r="24347">
          <cell r="A24347" t="str">
            <v>73220865000-СтепноМатюнинский с Степное Матюнино</v>
          </cell>
        </row>
        <row r="24348">
          <cell r="A24348" t="str">
            <v>73220870000-Тагайский с Тагай</v>
          </cell>
        </row>
        <row r="24349">
          <cell r="A24349" t="str">
            <v>73220875000-Уржумский с Уржумское</v>
          </cell>
        </row>
        <row r="24350">
          <cell r="A24350" t="str">
            <v>73222000000-Мелекесский г Димитровград</v>
          </cell>
        </row>
        <row r="24351">
          <cell r="A24351" t="str">
            <v>73222550000-Поселки городского типа Мелекесского рна</v>
          </cell>
        </row>
        <row r="24352">
          <cell r="A24352" t="str">
            <v>73222553000-Мулловка</v>
          </cell>
        </row>
        <row r="24353">
          <cell r="A24353" t="str">
            <v>73222555000-НикольскоенаЧеремшане</v>
          </cell>
        </row>
        <row r="24354">
          <cell r="A24354" t="str">
            <v>73222560000-Новая Майна</v>
          </cell>
        </row>
        <row r="24355">
          <cell r="A24355" t="str">
            <v>73222800000-Сельсоветы Мелекесского рна</v>
          </cell>
        </row>
        <row r="24356">
          <cell r="A24356" t="str">
            <v>73222803000-Аллагуловский с Аллагулово</v>
          </cell>
        </row>
        <row r="24357">
          <cell r="A24357" t="str">
            <v>73222805000-Александровский с Александровка</v>
          </cell>
        </row>
        <row r="24358">
          <cell r="A24358" t="str">
            <v>73222810000-Боровский с Боровка</v>
          </cell>
        </row>
        <row r="24359">
          <cell r="A24359" t="str">
            <v>73222815000-Бригадировский с Бригадировка</v>
          </cell>
        </row>
        <row r="24360">
          <cell r="A24360" t="str">
            <v>73222820000-Ерыклинский с Ерыклинск</v>
          </cell>
        </row>
        <row r="24361">
          <cell r="A24361" t="str">
            <v>73222825000-Зерносовхозский п Новоселки</v>
          </cell>
        </row>
        <row r="24362">
          <cell r="A24362" t="str">
            <v>73222830000-Лебяжинский с Лебяжье</v>
          </cell>
        </row>
        <row r="24363">
          <cell r="A24363" t="str">
            <v>73222835000-ЛесоХмелевский с Лесная Хмелевка</v>
          </cell>
        </row>
        <row r="24364">
          <cell r="A24364" t="str">
            <v>73222845000-Правдинский п Дивный</v>
          </cell>
        </row>
        <row r="24365">
          <cell r="A24365" t="str">
            <v>73222850000-Приморский с Степная Васильевка</v>
          </cell>
        </row>
        <row r="24366">
          <cell r="A24366" t="str">
            <v>73222855000-РусскоМелекесский с Русский Мелекесс</v>
          </cell>
        </row>
        <row r="24367">
          <cell r="A24367" t="str">
            <v>73222856000-Рязановский с Рязаново</v>
          </cell>
        </row>
        <row r="24368">
          <cell r="A24368" t="str">
            <v>73222858000-Сабакаевский с Сабакаево</v>
          </cell>
        </row>
        <row r="24369">
          <cell r="A24369" t="str">
            <v>73222860000-Старосахчинский с Старая Сахча</v>
          </cell>
        </row>
        <row r="24370">
          <cell r="A24370" t="str">
            <v>73222865000-Тиинский с Тиинск</v>
          </cell>
        </row>
        <row r="24371">
          <cell r="A24371" t="str">
            <v>73222870000-Филипповский с Филипповка</v>
          </cell>
        </row>
        <row r="24372">
          <cell r="A24372" t="str">
            <v>73225000000-Николаевский рп Николаевка</v>
          </cell>
        </row>
        <row r="24373">
          <cell r="A24373" t="str">
            <v>73225550000-Поселки городского типа Николаевского рна</v>
          </cell>
        </row>
        <row r="24374">
          <cell r="A24374" t="str">
            <v>73225551000-Николаевка</v>
          </cell>
        </row>
        <row r="24375">
          <cell r="A24375" t="str">
            <v>73225552000-Канадей</v>
          </cell>
        </row>
        <row r="24376">
          <cell r="A24376" t="str">
            <v>73225800000-Сельсоветы Николаевского рна</v>
          </cell>
        </row>
        <row r="24377">
          <cell r="A24377" t="str">
            <v>73225802000-Андреевский с Андреевка</v>
          </cell>
        </row>
        <row r="24378">
          <cell r="A24378" t="str">
            <v>73225805000-Ахметлейский с Ахметлей</v>
          </cell>
        </row>
        <row r="24379">
          <cell r="A24379" t="str">
            <v>73225810000-Баевский с Баевка</v>
          </cell>
        </row>
        <row r="24380">
          <cell r="A24380" t="str">
            <v>73225815000-Барановский с Барановка</v>
          </cell>
        </row>
        <row r="24381">
          <cell r="A24381" t="str">
            <v>73225820000-Большечирклейский с Большой Чирклей</v>
          </cell>
        </row>
        <row r="24382">
          <cell r="A24382" t="str">
            <v>73225825000-Головинский с Головино</v>
          </cell>
        </row>
        <row r="24383">
          <cell r="A24383" t="str">
            <v>73225827000-Гремученский п Белое Озеро</v>
          </cell>
        </row>
        <row r="24384">
          <cell r="A24384" t="str">
            <v>73225830000-Давыдовский с Давыдовка</v>
          </cell>
        </row>
        <row r="24385">
          <cell r="A24385" t="str">
            <v>73225835000-Дубровский с Дубровка</v>
          </cell>
        </row>
        <row r="24386">
          <cell r="A24386" t="str">
            <v>73225840000-Куроедовский с Куроедово</v>
          </cell>
        </row>
        <row r="24387">
          <cell r="A24387" t="str">
            <v>73225845000-Никулинский с Никулино</v>
          </cell>
        </row>
        <row r="24388">
          <cell r="A24388" t="str">
            <v>73225850000-Поникский с Поника</v>
          </cell>
        </row>
        <row r="24389">
          <cell r="A24389" t="str">
            <v>73225855000-Поспеловский с Чувашский Сайман</v>
          </cell>
        </row>
        <row r="24390">
          <cell r="A24390" t="str">
            <v>73225860000-Прасковьинский с Прасковьино</v>
          </cell>
        </row>
        <row r="24391">
          <cell r="A24391" t="str">
            <v>73225865000-Славкинский с Славкино</v>
          </cell>
        </row>
        <row r="24392">
          <cell r="A24392" t="str">
            <v>73225870000-СухоТерешанский с Сухая Терешка</v>
          </cell>
        </row>
        <row r="24393">
          <cell r="A24393" t="str">
            <v>73225875000-ТатарскоСайманский с Татарский Сайман</v>
          </cell>
        </row>
        <row r="24394">
          <cell r="A24394" t="str">
            <v>73225880000-Телятниковский с Телятниково</v>
          </cell>
        </row>
        <row r="24395">
          <cell r="A24395" t="str">
            <v>73225885000-Тепловский с Тепловка</v>
          </cell>
        </row>
        <row r="24396">
          <cell r="A24396" t="str">
            <v>73225890000-Топорнинский с Топорнино</v>
          </cell>
        </row>
        <row r="24397">
          <cell r="A24397" t="str">
            <v>73227000000-Новомалыклинский с Новая Малыкла</v>
          </cell>
        </row>
        <row r="24398">
          <cell r="A24398" t="str">
            <v>73227550000-Поселки городского типа Новомалыклинского рна</v>
          </cell>
        </row>
        <row r="24399">
          <cell r="A24399" t="str">
            <v>73227554000-Новочеремшанск</v>
          </cell>
        </row>
        <row r="24400">
          <cell r="A24400" t="str">
            <v>73227800000-Сельсоветы Новомалыклинского рна</v>
          </cell>
        </row>
        <row r="24401">
          <cell r="A24401" t="str">
            <v>73227803000-Абдреевский с Абдреево</v>
          </cell>
        </row>
        <row r="24402">
          <cell r="A24402" t="str">
            <v>73227810000-Верхнеякушкинский с Верхняя Якушка</v>
          </cell>
        </row>
        <row r="24403">
          <cell r="A24403" t="str">
            <v>73227820000-Высококолковский с Высокий Колок</v>
          </cell>
        </row>
        <row r="24404">
          <cell r="A24404" t="str">
            <v>73227830000-ЕлховоКустинский с Елховый Куст</v>
          </cell>
        </row>
        <row r="24405">
          <cell r="A24405" t="str">
            <v>73227846000-Новобесовский с Новая Бесовка</v>
          </cell>
        </row>
        <row r="24406">
          <cell r="A24406" t="str">
            <v>73227850000-Новомалыклинский с Новая Малыкла</v>
          </cell>
        </row>
        <row r="24407">
          <cell r="A24407" t="str">
            <v>73227860000-Среднесантимирский с Средний Сантимир</v>
          </cell>
        </row>
        <row r="24408">
          <cell r="A24408" t="str">
            <v>73227862000-Среднеякушкинский с Средняя Якушка</v>
          </cell>
        </row>
        <row r="24409">
          <cell r="A24409" t="str">
            <v>73227864000-СтанционноЯкушкинский с Александровка</v>
          </cell>
        </row>
        <row r="24410">
          <cell r="A24410" t="str">
            <v>73227870000-Старобесовский с Старая Бесовка</v>
          </cell>
        </row>
        <row r="24411">
          <cell r="A24411" t="str">
            <v>73227880000-Старотюгальбугинский с Старая Тюгальбуга</v>
          </cell>
        </row>
        <row r="24412">
          <cell r="A24412" t="str">
            <v>73227890000-Эчкаюнский с Эчкаюн</v>
          </cell>
        </row>
        <row r="24413">
          <cell r="A24413" t="str">
            <v>73229000000-Новоспасский рп Новоспасское</v>
          </cell>
        </row>
        <row r="24414">
          <cell r="A24414" t="str">
            <v>73229550000-Поселки городского типа Новоспасского рна</v>
          </cell>
        </row>
        <row r="24415">
          <cell r="A24415" t="str">
            <v>73229551000-Новоспасское</v>
          </cell>
        </row>
        <row r="24416">
          <cell r="A24416" t="str">
            <v>73229800000-Сельсоветы Новоспасского рна</v>
          </cell>
        </row>
        <row r="24417">
          <cell r="A24417" t="str">
            <v>73229803000-Алакаевский с Алакаевка</v>
          </cell>
        </row>
        <row r="24418">
          <cell r="A24418" t="str">
            <v>73229810000-Коптевский с Коптевка</v>
          </cell>
        </row>
        <row r="24419">
          <cell r="A24419" t="str">
            <v>73229820000-Краснопоселковский п Красный</v>
          </cell>
        </row>
        <row r="24420">
          <cell r="A24420" t="str">
            <v>73229830000-Новотомышевский с Новое Томышево</v>
          </cell>
        </row>
        <row r="24421">
          <cell r="A24421" t="str">
            <v>73229840000-Красносельский п Красносельск</v>
          </cell>
        </row>
        <row r="24422">
          <cell r="A24422" t="str">
            <v>73229844000-НовоЛавинский с Новая Лава</v>
          </cell>
        </row>
        <row r="24423">
          <cell r="A24423" t="str">
            <v>73229850000-Садовский с Садовое</v>
          </cell>
        </row>
        <row r="24424">
          <cell r="A24424" t="str">
            <v>73229860000-Самайкинский с Самайкино</v>
          </cell>
        </row>
        <row r="24425">
          <cell r="A24425" t="str">
            <v>73229870000-Суруловский с Суруловка</v>
          </cell>
        </row>
        <row r="24426">
          <cell r="A24426" t="str">
            <v>73229880000-ТроицкоСунгурский с Троицкий Сунгур</v>
          </cell>
        </row>
        <row r="24427">
          <cell r="A24427" t="str">
            <v>73229885000-ФабричноВыселковский п Фабричные Выселки</v>
          </cell>
        </row>
        <row r="24428">
          <cell r="A24428" t="str">
            <v>73232000000-Павловский рп Павловка</v>
          </cell>
        </row>
        <row r="24429">
          <cell r="A24429" t="str">
            <v>73232550000-Поселки городского типа Павловского рна</v>
          </cell>
        </row>
        <row r="24430">
          <cell r="A24430" t="str">
            <v>73232551000-Павловка</v>
          </cell>
        </row>
        <row r="24431">
          <cell r="A24431" t="str">
            <v>73232800000-Сельсоветы Павловского рна</v>
          </cell>
        </row>
        <row r="24432">
          <cell r="A24432" t="str">
            <v>73232805000-Баклушинский с Баклуши</v>
          </cell>
        </row>
        <row r="24433">
          <cell r="A24433" t="str">
            <v>73232810000-Евлейский с Евлейка</v>
          </cell>
        </row>
        <row r="24434">
          <cell r="A24434" t="str">
            <v>73232815000-Октябрьский с Октябрьское</v>
          </cell>
        </row>
        <row r="24435">
          <cell r="A24435" t="str">
            <v>73232825000-Старопичеурский с Старый Пичеур</v>
          </cell>
        </row>
        <row r="24436">
          <cell r="A24436" t="str">
            <v>73232830000-Старочирковский с Старое Чирково</v>
          </cell>
        </row>
        <row r="24437">
          <cell r="A24437" t="str">
            <v>73232835000-ТатарскоШмалакский с Татарский Шмалак</v>
          </cell>
        </row>
        <row r="24438">
          <cell r="A24438" t="str">
            <v>73232840000-Холстовский с Холстовка</v>
          </cell>
        </row>
        <row r="24439">
          <cell r="A24439" t="str">
            <v>73232845000-Шалкинский с Шалкино</v>
          </cell>
        </row>
        <row r="24440">
          <cell r="A24440" t="str">
            <v>73232850000-Шаховской с Шаховское</v>
          </cell>
        </row>
        <row r="24441">
          <cell r="A24441" t="str">
            <v>73232855000-Шиковский с Шиковка</v>
          </cell>
        </row>
        <row r="24442">
          <cell r="A24442" t="str">
            <v>73234000000-Радищевский рп Радищево</v>
          </cell>
        </row>
        <row r="24443">
          <cell r="A24443" t="str">
            <v>73234550000-Поселки городского типа Радищевского рна</v>
          </cell>
        </row>
        <row r="24444">
          <cell r="A24444" t="str">
            <v>73234551000-Радищево</v>
          </cell>
        </row>
        <row r="24445">
          <cell r="A24445" t="str">
            <v>73234800000-Сельсоветы Радищевского рна</v>
          </cell>
        </row>
        <row r="24446">
          <cell r="A24446" t="str">
            <v>73234805000-Адоевщинский с Адоевщина</v>
          </cell>
        </row>
        <row r="24447">
          <cell r="A24447" t="str">
            <v>73234808000-ВерхнеМазинский с Верхняя Маза</v>
          </cell>
        </row>
        <row r="24448">
          <cell r="A24448" t="str">
            <v>73234810000-Волчанский с Волчанка</v>
          </cell>
        </row>
        <row r="24449">
          <cell r="A24449" t="str">
            <v>73234815000-Вязовский с Вязовка</v>
          </cell>
        </row>
        <row r="24450">
          <cell r="A24450" t="str">
            <v>73234820000-Дмитриевский с Дмитриевка</v>
          </cell>
        </row>
        <row r="24451">
          <cell r="A24451" t="str">
            <v>73234825000-Калиновский с Калиновка</v>
          </cell>
        </row>
        <row r="24452">
          <cell r="A24452" t="str">
            <v>73234827000-Кубринский п Кубра</v>
          </cell>
        </row>
        <row r="24453">
          <cell r="A24453" t="str">
            <v>73234830000-МордовоКарагужинский с Мордовская Карагужа</v>
          </cell>
        </row>
        <row r="24454">
          <cell r="A24454" t="str">
            <v>73234835000-Новодмитриевский с Новая Дмитриевка</v>
          </cell>
        </row>
        <row r="24455">
          <cell r="A24455" t="str">
            <v>73234840000-Октябрьский п Октябрьский</v>
          </cell>
        </row>
        <row r="24456">
          <cell r="A24456" t="str">
            <v>73234845000-Ореховский с Ореховка</v>
          </cell>
        </row>
        <row r="24457">
          <cell r="A24457" t="str">
            <v>73234860000-Софьинский с Софьино</v>
          </cell>
        </row>
        <row r="24458">
          <cell r="A24458" t="str">
            <v>73236000000-Сенгилеевский г Сенгилей</v>
          </cell>
        </row>
        <row r="24459">
          <cell r="A24459" t="str">
            <v>73236500000-Города районного подчинения Сенгилеевского рна</v>
          </cell>
        </row>
        <row r="24460">
          <cell r="A24460" t="str">
            <v>73236501000-Сенгилей</v>
          </cell>
        </row>
        <row r="24461">
          <cell r="A24461" t="str">
            <v>73236550000-Поселки городского типа Сенгилеевского рна</v>
          </cell>
        </row>
        <row r="24462">
          <cell r="A24462" t="str">
            <v>73236553000-Красный Гуляй</v>
          </cell>
        </row>
        <row r="24463">
          <cell r="A24463" t="str">
            <v>73236557000-Силикатный</v>
          </cell>
        </row>
        <row r="24464">
          <cell r="A24464" t="str">
            <v>73236559000-Цемзавод</v>
          </cell>
        </row>
        <row r="24465">
          <cell r="A24465" t="str">
            <v>73236800000-Сельсоветы Сенгилеевского рна</v>
          </cell>
        </row>
        <row r="24466">
          <cell r="A24466" t="str">
            <v>73236810000-Алешкинский с Алешкино</v>
          </cell>
        </row>
        <row r="24467">
          <cell r="A24467" t="str">
            <v>73236820000-Артюшкинский с Артюшкино</v>
          </cell>
        </row>
        <row r="24468">
          <cell r="A24468" t="str">
            <v>73236830000-Бекетовский с Бекетовка</v>
          </cell>
        </row>
        <row r="24469">
          <cell r="A24469" t="str">
            <v>73236840000-Елаурский с Елаур</v>
          </cell>
        </row>
        <row r="24470">
          <cell r="A24470" t="str">
            <v>73236850000-Кротковский с Кротково</v>
          </cell>
        </row>
        <row r="24471">
          <cell r="A24471" t="str">
            <v>73236860000-Новослободской с Новая Слобода</v>
          </cell>
        </row>
        <row r="24472">
          <cell r="A24472" t="str">
            <v>73236870000-РусскоБектяшкинский с Русская Бектяшка</v>
          </cell>
        </row>
        <row r="24473">
          <cell r="A24473" t="str">
            <v>73236880000-Тушнинский с Тушна</v>
          </cell>
        </row>
        <row r="24474">
          <cell r="A24474" t="str">
            <v>73236890000-Шиловский с Шиловка</v>
          </cell>
        </row>
        <row r="24475">
          <cell r="A24475" t="str">
            <v>73239000000-Старокулаткинский рп Старая Кулатка</v>
          </cell>
        </row>
        <row r="24476">
          <cell r="A24476" t="str">
            <v>73239550000-Поселки городского типа Старокулаткинского рна</v>
          </cell>
        </row>
        <row r="24477">
          <cell r="A24477" t="str">
            <v>73239551000-Старая Кулатка</v>
          </cell>
        </row>
        <row r="24478">
          <cell r="A24478" t="str">
            <v>73239800000-Сельсоветы Старокулаткинского рна</v>
          </cell>
        </row>
        <row r="24479">
          <cell r="A24479" t="str">
            <v>73239805000-Бахтеевский с Бахтеевка</v>
          </cell>
        </row>
        <row r="24480">
          <cell r="A24480" t="str">
            <v>73239810000-Верхнетерешанский с Верхняя Терешка</v>
          </cell>
        </row>
        <row r="24481">
          <cell r="A24481" t="str">
            <v>73239815000-ВязовоГайский с Вязовый Гай</v>
          </cell>
        </row>
        <row r="24482">
          <cell r="A24482" t="str">
            <v>73239820000-Зарыклеский с Зарыклей</v>
          </cell>
        </row>
        <row r="24483">
          <cell r="A24483" t="str">
            <v>73239823000-Кармалейский с Кармалей</v>
          </cell>
        </row>
        <row r="24484">
          <cell r="A24484" t="str">
            <v>73239825000-Кирюшкинский с Кирюшкино</v>
          </cell>
        </row>
        <row r="24485">
          <cell r="A24485" t="str">
            <v>73239827000-Мосеевский с Мосеевка</v>
          </cell>
        </row>
        <row r="24486">
          <cell r="A24486" t="str">
            <v>73239830000-Новозимницкий с Новые Зимницы</v>
          </cell>
        </row>
        <row r="24487">
          <cell r="A24487" t="str">
            <v>73239835000-Новокулаткинский с Новая Кулатка</v>
          </cell>
        </row>
        <row r="24488">
          <cell r="A24488" t="str">
            <v>73239837000-Новомостякский с Новый Мостяк</v>
          </cell>
        </row>
        <row r="24489">
          <cell r="A24489" t="str">
            <v>73239840000-Среднетерешанский с Средняя Терешка</v>
          </cell>
        </row>
        <row r="24490">
          <cell r="A24490" t="str">
            <v>73239845000-Староатлашский с Старый Атлаш</v>
          </cell>
        </row>
        <row r="24491">
          <cell r="A24491" t="str">
            <v>73239850000-Старозеленовский с Старое Зеленое</v>
          </cell>
        </row>
        <row r="24492">
          <cell r="A24492" t="str">
            <v>73239855000-Старомостякский с Старый Мостяк</v>
          </cell>
        </row>
        <row r="24493">
          <cell r="A24493" t="str">
            <v>73239860000-Устькулаткинский с УстьКулатка</v>
          </cell>
        </row>
        <row r="24494">
          <cell r="A24494" t="str">
            <v>73242000000-Старомайнский рп Старая Майна</v>
          </cell>
        </row>
        <row r="24495">
          <cell r="A24495" t="str">
            <v>73242550000-Поселки городского типа Старомайнского рна</v>
          </cell>
        </row>
        <row r="24496">
          <cell r="A24496" t="str">
            <v>73242551000-Старая Майна</v>
          </cell>
        </row>
        <row r="24497">
          <cell r="A24497" t="str">
            <v>73242800000-Сельсоветы Старомайнского рна</v>
          </cell>
        </row>
        <row r="24498">
          <cell r="A24498" t="str">
            <v>73242805000-Большекандалинский с Большая Кандала</v>
          </cell>
        </row>
        <row r="24499">
          <cell r="A24499" t="str">
            <v>73242810000-Волостниковский с Волостниковка</v>
          </cell>
        </row>
        <row r="24500">
          <cell r="A24500" t="str">
            <v>73242815000-Грибовский с Грибовка</v>
          </cell>
        </row>
        <row r="24501">
          <cell r="A24501" t="str">
            <v>73242820000-ДмитриевоПомряскинский с Дмитриево Помряскино</v>
          </cell>
        </row>
        <row r="24502">
          <cell r="A24502" t="str">
            <v>73242825000-Жедяевский с Жедяевка</v>
          </cell>
        </row>
        <row r="24503">
          <cell r="A24503" t="str">
            <v>73242830000-Краснореченский с Красная Река</v>
          </cell>
        </row>
        <row r="24504">
          <cell r="A24504" t="str">
            <v>73242835000-Кременский с Прибрежное</v>
          </cell>
        </row>
        <row r="24505">
          <cell r="A24505" t="str">
            <v>73242840000-Малокандалинский с Малая Кандала</v>
          </cell>
        </row>
        <row r="24506">
          <cell r="A24506" t="str">
            <v>73242845000-Матвеевский с Матвеевка</v>
          </cell>
        </row>
        <row r="24507">
          <cell r="A24507" t="str">
            <v>73242847000-Новиковский с Новиковка</v>
          </cell>
        </row>
        <row r="24508">
          <cell r="A24508" t="str">
            <v>73242850000-РусскоЮрткульский с Русский Юрткуль</v>
          </cell>
        </row>
        <row r="24509">
          <cell r="A24509" t="str">
            <v>73242855000-Старорождественский с Лесное Никольское</v>
          </cell>
        </row>
        <row r="24510">
          <cell r="A24510" t="str">
            <v>73242860000-ТатарскоУрайкинский с Татарское Урайкино</v>
          </cell>
        </row>
        <row r="24511">
          <cell r="A24511" t="str">
            <v>73244000000-Сурский рп Сурское</v>
          </cell>
        </row>
        <row r="24512">
          <cell r="A24512" t="str">
            <v>73244550000-Поселки городского типа Сурского рна</v>
          </cell>
        </row>
        <row r="24513">
          <cell r="A24513" t="str">
            <v>73244551000-Сурское</v>
          </cell>
        </row>
        <row r="24514">
          <cell r="A24514" t="str">
            <v>73244800000-Сельсоветы Сурского рна</v>
          </cell>
        </row>
        <row r="24515">
          <cell r="A24515" t="str">
            <v>73244803000-Араповский с Араповка</v>
          </cell>
        </row>
        <row r="24516">
          <cell r="A24516" t="str">
            <v>73244805000-Архангельский с Архангельское</v>
          </cell>
        </row>
        <row r="24517">
          <cell r="A24517" t="str">
            <v>73244810000-Астрадамовский с Астрадамовка</v>
          </cell>
        </row>
        <row r="24518">
          <cell r="A24518" t="str">
            <v>73244815000-БарышскоСлободской с Барышская Слобода</v>
          </cell>
        </row>
        <row r="24519">
          <cell r="A24519" t="str">
            <v>73244820000-Белоключевский с Белый Ключ</v>
          </cell>
        </row>
        <row r="24520">
          <cell r="A24520" t="str">
            <v>73244825000-Большекувайский с Большой Кувай</v>
          </cell>
        </row>
        <row r="24521">
          <cell r="A24521" t="str">
            <v>73244827000-Выползовский с Выползово</v>
          </cell>
        </row>
        <row r="24522">
          <cell r="A24522" t="str">
            <v>73244830000-Гулюшевский п Центральная Усадьба свх ""Сурский"""</v>
          </cell>
        </row>
        <row r="24523">
          <cell r="A24523" t="str">
            <v>73244835000-Елховский с Елховка</v>
          </cell>
        </row>
        <row r="24524">
          <cell r="A24524" t="str">
            <v>73244840000-Ждамировский с Ждамирово</v>
          </cell>
        </row>
        <row r="24525">
          <cell r="A24525" t="str">
            <v>73244845000-Кезминский с Кезмино</v>
          </cell>
        </row>
        <row r="24526">
          <cell r="A24526" t="str">
            <v>73244850000-Княжухинский с Княжуха</v>
          </cell>
        </row>
        <row r="24527">
          <cell r="A24527" t="str">
            <v>73244855000-Лавинский с Лава</v>
          </cell>
        </row>
        <row r="24528">
          <cell r="A24528" t="str">
            <v>73244860000-Никитинский с Никитино</v>
          </cell>
        </row>
        <row r="24529">
          <cell r="A24529" t="str">
            <v>73244865000-Помаевский с Паркино</v>
          </cell>
        </row>
        <row r="24530">
          <cell r="A24530" t="str">
            <v>73244870000-Сарский с Сара</v>
          </cell>
        </row>
        <row r="24531">
          <cell r="A24531" t="str">
            <v>73244875000-Чеботаевский с Чеботаевка</v>
          </cell>
        </row>
        <row r="24532">
          <cell r="A24532" t="str">
            <v>73244880000-Чирковский с Чирково</v>
          </cell>
        </row>
        <row r="24533">
          <cell r="A24533" t="str">
            <v>73244883000-Шатрашанский с Шатрашаны</v>
          </cell>
        </row>
        <row r="24534">
          <cell r="A24534" t="str">
            <v>73244885000-Шеевщинский с Хмелевка</v>
          </cell>
        </row>
        <row r="24535">
          <cell r="A24535" t="str">
            <v>73248000000-Тереньгульский рп Тереньга</v>
          </cell>
        </row>
        <row r="24536">
          <cell r="A24536" t="str">
            <v>73248550000-Поселки городского типа Тереньгульского рна</v>
          </cell>
        </row>
        <row r="24537">
          <cell r="A24537" t="str">
            <v>73248551000-Тереньга</v>
          </cell>
        </row>
        <row r="24538">
          <cell r="A24538" t="str">
            <v>73248800000-Сельсоветы Тереньгульского рна</v>
          </cell>
        </row>
        <row r="24539">
          <cell r="A24539" t="str">
            <v>73248805000-Байдулинский с Байдулино</v>
          </cell>
        </row>
        <row r="24540">
          <cell r="A24540" t="str">
            <v>73248810000-Белогорский с Белогорское</v>
          </cell>
        </row>
        <row r="24541">
          <cell r="A24541" t="str">
            <v>73248815000-Большеборлинский с Большая Борла</v>
          </cell>
        </row>
        <row r="24542">
          <cell r="A24542" t="str">
            <v>73248820000-Гладчихинский с Гладчиха</v>
          </cell>
        </row>
        <row r="24543">
          <cell r="A24543" t="str">
            <v>73248825000-Зеленецкий с Зеленец</v>
          </cell>
        </row>
        <row r="24544">
          <cell r="A24544" t="str">
            <v>73248830000-Красноборский с Красноборск</v>
          </cell>
        </row>
        <row r="24545">
          <cell r="A24545" t="str">
            <v>73248835000-Михайловский с Михайловка</v>
          </cell>
        </row>
        <row r="24546">
          <cell r="A24546" t="str">
            <v>73248838000-Скугареевский с Подкуровка</v>
          </cell>
        </row>
        <row r="24547">
          <cell r="A24547" t="str">
            <v>73248840000-СолдатскоТашлинский с Солдатская Ташла</v>
          </cell>
        </row>
        <row r="24548">
          <cell r="A24548" t="str">
            <v>73248845000-Тумкинский с Тумкино</v>
          </cell>
        </row>
        <row r="24549">
          <cell r="A24549" t="str">
            <v>73248850000-ЯсашноТашлинский с Ясашная Ташла</v>
          </cell>
        </row>
        <row r="24550">
          <cell r="A24550" t="str">
            <v>73252000000-Ульяновский рп Ишеевка</v>
          </cell>
        </row>
        <row r="24551">
          <cell r="A24551" t="str">
            <v>73252500000-Города районного подчинения Ульяновского рна</v>
          </cell>
        </row>
        <row r="24552">
          <cell r="A24552" t="str">
            <v>73252503000-Новоульяновск</v>
          </cell>
        </row>
        <row r="24553">
          <cell r="A24553" t="str">
            <v>73252550000-Поселки городского типа Ульяновского рна</v>
          </cell>
        </row>
        <row r="24554">
          <cell r="A24554" t="str">
            <v>73252551000-Ишеевка</v>
          </cell>
        </row>
        <row r="24555">
          <cell r="A24555" t="str">
            <v>73252800000-Сельсоветы Ульяновского рна</v>
          </cell>
        </row>
        <row r="24556">
          <cell r="A24556" t="str">
            <v>73252810000-Бирючевский п Новая Бирючевка</v>
          </cell>
        </row>
        <row r="24557">
          <cell r="A24557" t="str">
            <v>73252815000-Большеключищенский с Большие Ключищи</v>
          </cell>
        </row>
        <row r="24558">
          <cell r="A24558" t="str">
            <v>73252818000-Елшанский с Елшанка</v>
          </cell>
        </row>
        <row r="24559">
          <cell r="A24559" t="str">
            <v>73252820000-Ивановский с Ивановка</v>
          </cell>
        </row>
        <row r="24560">
          <cell r="A24560" t="str">
            <v>73252825000-Приволжский п Липки</v>
          </cell>
        </row>
        <row r="24561">
          <cell r="A24561" t="str">
            <v>73252830000-Криушинский с Криуши</v>
          </cell>
        </row>
        <row r="24562">
          <cell r="A24562" t="str">
            <v>73252835000-Меловской п Меловой</v>
          </cell>
        </row>
        <row r="24563">
          <cell r="A24563" t="str">
            <v>73252845000-Новоуренский с Новый Урень</v>
          </cell>
        </row>
        <row r="24564">
          <cell r="A24564" t="str">
            <v>73252847000-Охотничьевский ст Охотничья</v>
          </cell>
        </row>
        <row r="24565">
          <cell r="A24565" t="str">
            <v>73252855000-Полдомасовский д Салмановка</v>
          </cell>
        </row>
        <row r="24566">
          <cell r="A24566" t="str">
            <v>73252865000-Тетюшский с Тетюшское</v>
          </cell>
        </row>
        <row r="24567">
          <cell r="A24567" t="str">
            <v>73252870000-Ундоровский с Ундоры</v>
          </cell>
        </row>
        <row r="24568">
          <cell r="A24568" t="str">
            <v>73252875000-Шумовский с Шумовка</v>
          </cell>
        </row>
        <row r="24569">
          <cell r="A24569" t="str">
            <v>73254000000-Цильнинский с Большое Нагаткино</v>
          </cell>
        </row>
        <row r="24570">
          <cell r="A24570" t="str">
            <v>73254550000-Поселки городского типа Цильнинского рна</v>
          </cell>
        </row>
        <row r="24571">
          <cell r="A24571" t="str">
            <v>73254554000-Цильна</v>
          </cell>
        </row>
        <row r="24572">
          <cell r="A24572" t="str">
            <v>73254800000-Сельсоветы Цильнинского рна</v>
          </cell>
        </row>
        <row r="24573">
          <cell r="A24573" t="str">
            <v>73254805000-Арбузовский с Арбузовка</v>
          </cell>
        </row>
        <row r="24574">
          <cell r="A24574" t="str">
            <v>73254810000-Богдашкинский с Богдашкино</v>
          </cell>
        </row>
        <row r="24575">
          <cell r="A24575" t="str">
            <v>73254815000-Большенагаткинский с Большое Нагаткино</v>
          </cell>
        </row>
        <row r="24576">
          <cell r="A24576" t="str">
            <v>73254820000-Верхнетимерсянский с Верхние Тимерсяны</v>
          </cell>
        </row>
        <row r="24577">
          <cell r="A24577" t="str">
            <v>73254825000-ЕлховоОзернский с Eлховое Озеро</v>
          </cell>
        </row>
        <row r="24578">
          <cell r="A24578" t="str">
            <v>73254830000-Карабаевский с Карабаевка</v>
          </cell>
        </row>
        <row r="24579">
          <cell r="A24579" t="str">
            <v>73254832000-Крестниковский с Крестниково</v>
          </cell>
        </row>
        <row r="24580">
          <cell r="A24580" t="str">
            <v>73254835000-Кундюковский с Кундюковка</v>
          </cell>
        </row>
        <row r="24581">
          <cell r="A24581" t="str">
            <v>73254840000-Малонагаткинский с Малое Нагаткино</v>
          </cell>
        </row>
        <row r="24582">
          <cell r="A24582" t="str">
            <v>73254845000-МокроБугурнинский с Мокрая Бугурна</v>
          </cell>
        </row>
        <row r="24583">
          <cell r="A24583" t="str">
            <v>73254847000-Нижнетимерсянский с Нижние Тимерсяны</v>
          </cell>
        </row>
        <row r="24584">
          <cell r="A24584" t="str">
            <v>73254850000-Новоалгашинский с Новые Алгаши</v>
          </cell>
        </row>
        <row r="24585">
          <cell r="A24585" t="str">
            <v>73254855000-Новоникулинский с Новое Никулино</v>
          </cell>
        </row>
        <row r="24586">
          <cell r="A24586" t="str">
            <v>73254860000-Новотимерсянский с Новые Тимерсяны</v>
          </cell>
        </row>
        <row r="24587">
          <cell r="A24587" t="str">
            <v>73254865000-Норовский с Степная Репьевка</v>
          </cell>
        </row>
        <row r="24588">
          <cell r="A24588" t="str">
            <v>73254868000-Пилюгинский с Пилюгино</v>
          </cell>
        </row>
        <row r="24589">
          <cell r="A24589" t="str">
            <v>73254870000-Покровский с Покровское</v>
          </cell>
        </row>
        <row r="24590">
          <cell r="A24590" t="str">
            <v>73254872000-Русскоцильнинский с Русская Цильна</v>
          </cell>
        </row>
        <row r="24591">
          <cell r="A24591" t="str">
            <v>73254875000-Среднетимерсянский с Средние Тимерсяны</v>
          </cell>
        </row>
        <row r="24592">
          <cell r="A24592" t="str">
            <v>73254880000-Староалгашинский с Старые Алгаши</v>
          </cell>
        </row>
        <row r="24593">
          <cell r="A24593" t="str">
            <v>73254885000-СтепноАнненковский с Степное Анненково</v>
          </cell>
        </row>
        <row r="24594">
          <cell r="A24594" t="str">
            <v>73256000000-Чердаклинский рп Чердаклы</v>
          </cell>
        </row>
        <row r="24595">
          <cell r="A24595" t="str">
            <v>73256550000-Поселки городского типа Чердаклинского рна</v>
          </cell>
        </row>
        <row r="24596">
          <cell r="A24596" t="str">
            <v>73256551000-Чердаклы</v>
          </cell>
        </row>
        <row r="24597">
          <cell r="A24597" t="str">
            <v>73256554000-Октябрьский</v>
          </cell>
        </row>
        <row r="24598">
          <cell r="A24598" t="str">
            <v>73256800000-Сельсоветы Чердаклинского рна</v>
          </cell>
        </row>
        <row r="24599">
          <cell r="A24599" t="str">
            <v>73256801000-Абдулловский с Абдуллово</v>
          </cell>
        </row>
        <row r="24600">
          <cell r="A24600" t="str">
            <v>73256803000-Алексеевский с Архангельское</v>
          </cell>
        </row>
        <row r="24601">
          <cell r="A24601" t="str">
            <v>73256805000-Андреевский с Андреевка</v>
          </cell>
        </row>
        <row r="24602">
          <cell r="A24602" t="str">
            <v>73256810000-Белоярский с Новый Белый Яр</v>
          </cell>
        </row>
        <row r="24603">
          <cell r="A24603" t="str">
            <v>73256813000-Богдашкинский с Богдашкино</v>
          </cell>
        </row>
        <row r="24604">
          <cell r="A24604" t="str">
            <v>73256815000-Бряндинский с Бряндино</v>
          </cell>
        </row>
        <row r="24605">
          <cell r="A24605" t="str">
            <v>73256820000-Енганаевский с Енганаево</v>
          </cell>
        </row>
        <row r="24606">
          <cell r="A24606" t="str">
            <v>73256825000-Красноярский п Колхозный</v>
          </cell>
        </row>
        <row r="24607">
          <cell r="A24607" t="str">
            <v>73256830000-КрестовоГородищенский с Крестово Городище</v>
          </cell>
        </row>
        <row r="24608">
          <cell r="A24608" t="str">
            <v>73256835000-Малаевский с Малаевка</v>
          </cell>
        </row>
        <row r="24609">
          <cell r="A24609" t="str">
            <v>73256840000-Мирновский п Мирный</v>
          </cell>
        </row>
        <row r="24610">
          <cell r="A24610" t="str">
            <v>73256845000-Озерский с Озерки</v>
          </cell>
        </row>
        <row r="24611">
          <cell r="A24611" t="str">
            <v>73256846000-Петровский с Петровское</v>
          </cell>
        </row>
        <row r="24612">
          <cell r="A24612" t="str">
            <v>73256847000-Поповский с Поповка</v>
          </cell>
        </row>
        <row r="24613">
          <cell r="A24613" t="str">
            <v>73256850000-СтанционноБряндинский ст Бряндино</v>
          </cell>
        </row>
        <row r="24614">
          <cell r="A24614" t="str">
            <v>73256853000-Старобелоярский с Старый Белый Яр</v>
          </cell>
        </row>
        <row r="24615">
          <cell r="A24615" t="str">
            <v>73256855000-Староеремкинский с Старое Еремкино</v>
          </cell>
        </row>
        <row r="24616">
          <cell r="A24616" t="str">
            <v>73256860000-Староматюшкинский с Старое Матюшкино</v>
          </cell>
        </row>
        <row r="24617">
          <cell r="A24617" t="str">
            <v>73256865000-Суходольский с Суходол</v>
          </cell>
        </row>
        <row r="24618">
          <cell r="A24618" t="str">
            <v>73256870000-ТатарскоКалмаюрский с Татарский Калмаюр</v>
          </cell>
        </row>
        <row r="24619">
          <cell r="A24619" t="str">
            <v>73256875000-Уразгильдинский с Уразгильдино</v>
          </cell>
        </row>
        <row r="24620">
          <cell r="A24620" t="str">
            <v>73400000000-Города областного подчинения Ульяновской области</v>
          </cell>
        </row>
        <row r="24621">
          <cell r="A24621" t="str">
            <v>73401000000-Ульяновск</v>
          </cell>
        </row>
        <row r="24622">
          <cell r="A24622" t="str">
            <v>73401360000-Районы г Ульяновска</v>
          </cell>
        </row>
        <row r="24623">
          <cell r="A24623" t="str">
            <v>73401365000-Железнодорожный</v>
          </cell>
        </row>
        <row r="24624">
          <cell r="A24624" t="str">
            <v>73401368000-Заволжский</v>
          </cell>
        </row>
        <row r="24625">
          <cell r="A24625" t="str">
            <v>73401373000-Засвияжский</v>
          </cell>
        </row>
        <row r="24626">
          <cell r="A24626" t="str">
            <v>73401384000-Ленинский</v>
          </cell>
        </row>
        <row r="24627">
          <cell r="A24627" t="str">
            <v>73401800000-Сельсоветы, подчиненные Администрации г Ульяновск</v>
          </cell>
        </row>
        <row r="24628">
          <cell r="A24628" t="str">
            <v>73401803000-Набережненский п им Карамзина</v>
          </cell>
        </row>
        <row r="24629">
          <cell r="A24629" t="str">
            <v>73401910000-Сельсоветы, подчиненные Администрации Железнодорожного района г Ульяновска</v>
          </cell>
        </row>
        <row r="24630">
          <cell r="A24630" t="str">
            <v>73401912000-Белоключевский с Белый Ключ</v>
          </cell>
        </row>
        <row r="24631">
          <cell r="A24631" t="str">
            <v>73401916000-Луговской п Пригородный</v>
          </cell>
        </row>
        <row r="24632">
          <cell r="A24632" t="str">
            <v>73401930000-Сельсоветы, подчиненные Администрации Засвияжского района г Ульяновска</v>
          </cell>
        </row>
        <row r="24633">
          <cell r="A24633" t="str">
            <v>73401935000-Кротовский с Баратаевка</v>
          </cell>
        </row>
        <row r="24634">
          <cell r="A24634" t="str">
            <v>73401940000-Сельсоветы, подчиненные Администрации Ленинского района г Ульяновска</v>
          </cell>
        </row>
        <row r="24635">
          <cell r="A24635" t="str">
            <v>73401944000-Карлинский с Карлинское</v>
          </cell>
        </row>
        <row r="24636">
          <cell r="A24636" t="str">
            <v>73401946000-Лаишевский с Лаишевка</v>
          </cell>
        </row>
        <row r="24637">
          <cell r="A24637" t="str">
            <v>73402000000-Барыш</v>
          </cell>
        </row>
        <row r="24638">
          <cell r="A24638" t="str">
            <v>73405000000-Димитровград</v>
          </cell>
        </row>
        <row r="24639">
          <cell r="A24639" t="str">
            <v>75000000000-Челябинская область г Челябинск</v>
          </cell>
        </row>
        <row r="24640">
          <cell r="A24640" t="str">
            <v>75200000000-Районы Челябинской области</v>
          </cell>
        </row>
        <row r="24641">
          <cell r="A24641" t="str">
            <v>75203000000-Агаповский с Агаповка</v>
          </cell>
        </row>
        <row r="24642">
          <cell r="A24642" t="str">
            <v>75203800000-Сельсоветы Агаповского рна</v>
          </cell>
        </row>
        <row r="24643">
          <cell r="A24643" t="str">
            <v>75203807000-Агаповский с Агаповка</v>
          </cell>
        </row>
        <row r="24644">
          <cell r="A24644" t="str">
            <v>75203811000-Буранный п Буранный</v>
          </cell>
        </row>
        <row r="24645">
          <cell r="A24645" t="str">
            <v>75203822000-Желтинский п Желтинский</v>
          </cell>
        </row>
        <row r="24646">
          <cell r="A24646" t="str">
            <v>75203833000-Магнитный п Магнитный</v>
          </cell>
        </row>
        <row r="24647">
          <cell r="A24647" t="str">
            <v>75203836000-Наровчатский п Наровчатка</v>
          </cell>
        </row>
        <row r="24648">
          <cell r="A24648" t="str">
            <v>75203844000-Первомайский п Первомайский</v>
          </cell>
        </row>
        <row r="24649">
          <cell r="A24649" t="str">
            <v>75203855000-Приморский п Приморский</v>
          </cell>
        </row>
        <row r="24650">
          <cell r="A24650" t="str">
            <v>75203857000-Приуральский п Приуральский</v>
          </cell>
        </row>
        <row r="24651">
          <cell r="A24651" t="str">
            <v>75203866000-Светлогорский п Светлогорск</v>
          </cell>
        </row>
        <row r="24652">
          <cell r="A24652" t="str">
            <v>75203872000-Черниговский п Черниговский</v>
          </cell>
        </row>
        <row r="24653">
          <cell r="A24653" t="str">
            <v>75203877000-Янгельский п Янгельский</v>
          </cell>
        </row>
        <row r="24654">
          <cell r="A24654" t="str">
            <v>75206000000-Аргаяшский с Аргаяш</v>
          </cell>
        </row>
        <row r="24655">
          <cell r="A24655" t="str">
            <v>75206800000-Сельсоветы Аргаяшского рна</v>
          </cell>
        </row>
        <row r="24656">
          <cell r="A24656" t="str">
            <v>75206810000-Акбашевский д Акбашева</v>
          </cell>
        </row>
        <row r="24657">
          <cell r="A24657" t="str">
            <v>75206812000-АргаяшскиЙ с Аргаяш</v>
          </cell>
        </row>
        <row r="24658">
          <cell r="A24658" t="str">
            <v>75206820000-Аязгуловский д Аязгулова</v>
          </cell>
        </row>
        <row r="24659">
          <cell r="A24659" t="str">
            <v>75206833000-Байрамгуловский с Байрамгулово</v>
          </cell>
        </row>
        <row r="24660">
          <cell r="A24660" t="str">
            <v>75206840000-Дербишевский д Дербишева</v>
          </cell>
        </row>
        <row r="24661">
          <cell r="A24661" t="str">
            <v>75206845000-Ишалинский п Ишалино</v>
          </cell>
        </row>
        <row r="24662">
          <cell r="A24662" t="str">
            <v>75206850000-Камышевский д Камышевка</v>
          </cell>
        </row>
        <row r="24663">
          <cell r="A24663" t="str">
            <v>75206860000-Кузнецкий с Кузнецкое</v>
          </cell>
        </row>
        <row r="24664">
          <cell r="A24664" t="str">
            <v>75206870000-Кулуевский с Кулуево</v>
          </cell>
        </row>
        <row r="24665">
          <cell r="A24665" t="str">
            <v>75206880000-Норкинский д Норкино</v>
          </cell>
        </row>
        <row r="24666">
          <cell r="A24666" t="str">
            <v>75206890000-Худайбердинский п Худайбердинский</v>
          </cell>
        </row>
        <row r="24667">
          <cell r="A24667" t="str">
            <v>75206898000-Яраткуловский д Яраткулова</v>
          </cell>
        </row>
        <row r="24668">
          <cell r="A24668" t="str">
            <v>75209000000-Двинский г Аша</v>
          </cell>
        </row>
        <row r="24669">
          <cell r="A24669" t="str">
            <v>75209500000-Города районного подчинения Ашинского рна</v>
          </cell>
        </row>
        <row r="24670">
          <cell r="A24670" t="str">
            <v>75209503000-Миньяр</v>
          </cell>
        </row>
        <row r="24671">
          <cell r="A24671" t="str">
            <v>75209505000-Сим</v>
          </cell>
        </row>
        <row r="24672">
          <cell r="A24672" t="str">
            <v>75209550000-Поселки городского типа Ашинского рна</v>
          </cell>
        </row>
        <row r="24673">
          <cell r="A24673" t="str">
            <v>75209553000-Кропачево</v>
          </cell>
        </row>
        <row r="24674">
          <cell r="A24674" t="str">
            <v>75209800000-Сельсоветы Ашинского рна</v>
          </cell>
        </row>
        <row r="24675">
          <cell r="A24675" t="str">
            <v>75209811000-Биянский с Биянка</v>
          </cell>
        </row>
        <row r="24676">
          <cell r="A24676" t="str">
            <v>75209822000-Еральский с Ерал</v>
          </cell>
        </row>
        <row r="24677">
          <cell r="A24677" t="str">
            <v>75209833000-Илекский с Илек</v>
          </cell>
        </row>
        <row r="24678">
          <cell r="A24678" t="str">
            <v>75209844000-Первомайский п Точильный</v>
          </cell>
        </row>
        <row r="24679">
          <cell r="A24679" t="str">
            <v>75209877000-Укский п Ук</v>
          </cell>
        </row>
        <row r="24680">
          <cell r="A24680" t="str">
            <v>75212000000-Брединский п Бреды</v>
          </cell>
        </row>
        <row r="24681">
          <cell r="A24681" t="str">
            <v>75212800000-Сельсоветы Брединского рна</v>
          </cell>
        </row>
        <row r="24682">
          <cell r="A24682" t="str">
            <v>75212806000-Амурский п Амурский</v>
          </cell>
        </row>
        <row r="24683">
          <cell r="A24683" t="str">
            <v>75212810000-Андреевский п Андреевский</v>
          </cell>
        </row>
        <row r="24684">
          <cell r="A24684" t="str">
            <v>75212812000-Атамановский п Атамановский</v>
          </cell>
        </row>
        <row r="24685">
          <cell r="A24685" t="str">
            <v>75212820000-Белокаменский п Маяк</v>
          </cell>
        </row>
        <row r="24686">
          <cell r="A24686" t="str">
            <v>75212830000-Боровской с Боровое</v>
          </cell>
        </row>
        <row r="24687">
          <cell r="A24687" t="str">
            <v>75212832000-Брединский п Бреды</v>
          </cell>
        </row>
        <row r="24688">
          <cell r="A24688" t="str">
            <v>75212840000-Калининский п Калининский</v>
          </cell>
        </row>
        <row r="24689">
          <cell r="A24689" t="str">
            <v>75212850000-Княженский п Княженский</v>
          </cell>
        </row>
        <row r="24690">
          <cell r="A24690" t="str">
            <v>75212860000-Комсомольский п Комсомольский</v>
          </cell>
        </row>
        <row r="24691">
          <cell r="A24691" t="str">
            <v>75212865000-Мирнинский с Мирное</v>
          </cell>
        </row>
        <row r="24692">
          <cell r="A24692" t="str">
            <v>75212870000-Наследницкий п Наследницкий</v>
          </cell>
        </row>
        <row r="24693">
          <cell r="A24693" t="str">
            <v>75212880000-Павловский п Павловский</v>
          </cell>
        </row>
        <row r="24694">
          <cell r="A24694" t="str">
            <v>75212890000-Рымникский п Рымникский</v>
          </cell>
        </row>
        <row r="24695">
          <cell r="A24695" t="str">
            <v>75214000000-Варненский с Варна</v>
          </cell>
        </row>
        <row r="24696">
          <cell r="A24696" t="str">
            <v>75214800000-Сельсоветы Варненского рна</v>
          </cell>
        </row>
        <row r="24697">
          <cell r="A24697" t="str">
            <v>75214805000-Алексеевский с Алексеевка</v>
          </cell>
        </row>
        <row r="24698">
          <cell r="A24698" t="str">
            <v>75214810000-Аятский п АрчаглыАят</v>
          </cell>
        </row>
        <row r="24699">
          <cell r="A24699" t="str">
            <v>75214815000-Бородиновский с Бородиновка</v>
          </cell>
        </row>
        <row r="24700">
          <cell r="A24700" t="str">
            <v>75214820000-Варненский с Варна</v>
          </cell>
        </row>
        <row r="24701">
          <cell r="A24701" t="str">
            <v>75214822000-Казановский п Казановка</v>
          </cell>
        </row>
        <row r="24702">
          <cell r="A24702" t="str">
            <v>75214823000-Катенинский с Катенино</v>
          </cell>
        </row>
        <row r="24703">
          <cell r="A24703" t="str">
            <v>75214825000-Краснооктябрьский п Красный Октябрь</v>
          </cell>
        </row>
        <row r="24704">
          <cell r="A24704" t="str">
            <v>75214830000-Кулевчинский с Кулевчи</v>
          </cell>
        </row>
        <row r="24705">
          <cell r="A24705" t="str">
            <v>75214835000-Лейпцигский с Лейпциг</v>
          </cell>
        </row>
        <row r="24706">
          <cell r="A24706" t="str">
            <v>75214840000-Николаевский с Николаевка</v>
          </cell>
        </row>
        <row r="24707">
          <cell r="A24707" t="str">
            <v>75214845000-Новоуральский п Новый Урал</v>
          </cell>
        </row>
        <row r="24708">
          <cell r="A24708" t="str">
            <v>75214850000-Покровский п Новопокровка</v>
          </cell>
        </row>
        <row r="24709">
          <cell r="A24709" t="str">
            <v>75214855000-Толстинский с Толсты</v>
          </cell>
        </row>
        <row r="24710">
          <cell r="A24710" t="str">
            <v>75217000000-Верхнеуральский г Верхнеуральск</v>
          </cell>
        </row>
        <row r="24711">
          <cell r="A24711" t="str">
            <v>75217500000-Города районного подчинения Верхнеуральского рна</v>
          </cell>
        </row>
        <row r="24712">
          <cell r="A24712" t="str">
            <v>75217501000-Верхнеуральск</v>
          </cell>
        </row>
        <row r="24713">
          <cell r="A24713" t="str">
            <v>75217550000-Поселки городского типа Верхнеуральского рна</v>
          </cell>
        </row>
        <row r="24714">
          <cell r="A24714" t="str">
            <v>75217553000-Межозерный</v>
          </cell>
        </row>
        <row r="24715">
          <cell r="A24715" t="str">
            <v>75217800000-Сельсоветы Верхнеуральского рна</v>
          </cell>
        </row>
        <row r="24716">
          <cell r="A24716" t="str">
            <v>75217811000-Бабарыкинский п Бабарыкинский</v>
          </cell>
        </row>
        <row r="24717">
          <cell r="A24717" t="str">
            <v>75217822000-Карагайский п Карагайский</v>
          </cell>
        </row>
        <row r="24718">
          <cell r="A24718" t="str">
            <v>75217833000-Кирсинский с Кирса</v>
          </cell>
        </row>
        <row r="24719">
          <cell r="A24719" t="str">
            <v>75217844000-Краснинский п Краснинский</v>
          </cell>
        </row>
        <row r="24720">
          <cell r="A24720" t="str">
            <v>75217855000-Петропавловский п Петропавловский</v>
          </cell>
        </row>
        <row r="24721">
          <cell r="A24721" t="str">
            <v>75217866000-Спасский п Спасский</v>
          </cell>
        </row>
        <row r="24722">
          <cell r="A24722" t="str">
            <v>75217877000-Степной с Степное</v>
          </cell>
        </row>
        <row r="24723">
          <cell r="A24723" t="str">
            <v>75217879000-Сурменевский п Сурменевский</v>
          </cell>
        </row>
        <row r="24724">
          <cell r="A24724" t="str">
            <v>75217888000-Форштадтский с Форштадт</v>
          </cell>
        </row>
        <row r="24725">
          <cell r="A24725" t="str">
            <v>75220000000-Еткульский с Еткуль</v>
          </cell>
        </row>
        <row r="24726">
          <cell r="A24726" t="str">
            <v>75220800000-Сельсоветы Еткульского рна</v>
          </cell>
        </row>
        <row r="24727">
          <cell r="A24727" t="str">
            <v>75220808000-Бектышский п Бектыш</v>
          </cell>
        </row>
        <row r="24728">
          <cell r="A24728" t="str">
            <v>75220810000-Белоносовский п Белоносово</v>
          </cell>
        </row>
        <row r="24729">
          <cell r="A24729" t="str">
            <v>75220812000-Белоусовский с Белоусово</v>
          </cell>
        </row>
        <row r="24730">
          <cell r="A24730" t="str">
            <v>75220820000-Еманжелинский с Еманжелинка</v>
          </cell>
        </row>
        <row r="24731">
          <cell r="A24731" t="str">
            <v>75220830000-Еткульский с Еткуль</v>
          </cell>
        </row>
        <row r="24732">
          <cell r="A24732" t="str">
            <v>75220840000-Каратабанский с Каратабан</v>
          </cell>
        </row>
        <row r="24733">
          <cell r="A24733" t="str">
            <v>75220850000-Коелгинский с Коелга</v>
          </cell>
        </row>
        <row r="24734">
          <cell r="A24734" t="str">
            <v>75220860000-Лебедевский с Лебедевка</v>
          </cell>
        </row>
        <row r="24735">
          <cell r="A24735" t="str">
            <v>75220865000-Новобатуринский п Новобатурино</v>
          </cell>
        </row>
        <row r="24736">
          <cell r="A24736" t="str">
            <v>75220870000-Печенкинский д Печенкино</v>
          </cell>
        </row>
        <row r="24737">
          <cell r="A24737" t="str">
            <v>75220880000-Пискловский с Писклово</v>
          </cell>
        </row>
        <row r="24738">
          <cell r="A24738" t="str">
            <v>75220890000-Селезянский с Селезян</v>
          </cell>
        </row>
        <row r="24739">
          <cell r="A24739" t="str">
            <v>75223000000-Карталинский г Карталы</v>
          </cell>
        </row>
        <row r="24740">
          <cell r="A24740" t="str">
            <v>75223800000-Сельсоветы Карталинского рна</v>
          </cell>
        </row>
        <row r="24741">
          <cell r="A24741" t="str">
            <v>75223805000-Анненский с Анненское</v>
          </cell>
        </row>
        <row r="24742">
          <cell r="A24742" t="str">
            <v>75223810000-Варшавский п Варшавка</v>
          </cell>
        </row>
        <row r="24743">
          <cell r="A24743" t="str">
            <v>75223815000-Великопетровский с Великопетровка</v>
          </cell>
        </row>
        <row r="24744">
          <cell r="A24744" t="str">
            <v>75223820000-Еленинский с Еленинка</v>
          </cell>
        </row>
        <row r="24745">
          <cell r="A24745" t="str">
            <v>75223825000-Мичуринский п Мичуринский</v>
          </cell>
        </row>
        <row r="24746">
          <cell r="A24746" t="str">
            <v>75223828000-Неплюевский с Неплюевка</v>
          </cell>
        </row>
        <row r="24747">
          <cell r="A24747" t="str">
            <v>75223830000-Новокаолиновый п Новокаолиновый</v>
          </cell>
        </row>
        <row r="24748">
          <cell r="A24748" t="str">
            <v>75223835000-Полтавский п Центральный</v>
          </cell>
        </row>
        <row r="24749">
          <cell r="A24749" t="str">
            <v>75223840000-Снежненский п Снежный</v>
          </cell>
        </row>
        <row r="24750">
          <cell r="A24750" t="str">
            <v>75223845000-Сухореченский п Сухореченский</v>
          </cell>
        </row>
        <row r="24751">
          <cell r="A24751" t="str">
            <v>75223850000-ЮжноСтепной п ЮжноСтепной</v>
          </cell>
        </row>
        <row r="24752">
          <cell r="A24752" t="str">
            <v>75226000000-Каслинский г Касли</v>
          </cell>
        </row>
        <row r="24753">
          <cell r="A24753" t="str">
            <v>75226800000-Сельсоветы Каспийского рна</v>
          </cell>
        </row>
        <row r="24754">
          <cell r="A24754" t="str">
            <v>75226805000-Багарякский с Багаряк</v>
          </cell>
        </row>
        <row r="24755">
          <cell r="A24755" t="str">
            <v>75226810000-Береговой п Береговой</v>
          </cell>
        </row>
        <row r="24756">
          <cell r="A24756" t="str">
            <v>75226815000-Булзинский с Булзи</v>
          </cell>
        </row>
        <row r="24757">
          <cell r="A24757" t="str">
            <v>75226825000-Григорьевский д Григорьевка</v>
          </cell>
        </row>
        <row r="24758">
          <cell r="A24758" t="str">
            <v>75226835000-Огневский с Огневское</v>
          </cell>
        </row>
        <row r="24759">
          <cell r="A24759" t="str">
            <v>75226840000-Тюбукский с Тюбук</v>
          </cell>
        </row>
        <row r="24760">
          <cell r="A24760" t="str">
            <v>75226845000-Шабуровский с Шабурово</v>
          </cell>
        </row>
        <row r="24761">
          <cell r="A24761" t="str">
            <v>75229000000-КатавИвановский г КатавИвановск</v>
          </cell>
        </row>
        <row r="24762">
          <cell r="A24762" t="str">
            <v>75229500000-Города районного подчинения КатавИвановского рна</v>
          </cell>
        </row>
        <row r="24763">
          <cell r="A24763" t="str">
            <v>75229516000-Юрюзань</v>
          </cell>
        </row>
        <row r="24764">
          <cell r="A24764" t="str">
            <v>75229800000-Сельсоветы КатавИвановского рна</v>
          </cell>
        </row>
        <row r="24765">
          <cell r="A24765" t="str">
            <v>75229811000-Бедярышский с Бедярыш</v>
          </cell>
        </row>
        <row r="24766">
          <cell r="A24766" t="str">
            <v>75229822000-ВерхКатавский с ВерхКатав</v>
          </cell>
        </row>
        <row r="24767">
          <cell r="A24767" t="str">
            <v>75229830000-Лесной п Совхозный</v>
          </cell>
        </row>
        <row r="24768">
          <cell r="A24768" t="str">
            <v>75229833000-Месединский с Меседа</v>
          </cell>
        </row>
        <row r="24769">
          <cell r="A24769" t="str">
            <v>75229851000-Орловский с Орловка</v>
          </cell>
        </row>
        <row r="24770">
          <cell r="A24770" t="str">
            <v>75229855000-Серпиевский с Серпиевка</v>
          </cell>
        </row>
        <row r="24771">
          <cell r="A24771" t="str">
            <v>75229877000-Тюлюкский с Тюлик</v>
          </cell>
        </row>
        <row r="24772">
          <cell r="A24772" t="str">
            <v>75232000000-Кизильский с Кизильское</v>
          </cell>
        </row>
        <row r="24773">
          <cell r="A24773" t="str">
            <v>75232800000-Сельсоветы Кизильского рна</v>
          </cell>
        </row>
        <row r="24774">
          <cell r="A24774" t="str">
            <v>75232810000-Богдановский с Богдановское</v>
          </cell>
        </row>
        <row r="24775">
          <cell r="A24775" t="str">
            <v>75232820000-Гранитный п Гранитный</v>
          </cell>
        </row>
        <row r="24776">
          <cell r="A24776" t="str">
            <v>75232830000-Зингейский п Зингейский</v>
          </cell>
        </row>
        <row r="24777">
          <cell r="A24777" t="str">
            <v>75232840000-Измайловский п Измайловский</v>
          </cell>
        </row>
        <row r="24778">
          <cell r="A24778" t="str">
            <v>75232843000-Карабулакский п Карабулак</v>
          </cell>
        </row>
        <row r="24779">
          <cell r="A24779" t="str">
            <v>75232846000-Кацбахский п Кацбахский</v>
          </cell>
        </row>
        <row r="24780">
          <cell r="A24780" t="str">
            <v>75232850000-Кизильский с Кизильское</v>
          </cell>
        </row>
        <row r="24781">
          <cell r="A24781" t="str">
            <v>75232856000-Новоершовский п Новоершовский</v>
          </cell>
        </row>
        <row r="24782">
          <cell r="A24782" t="str">
            <v>75232858000-Новопокровский п Новопокровский</v>
          </cell>
        </row>
        <row r="24783">
          <cell r="A24783" t="str">
            <v>75232860000-Обручевский с Обручевка</v>
          </cell>
        </row>
        <row r="24784">
          <cell r="A24784" t="str">
            <v>75232870000-Полоцкий с Полоцкое</v>
          </cell>
        </row>
        <row r="24785">
          <cell r="A24785" t="str">
            <v>75232880000-Путь Октября п Путь Октября</v>
          </cell>
        </row>
        <row r="24786">
          <cell r="A24786" t="str">
            <v>75232890000-Сыртинский п Сыртинский</v>
          </cell>
        </row>
        <row r="24787">
          <cell r="A24787" t="str">
            <v>75232893000-Уральский п Урал</v>
          </cell>
        </row>
        <row r="24788">
          <cell r="A24788" t="str">
            <v>75234000000-Красноармейский с Миасское</v>
          </cell>
        </row>
        <row r="24789">
          <cell r="A24789" t="str">
            <v>75234800000-Сельсоветы Красноармейского рна</v>
          </cell>
        </row>
        <row r="24790">
          <cell r="A24790" t="str">
            <v>75234805000-Алабугский с Алабуга</v>
          </cell>
        </row>
        <row r="24791">
          <cell r="A24791" t="str">
            <v>75234808000-Баландинский п Баландино</v>
          </cell>
        </row>
        <row r="24792">
          <cell r="A24792" t="str">
            <v>75234810000-Березовский п Октябрьский</v>
          </cell>
        </row>
        <row r="24793">
          <cell r="A24793" t="str">
            <v>75234815000-Бродокалмакский с Бродокалмак</v>
          </cell>
        </row>
        <row r="24794">
          <cell r="A24794" t="str">
            <v>75234817000-Дубровский п Дубровка</v>
          </cell>
        </row>
        <row r="24795">
          <cell r="A24795" t="str">
            <v>75234820000-Канашевский с Канашево</v>
          </cell>
        </row>
        <row r="24796">
          <cell r="A24796" t="str">
            <v>75234825000-Козыревский п Мирный</v>
          </cell>
        </row>
        <row r="24797">
          <cell r="A24797" t="str">
            <v>75234830000-Лазурненский п Лазурный</v>
          </cell>
        </row>
        <row r="24798">
          <cell r="A24798" t="str">
            <v>75234835000-Луговской п Луговой</v>
          </cell>
        </row>
        <row r="24799">
          <cell r="A24799" t="str">
            <v>75234840000-Миасский с Миасское</v>
          </cell>
        </row>
        <row r="24800">
          <cell r="A24800" t="str">
            <v>75234845000-Петровский п Петровский</v>
          </cell>
        </row>
        <row r="24801">
          <cell r="A24801" t="str">
            <v>75234850000-РусскоТеченский с Русская Теча</v>
          </cell>
        </row>
        <row r="24802">
          <cell r="A24802" t="str">
            <v>75234855000-Сугоякский с Сугояк</v>
          </cell>
        </row>
        <row r="24803">
          <cell r="A24803" t="str">
            <v>75234857000-Теренкульский д Теренкуль</v>
          </cell>
        </row>
        <row r="24804">
          <cell r="A24804" t="str">
            <v>75234860000-Шумовский с Шумово</v>
          </cell>
        </row>
        <row r="24805">
          <cell r="A24805" t="str">
            <v>75236000000-Кунашакский с Кунашак</v>
          </cell>
        </row>
        <row r="24806">
          <cell r="A24806" t="str">
            <v>75236800000-Сельсоветы Кунашакского рна</v>
          </cell>
        </row>
        <row r="24807">
          <cell r="A24807" t="str">
            <v>75236810000-Ашировский с Аширово</v>
          </cell>
        </row>
        <row r="24808">
          <cell r="A24808" t="str">
            <v>75236820000-Буринский с Новобурино</v>
          </cell>
        </row>
        <row r="24809">
          <cell r="A24809" t="str">
            <v>75236830000-Кунашакский с Кунашак</v>
          </cell>
        </row>
        <row r="24810">
          <cell r="A24810" t="str">
            <v>75236840000-Куяшский с Большой Куяш</v>
          </cell>
        </row>
        <row r="24811">
          <cell r="A24811" t="str">
            <v>75236850000-Муслюмовский с Муслюмово</v>
          </cell>
        </row>
        <row r="24812">
          <cell r="A24812" t="str">
            <v>75236860000-Саринский с Сары</v>
          </cell>
        </row>
        <row r="24813">
          <cell r="A24813" t="str">
            <v>75236870000-Урукульский п.Дружный</v>
          </cell>
        </row>
        <row r="24814">
          <cell r="A24814" t="str">
            <v>75236880000-УстьБагарякский с УстьБагаряк</v>
          </cell>
        </row>
        <row r="24815">
          <cell r="A24815" t="str">
            <v>75236890000-Халитовский с Халитово</v>
          </cell>
        </row>
        <row r="24816">
          <cell r="A24816" t="str">
            <v>75238000000-Кусинский г Куса</v>
          </cell>
        </row>
        <row r="24817">
          <cell r="A24817" t="str">
            <v>75238500000-Города районного подчинения Кусинского рна</v>
          </cell>
        </row>
        <row r="24818">
          <cell r="A24818" t="str">
            <v>75238501000-Куса</v>
          </cell>
        </row>
        <row r="24819">
          <cell r="A24819" t="str">
            <v>75238550000-Поселки городского типа Кусинского рна</v>
          </cell>
        </row>
        <row r="24820">
          <cell r="A24820" t="str">
            <v>75238553000-Магнитка</v>
          </cell>
        </row>
        <row r="24821">
          <cell r="A24821" t="str">
            <v>75238800000-Сельсоветы Кусинского рна</v>
          </cell>
        </row>
        <row r="24822">
          <cell r="A24822" t="str">
            <v>75238811000-Злоказовский с Злоказово</v>
          </cell>
        </row>
        <row r="24823">
          <cell r="A24823" t="str">
            <v>75238822000-Медведевский с Медведевка</v>
          </cell>
        </row>
        <row r="24824">
          <cell r="A24824" t="str">
            <v>75238833000-Петропавловский с Петропавловка</v>
          </cell>
        </row>
        <row r="24825">
          <cell r="A24825" t="str">
            <v>75242000000-Нагайбакский с Фершампенуаз</v>
          </cell>
        </row>
        <row r="24826">
          <cell r="A24826" t="str">
            <v>75242550000-Поселки городского типа Нагайбакского рна</v>
          </cell>
        </row>
        <row r="24827">
          <cell r="A24827" t="str">
            <v>75242554000-Южный</v>
          </cell>
        </row>
        <row r="24828">
          <cell r="A24828" t="str">
            <v>75242800000-Сельсоветы Нагайбакского рна</v>
          </cell>
        </row>
        <row r="24829">
          <cell r="A24829" t="str">
            <v>75242810000-Арсинский п Арсинский</v>
          </cell>
        </row>
        <row r="24830">
          <cell r="A24830" t="str">
            <v>75242820000-Балканский п Балканы</v>
          </cell>
        </row>
        <row r="24831">
          <cell r="A24831" t="str">
            <v>75242830000-Кассельский п Кассельский</v>
          </cell>
        </row>
        <row r="24832">
          <cell r="A24832" t="str">
            <v>75242840000-Куликовский п Северный</v>
          </cell>
        </row>
        <row r="24833">
          <cell r="A24833" t="str">
            <v>75242850000-Нагайбакский п Нагайбакский</v>
          </cell>
        </row>
        <row r="24834">
          <cell r="A24834" t="str">
            <v>75242860000-Остроленский п Остроленский</v>
          </cell>
        </row>
        <row r="24835">
          <cell r="A24835" t="str">
            <v>75242870000-Парижский с Париж</v>
          </cell>
        </row>
        <row r="24836">
          <cell r="A24836" t="str">
            <v>75242880000-Переселенческий п Гумбейский</v>
          </cell>
        </row>
        <row r="24837">
          <cell r="A24837" t="str">
            <v>75242890000-Фершампенуазский с Фершампенуаз</v>
          </cell>
        </row>
        <row r="24838">
          <cell r="A24838" t="str">
            <v>75244000000-Нязепетровский г Нязепетровск</v>
          </cell>
        </row>
        <row r="24839">
          <cell r="A24839" t="str">
            <v>75244500000-Города районного подчинения Нязепетровского рна</v>
          </cell>
        </row>
        <row r="24840">
          <cell r="A24840" t="str">
            <v>75244501000-Нязепетровск</v>
          </cell>
        </row>
        <row r="24841">
          <cell r="A24841" t="str">
            <v>75244800000-Сельсоветы Нязепетровского рна</v>
          </cell>
        </row>
        <row r="24842">
          <cell r="A24842" t="str">
            <v>75244811000-Гривенский д Ситцево</v>
          </cell>
        </row>
        <row r="24843">
          <cell r="A24843" t="str">
            <v>75244822000-Кургинский д Курга</v>
          </cell>
        </row>
        <row r="24844">
          <cell r="A24844" t="str">
            <v>75244833000-Ункурдинский с Ункурда</v>
          </cell>
        </row>
        <row r="24845">
          <cell r="A24845" t="str">
            <v>75244844000-Шемахинский с Шемаха</v>
          </cell>
        </row>
        <row r="24846">
          <cell r="A24846" t="str">
            <v>75247000000-Октябрьский с Октябрьское</v>
          </cell>
        </row>
        <row r="24847">
          <cell r="A24847" t="str">
            <v>75247800000-Сельсоветы Октябрьского рна</v>
          </cell>
        </row>
        <row r="24848">
          <cell r="A24848" t="str">
            <v>75247803000-Барсучанский с Барсучье</v>
          </cell>
        </row>
        <row r="24849">
          <cell r="A24849" t="str">
            <v>75247805000-Боровой с Боровое</v>
          </cell>
        </row>
        <row r="24850">
          <cell r="A24850" t="str">
            <v>75247807000-Вагановский с Ваганово</v>
          </cell>
        </row>
        <row r="24851">
          <cell r="A24851" t="str">
            <v>75247810000-Каракульский с Каракульское</v>
          </cell>
        </row>
        <row r="24852">
          <cell r="A24852" t="str">
            <v>75247815000-Кочердыкский с Кочердык</v>
          </cell>
        </row>
        <row r="24853">
          <cell r="A24853" t="str">
            <v>75247820000-Крутоярский п Крутоярский</v>
          </cell>
        </row>
        <row r="24854">
          <cell r="A24854" t="str">
            <v>75247823000-Лебединский д Лебедки</v>
          </cell>
        </row>
        <row r="24855">
          <cell r="A24855" t="str">
            <v>75247825000-Лысковский с Лысково</v>
          </cell>
        </row>
        <row r="24856">
          <cell r="A24856" t="str">
            <v>75247830000-Маякский с Маячное</v>
          </cell>
        </row>
        <row r="24857">
          <cell r="A24857" t="str">
            <v>75247835000-Мяконьский с Мяконьки</v>
          </cell>
        </row>
        <row r="24858">
          <cell r="A24858" t="str">
            <v>75247840000-Никольский с Большеникольское</v>
          </cell>
        </row>
        <row r="24859">
          <cell r="A24859" t="str">
            <v>75247842000-Новомосковский с Новомосковское</v>
          </cell>
        </row>
        <row r="24860">
          <cell r="A24860" t="str">
            <v>75247843000-Новосельский д Горелое</v>
          </cell>
        </row>
        <row r="24861">
          <cell r="A24861" t="str">
            <v>75247845000-Октябрьский с Октябрьское</v>
          </cell>
        </row>
        <row r="24862">
          <cell r="A24862" t="str">
            <v>75247850000-Половинный с Половинное</v>
          </cell>
        </row>
        <row r="24863">
          <cell r="A24863" t="str">
            <v>75247855000-Свободненский п Свободный</v>
          </cell>
        </row>
        <row r="24864">
          <cell r="A24864" t="str">
            <v>75247860000-УйскоЧебаркульский д Уйско Чебаркульская</v>
          </cell>
        </row>
        <row r="24865">
          <cell r="A24865" t="str">
            <v>75247865000-Чудиновский с Чудиново</v>
          </cell>
        </row>
        <row r="24866">
          <cell r="A24866" t="str">
            <v>75249000000-Саткинский г Сатка</v>
          </cell>
        </row>
        <row r="24867">
          <cell r="A24867" t="str">
            <v>75249500000-Города районного подчинения Саткинского рна</v>
          </cell>
        </row>
        <row r="24868">
          <cell r="A24868" t="str">
            <v>75249503000-Бакал</v>
          </cell>
        </row>
        <row r="24869">
          <cell r="A24869" t="str">
            <v>75249550000-Поселки городского типа Саткинского рна</v>
          </cell>
        </row>
        <row r="24870">
          <cell r="A24870" t="str">
            <v>75249553000-Бердяуш</v>
          </cell>
        </row>
        <row r="24871">
          <cell r="A24871" t="str">
            <v>75249558000-Межевой</v>
          </cell>
        </row>
        <row r="24872">
          <cell r="A24872" t="str">
            <v>75249562000-Сулея</v>
          </cell>
        </row>
        <row r="24873">
          <cell r="A24873" t="str">
            <v>75249800000-Сельсоветы Саткинского рна</v>
          </cell>
        </row>
        <row r="24874">
          <cell r="A24874" t="str">
            <v>75249811000-Айлинский с Айлино</v>
          </cell>
        </row>
        <row r="24875">
          <cell r="A24875" t="str">
            <v>75249822000-Магнитский п Малый Бердяуш</v>
          </cell>
        </row>
        <row r="24876">
          <cell r="A24876" t="str">
            <v>75249833000-Романовский с Романовка</v>
          </cell>
        </row>
        <row r="24877">
          <cell r="A24877" t="str">
            <v>75252000000-Сосновский с Долгодеревенское</v>
          </cell>
        </row>
        <row r="24878">
          <cell r="A24878" t="str">
            <v>75252550000-Поселки городского типа Сосновского рна</v>
          </cell>
        </row>
        <row r="24879">
          <cell r="A24879" t="str">
            <v>75252554000-Полетаево</v>
          </cell>
        </row>
        <row r="24880">
          <cell r="A24880" t="str">
            <v>75252800000-Сельсоветы Сосновского рна</v>
          </cell>
        </row>
        <row r="24881">
          <cell r="A24881" t="str">
            <v>75252805000-Алишевский п Трубный</v>
          </cell>
        </row>
        <row r="24882">
          <cell r="A24882" t="str">
            <v>75252806000-Архангельский с Архангельское</v>
          </cell>
        </row>
        <row r="24883">
          <cell r="A24883" t="str">
            <v>75252808000-Вознесенский с Вознесенка</v>
          </cell>
        </row>
        <row r="24884">
          <cell r="A24884" t="str">
            <v>75252810000-Долгодеревенский с Долгодеревенское</v>
          </cell>
        </row>
        <row r="24885">
          <cell r="A24885" t="str">
            <v>75252815000-Есаульский п Есаульский</v>
          </cell>
        </row>
        <row r="24886">
          <cell r="A24886" t="str">
            <v>75252820000-Краснопольский п Красное Поле</v>
          </cell>
        </row>
        <row r="24887">
          <cell r="A24887" t="str">
            <v>75252825000-Кременкульский с Кременкуль</v>
          </cell>
        </row>
        <row r="24888">
          <cell r="A24888" t="str">
            <v>75252830000-Мирненский п Мирный</v>
          </cell>
        </row>
        <row r="24889">
          <cell r="A24889" t="str">
            <v>75252835000-Рощинский п Рощино</v>
          </cell>
        </row>
        <row r="24890">
          <cell r="A24890" t="str">
            <v>75252840000-Саккуловский п Саккулово</v>
          </cell>
        </row>
        <row r="24891">
          <cell r="A24891" t="str">
            <v>75252845000-Саргазинский п Саргазы</v>
          </cell>
        </row>
        <row r="24892">
          <cell r="A24892" t="str">
            <v>75252850000-Солнечный п Солнечный</v>
          </cell>
        </row>
        <row r="24893">
          <cell r="A24893" t="str">
            <v>75252852000-Теченский п Теченский</v>
          </cell>
        </row>
        <row r="24894">
          <cell r="A24894" t="str">
            <v>75252855000-Толинский п Томинский</v>
          </cell>
        </row>
        <row r="24895">
          <cell r="A24895" t="str">
            <v>75254000000-Троицкий г Троицк</v>
          </cell>
        </row>
        <row r="24896">
          <cell r="A24896" t="str">
            <v>75254800000-Сельсоветы Троицкого рна</v>
          </cell>
        </row>
        <row r="24897">
          <cell r="A24897" t="str">
            <v>75254805000-Белозерский с Белозеры</v>
          </cell>
        </row>
        <row r="24898">
          <cell r="A24898" t="str">
            <v>75254810000-Бобровский с Бобровка</v>
          </cell>
        </row>
        <row r="24899">
          <cell r="A24899" t="str">
            <v>75254815000-Дробышевский с Дробышево</v>
          </cell>
        </row>
        <row r="24900">
          <cell r="A24900" t="str">
            <v>75254825000-Ключевский с Ключевка</v>
          </cell>
        </row>
        <row r="24901">
          <cell r="A24901" t="str">
            <v>75254830000-Клястицкий с Клястицкое</v>
          </cell>
        </row>
        <row r="24902">
          <cell r="A24902" t="str">
            <v>75254835000-Кособродский п Целинный</v>
          </cell>
        </row>
        <row r="24903">
          <cell r="A24903" t="str">
            <v>75254840000-Нижнесанарский с Нижняя Санарка</v>
          </cell>
        </row>
        <row r="24904">
          <cell r="A24904" t="str">
            <v>75254845000-Песчанский с Песчаное</v>
          </cell>
        </row>
        <row r="24905">
          <cell r="A24905" t="str">
            <v>75254850000-Родниковский п Родники</v>
          </cell>
        </row>
        <row r="24906">
          <cell r="A24906" t="str">
            <v>75254855000-Степнинский с Степное</v>
          </cell>
        </row>
        <row r="24907">
          <cell r="A24907" t="str">
            <v>75254860000-ТроицкоСовхозный п Скалистый</v>
          </cell>
        </row>
        <row r="24908">
          <cell r="A24908" t="str">
            <v>75254862000-Чернореченский п Черноречье</v>
          </cell>
        </row>
        <row r="24909">
          <cell r="A24909" t="str">
            <v>75254865000-Яснополянский п Ясные Поляны</v>
          </cell>
        </row>
        <row r="24910">
          <cell r="A24910" t="str">
            <v>75255000000-Увельский п Увельский</v>
          </cell>
        </row>
        <row r="24911">
          <cell r="A24911" t="str">
            <v>75255800000-Сельсоветы Увельского рна</v>
          </cell>
        </row>
        <row r="24912">
          <cell r="A24912" t="str">
            <v>75255811000-Каменский п Каменский</v>
          </cell>
        </row>
        <row r="24913">
          <cell r="A24913" t="str">
            <v>75255822000-Кичигинский с Кичигино</v>
          </cell>
        </row>
        <row r="24914">
          <cell r="A24914" t="str">
            <v>75255833000-Красносельский с Красносельское</v>
          </cell>
        </row>
        <row r="24915">
          <cell r="A24915" t="str">
            <v>75255838000-Мордвиновский с Мордвиновка</v>
          </cell>
        </row>
        <row r="24916">
          <cell r="A24916" t="str">
            <v>75255844000-Петровский с Петровское</v>
          </cell>
        </row>
        <row r="24917">
          <cell r="A24917" t="str">
            <v>75255855000-Половинский с Половинка</v>
          </cell>
        </row>
        <row r="24918">
          <cell r="A24918" t="str">
            <v>75255866000-Рождественский с Рождественка</v>
          </cell>
        </row>
        <row r="24919">
          <cell r="A24919" t="str">
            <v>75255872000-Увельский п Увельский</v>
          </cell>
        </row>
        <row r="24920">
          <cell r="A24920" t="str">
            <v>75255877000-Хомутининский с Хомутинино</v>
          </cell>
        </row>
        <row r="24921">
          <cell r="A24921" t="str">
            <v>75255888000-Хуторский с Хуторка</v>
          </cell>
        </row>
        <row r="24922">
          <cell r="A24922" t="str">
            <v>75256000000-Уйский с Уйское</v>
          </cell>
        </row>
        <row r="24923">
          <cell r="A24923" t="str">
            <v>75256800000-Сельсоветы Уйского рна</v>
          </cell>
        </row>
        <row r="24924">
          <cell r="A24924" t="str">
            <v>75256808000-Петропавловский с Петропавловка</v>
          </cell>
        </row>
        <row r="24925">
          <cell r="A24925" t="str">
            <v>75256811000-Аминевский с Аминево</v>
          </cell>
        </row>
        <row r="24926">
          <cell r="A24926" t="str">
            <v>75256822000-Беловский с Белово</v>
          </cell>
        </row>
        <row r="24927">
          <cell r="A24927" t="str">
            <v>75256833000-Вандышевский д Вандышевка</v>
          </cell>
        </row>
        <row r="24928">
          <cell r="A24928" t="str">
            <v>75256836000-Воронинский п Октябрьский</v>
          </cell>
        </row>
        <row r="24929">
          <cell r="A24929" t="str">
            <v>75256844000-Кидышевский с Кидыш</v>
          </cell>
        </row>
        <row r="24930">
          <cell r="A24930" t="str">
            <v>75256846000-Кумлякский с Кумляк</v>
          </cell>
        </row>
        <row r="24931">
          <cell r="A24931" t="str">
            <v>75256855000-Ларинский с Ларино</v>
          </cell>
        </row>
        <row r="24932">
          <cell r="A24932" t="str">
            <v>75256860000-Масловский с Маслово</v>
          </cell>
        </row>
        <row r="24933">
          <cell r="A24933" t="str">
            <v>75256866000-Нижнеусцелемовский с Нижнеусцелемово</v>
          </cell>
        </row>
        <row r="24934">
          <cell r="A24934" t="str">
            <v>75256877000-Соколовский п Мирный</v>
          </cell>
        </row>
        <row r="24935">
          <cell r="A24935" t="str">
            <v>75256888000-Уйский с Уйское</v>
          </cell>
        </row>
        <row r="24936">
          <cell r="A24936" t="str">
            <v>75257000000-Чебаркульский г Чебаркуль</v>
          </cell>
        </row>
        <row r="24937">
          <cell r="A24937" t="str">
            <v>75257800000-Сельсоветы Чебаркульского рна</v>
          </cell>
        </row>
        <row r="24938">
          <cell r="A24938" t="str">
            <v>75257811000-Бишкильский п Бишкиль</v>
          </cell>
        </row>
        <row r="24939">
          <cell r="A24939" t="str">
            <v>75257815000-Варламовский с Варламово</v>
          </cell>
        </row>
        <row r="24940">
          <cell r="A24940" t="str">
            <v>75257825000-Кундравинский с Кундравы</v>
          </cell>
        </row>
        <row r="24941">
          <cell r="A24941" t="str">
            <v>75257840000-Непряхинский с Непряхино</v>
          </cell>
        </row>
        <row r="24942">
          <cell r="A24942" t="str">
            <v>75257850000-Сарафановский д Сарафаново</v>
          </cell>
        </row>
        <row r="24943">
          <cell r="A24943" t="str">
            <v>75257855000-Тимирязевский п Тимирязевский</v>
          </cell>
        </row>
        <row r="24944">
          <cell r="A24944" t="str">
            <v>75257860000-Травниковский с Травники</v>
          </cell>
        </row>
        <row r="24945">
          <cell r="A24945" t="str">
            <v>75257870000-Филимоновский с Филимоново</v>
          </cell>
        </row>
        <row r="24946">
          <cell r="A24946" t="str">
            <v>75257890000-Шахматовский д Шахматово</v>
          </cell>
        </row>
        <row r="24947">
          <cell r="A24947" t="str">
            <v>75259000000-Чесменский с Чесма</v>
          </cell>
        </row>
        <row r="24948">
          <cell r="A24948" t="str">
            <v>75259800000-Сельсоветы Чесменского рна</v>
          </cell>
        </row>
        <row r="24949">
          <cell r="A24949" t="str">
            <v>75259810000-Березинский п Березинский</v>
          </cell>
        </row>
        <row r="24950">
          <cell r="A24950" t="str">
            <v>75259820000-Светловский с Светлое</v>
          </cell>
        </row>
        <row r="24951">
          <cell r="A24951" t="str">
            <v>75259830000-Калиновский п Калиновский</v>
          </cell>
        </row>
        <row r="24952">
          <cell r="A24952" t="str">
            <v>75259838000-Новомирский п Новый Мир</v>
          </cell>
        </row>
        <row r="24953">
          <cell r="A24953" t="str">
            <v>75259840000-Новоукраинский п Новоукраинский</v>
          </cell>
        </row>
        <row r="24954">
          <cell r="A24954" t="str">
            <v>75259850000-Тарутинский с Тарутино</v>
          </cell>
        </row>
        <row r="24955">
          <cell r="A24955" t="str">
            <v>75259860000-Углицкий п Углицкий</v>
          </cell>
        </row>
        <row r="24956">
          <cell r="A24956" t="str">
            <v>75259870000-Цвиллингский п Цвиллинга</v>
          </cell>
        </row>
        <row r="24957">
          <cell r="A24957" t="str">
            <v>75259880000-Черноборский п Черноборский</v>
          </cell>
        </row>
        <row r="24958">
          <cell r="A24958" t="str">
            <v>75259890000-Чесменский с Чесма</v>
          </cell>
        </row>
        <row r="24959">
          <cell r="A24959" t="str">
            <v>75400000000-Города областного подчинения Челябинской области</v>
          </cell>
        </row>
        <row r="24960">
          <cell r="A24960" t="str">
            <v>75401000000-Челябинск</v>
          </cell>
        </row>
        <row r="24961">
          <cell r="A24961" t="str">
            <v>75401360000-Районы г Челябинска</v>
          </cell>
        </row>
        <row r="24962">
          <cell r="A24962" t="str">
            <v>75401364000-Калининский</v>
          </cell>
        </row>
        <row r="24963">
          <cell r="A24963" t="str">
            <v>75401366000-Курчатовский</v>
          </cell>
        </row>
        <row r="24964">
          <cell r="A24964" t="str">
            <v>75401368000-Ленинский</v>
          </cell>
        </row>
        <row r="24965">
          <cell r="A24965" t="str">
            <v>75401372000-Металлургический</v>
          </cell>
        </row>
        <row r="24966">
          <cell r="A24966" t="str">
            <v>75401376000-Советский</v>
          </cell>
        </row>
        <row r="24967">
          <cell r="A24967" t="str">
            <v>75401380000-Тракторозаводский</v>
          </cell>
        </row>
        <row r="24968">
          <cell r="A24968" t="str">
            <v>75401386000-Центральный</v>
          </cell>
        </row>
        <row r="24969">
          <cell r="A24969" t="str">
            <v>75401650000-Поселки городского типа, подчиненные Администрации Советского района г Челябинска</v>
          </cell>
        </row>
        <row r="24970">
          <cell r="A24970" t="str">
            <v>75401653000-Новосинеглазовский</v>
          </cell>
        </row>
        <row r="24971">
          <cell r="A24971" t="str">
            <v>75401657000-Федоровка</v>
          </cell>
        </row>
        <row r="24972">
          <cell r="A24972" t="str">
            <v>75401920000-Сельсоветы, подчиненные Администрации Советского района г Челябинска</v>
          </cell>
        </row>
        <row r="24973">
          <cell r="A24973" t="str">
            <v>75401923000-Смолинский п Смолинский</v>
          </cell>
        </row>
        <row r="24974">
          <cell r="A24974" t="str">
            <v>75401940000-Сельсоветы, подчиненные Администрации Центрального района г Челябинска</v>
          </cell>
        </row>
        <row r="24975">
          <cell r="A24975" t="str">
            <v>75401945000-Сосновский с Сосновка</v>
          </cell>
        </row>
        <row r="24976">
          <cell r="A24976" t="str">
            <v>75401947000-Шершневский п Шершни</v>
          </cell>
        </row>
        <row r="24977">
          <cell r="A24977" t="str">
            <v>75403000000-Аша</v>
          </cell>
        </row>
        <row r="24978">
          <cell r="A24978" t="str">
            <v>75406000000-Верхний Уфалей</v>
          </cell>
        </row>
        <row r="24979">
          <cell r="A24979" t="str">
            <v>75406550000-Поселки городского типа, подчиненные Администрации г Верхний Уфалей</v>
          </cell>
        </row>
        <row r="24980">
          <cell r="A24980" t="str">
            <v>75406552000-Нижний Уфалей</v>
          </cell>
        </row>
        <row r="24981">
          <cell r="A24981" t="str">
            <v>75406554000-Черемшанка</v>
          </cell>
        </row>
        <row r="24982">
          <cell r="A24982" t="str">
            <v>75406800000-Сельсоветы, подчиненные Администрации г Верхний Уфалей</v>
          </cell>
        </row>
        <row r="24983">
          <cell r="A24983" t="str">
            <v>75406803000-Иткульский с Иткуль</v>
          </cell>
        </row>
        <row r="24984">
          <cell r="A24984" t="str">
            <v>75406806000-Силачский п Силач</v>
          </cell>
        </row>
        <row r="24985">
          <cell r="A24985" t="str">
            <v>75409000000-Еманжелинск</v>
          </cell>
        </row>
        <row r="24986">
          <cell r="A24986" t="str">
            <v>75409550000-Поселки городского типа, подчиненные Администрации г Еманжелинск</v>
          </cell>
        </row>
        <row r="24987">
          <cell r="A24987" t="str">
            <v>75409552000-Зауральский</v>
          </cell>
        </row>
        <row r="24988">
          <cell r="A24988" t="str">
            <v>75409554000-Красногорский</v>
          </cell>
        </row>
        <row r="24989">
          <cell r="A24989" t="str">
            <v>75412000000-Златоуст</v>
          </cell>
        </row>
        <row r="24990">
          <cell r="A24990" t="str">
            <v>75412800000-Сельсоветы, подчиненные Администрации г Златоуст</v>
          </cell>
        </row>
        <row r="24991">
          <cell r="A24991" t="str">
            <v>75412803000-Веселовский с Веселовка</v>
          </cell>
        </row>
        <row r="24992">
          <cell r="A24992" t="str">
            <v>75412806000-Кувашинский с Куваши</v>
          </cell>
        </row>
        <row r="24993">
          <cell r="A24993" t="str">
            <v>75415000000-Карабаш</v>
          </cell>
        </row>
        <row r="24994">
          <cell r="A24994" t="str">
            <v>75418000000-Карталы</v>
          </cell>
        </row>
        <row r="24995">
          <cell r="A24995" t="str">
            <v>75421000000-Касли</v>
          </cell>
        </row>
        <row r="24996">
          <cell r="A24996" t="str">
            <v>75421550000-Поселки городского типа, подчиненные Администрации г Касли</v>
          </cell>
        </row>
        <row r="24997">
          <cell r="A24997" t="str">
            <v>75421553000-Вишневогорск</v>
          </cell>
        </row>
        <row r="24998">
          <cell r="A24998" t="str">
            <v>75421800000-Сельсоветы, подчиненные Администрации г Касли</v>
          </cell>
        </row>
        <row r="24999">
          <cell r="A24999" t="str">
            <v>75421803000-Воздвиженский п Воздвиженка</v>
          </cell>
        </row>
        <row r="25000">
          <cell r="A25000" t="str">
            <v>75421806000-Маукский п Маук</v>
          </cell>
        </row>
        <row r="25001">
          <cell r="A25001" t="str">
            <v>75424000000-КатавИвановск</v>
          </cell>
        </row>
        <row r="25002">
          <cell r="A25002" t="str">
            <v>75428000000-Копейск</v>
          </cell>
        </row>
        <row r="25003">
          <cell r="A25003" t="str">
            <v>75428550000-Поселки городского типа, подчиненные Администрации г Копейск</v>
          </cell>
        </row>
        <row r="25004">
          <cell r="A25004" t="str">
            <v>75428552000-Бажово</v>
          </cell>
        </row>
        <row r="25005">
          <cell r="A25005" t="str">
            <v>75428553000-Вахрушево</v>
          </cell>
        </row>
        <row r="25006">
          <cell r="A25006" t="str">
            <v>75428554000-Горняк</v>
          </cell>
        </row>
        <row r="25007">
          <cell r="A25007" t="str">
            <v>75428555000-Железнодорожный</v>
          </cell>
        </row>
        <row r="25008">
          <cell r="A25008" t="str">
            <v>75428558000-Октябрьский</v>
          </cell>
        </row>
        <row r="25009">
          <cell r="A25009" t="str">
            <v>75428560000-Потанино</v>
          </cell>
        </row>
        <row r="25010">
          <cell r="A25010" t="str">
            <v>75428564000-Старокамышинск</v>
          </cell>
        </row>
        <row r="25011">
          <cell r="A25011" t="str">
            <v>75428800000-Сельсоветы, подчиненные Администрации г Копейск</v>
          </cell>
        </row>
        <row r="25012">
          <cell r="A25012" t="str">
            <v>75428808000-Калачевский с Калачево</v>
          </cell>
        </row>
        <row r="25013">
          <cell r="A25013" t="str">
            <v>75431000000-Коркино</v>
          </cell>
        </row>
        <row r="25014">
          <cell r="A25014" t="str">
            <v>75431550000-Поселки городского типа, подчиненные Администрации г Коркино</v>
          </cell>
        </row>
        <row r="25015">
          <cell r="A25015" t="str">
            <v>75431554000-Первомайский</v>
          </cell>
        </row>
        <row r="25016">
          <cell r="A25016" t="str">
            <v>75431556000-Роза</v>
          </cell>
        </row>
        <row r="25017">
          <cell r="A25017" t="str">
            <v>75434000000-Кыштым</v>
          </cell>
        </row>
        <row r="25018">
          <cell r="A25018" t="str">
            <v>75434550000-Поселки городского типа, подчиненные Администрации г Кыштым</v>
          </cell>
        </row>
        <row r="25019">
          <cell r="A25019" t="str">
            <v>75434555000-Новогорный</v>
          </cell>
        </row>
        <row r="25020">
          <cell r="A25020" t="str">
            <v>75434558000-Тайгинка</v>
          </cell>
        </row>
        <row r="25021">
          <cell r="A25021" t="str">
            <v>75434800000-Сельсоветы, подчиненные Администрации г Кыштым</v>
          </cell>
        </row>
        <row r="25022">
          <cell r="A25022" t="str">
            <v>75434804000-Северный п Северный</v>
          </cell>
        </row>
        <row r="25023">
          <cell r="A25023" t="str">
            <v>75438000000-Магнитогорск</v>
          </cell>
        </row>
        <row r="25024">
          <cell r="A25024" t="str">
            <v>75438360000-Районы г Магнитогорска</v>
          </cell>
        </row>
        <row r="25025">
          <cell r="A25025" t="str">
            <v>75438369000-Орджоникидзевский</v>
          </cell>
        </row>
        <row r="25026">
          <cell r="A25026" t="str">
            <v>75438372000-Ленинский</v>
          </cell>
        </row>
        <row r="25027">
          <cell r="A25027" t="str">
            <v>75438375000-Правобережный</v>
          </cell>
        </row>
        <row r="25028">
          <cell r="A25028" t="str">
            <v>75442000000-Миасс</v>
          </cell>
        </row>
        <row r="25029">
          <cell r="A25029" t="str">
            <v>75442550000-Поселки городского типа, подчиненные Администрации г Миасс</v>
          </cell>
        </row>
        <row r="25030">
          <cell r="A25030" t="str">
            <v>75442553000-Ленинск</v>
          </cell>
        </row>
        <row r="25031">
          <cell r="A25031" t="str">
            <v>75442555000-Тургояк</v>
          </cell>
        </row>
        <row r="25032">
          <cell r="A25032" t="str">
            <v>75442800000-Сельсоветы, подчиненные Администрации г Миасс</v>
          </cell>
        </row>
        <row r="25033">
          <cell r="A25033" t="str">
            <v>75442804000-Новоандреевский с Новоандреевка</v>
          </cell>
        </row>
        <row r="25034">
          <cell r="A25034" t="str">
            <v>75442807000-Сыростанский с Сыростан</v>
          </cell>
        </row>
        <row r="25035">
          <cell r="A25035" t="str">
            <v>75442815000-Черновской с Смородинка</v>
          </cell>
        </row>
        <row r="25036">
          <cell r="A25036" t="str">
            <v>75445000000-Пласт</v>
          </cell>
        </row>
        <row r="25037">
          <cell r="A25037" t="str">
            <v>75445800000-Сельсоветы, подчиненные Администрации г Пласт</v>
          </cell>
        </row>
        <row r="25038">
          <cell r="A25038" t="str">
            <v>75445803000-Борисовский с Борисовка</v>
          </cell>
        </row>
        <row r="25039">
          <cell r="A25039" t="str">
            <v>75445806000-Демаринский с Демарино</v>
          </cell>
        </row>
        <row r="25040">
          <cell r="A25040" t="str">
            <v>75445809000-Кочкарский с Кочкарь</v>
          </cell>
        </row>
        <row r="25041">
          <cell r="A25041" t="str">
            <v>75448000000-Сатка</v>
          </cell>
        </row>
        <row r="25042">
          <cell r="A25042" t="str">
            <v>75452000000-Троицк</v>
          </cell>
        </row>
        <row r="25043">
          <cell r="A25043" t="str">
            <v>75455000000-УстьКатав</v>
          </cell>
        </row>
        <row r="25044">
          <cell r="A25044" t="str">
            <v>75455550000-Поселки городского типа, Подчиненные Администрации г УстьКатав</v>
          </cell>
        </row>
        <row r="25045">
          <cell r="A25045" t="str">
            <v>75455554000-Вязовая</v>
          </cell>
        </row>
        <row r="25046">
          <cell r="A25046" t="str">
            <v>75455800000-Сельсоветы, подчиненные Администрации г УстьКатав</v>
          </cell>
        </row>
        <row r="25047">
          <cell r="A25047" t="str">
            <v>75455830000-Минский с Минка</v>
          </cell>
        </row>
        <row r="25048">
          <cell r="A25048" t="str">
            <v>75455839000-Тюбелясский с Тюбеляс</v>
          </cell>
        </row>
        <row r="25049">
          <cell r="A25049" t="str">
            <v>75458000000-Чебаркуль</v>
          </cell>
        </row>
        <row r="25050">
          <cell r="A25050" t="str">
            <v>75464000000-Южноуральск</v>
          </cell>
        </row>
        <row r="25051">
          <cell r="A25051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2">
          <cell r="A25052" t="str">
            <v>75507000000-Трехгорный</v>
          </cell>
        </row>
        <row r="25053">
          <cell r="A25053" t="str">
            <v>75543000000-Озерск</v>
          </cell>
        </row>
        <row r="25054">
          <cell r="A25054" t="str">
            <v>75545000000-Снежинск</v>
          </cell>
        </row>
        <row r="25055">
          <cell r="A25055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6">
          <cell r="A25056" t="str">
            <v>75558000000-Локомотивный</v>
          </cell>
        </row>
        <row r="25057">
          <cell r="A25057" t="str">
            <v>76000000000-Читинская область г Чита</v>
          </cell>
        </row>
        <row r="25058">
          <cell r="A25058" t="str">
            <v>76100000000-Агийский Бурятский автономный округ (Читинская область) рп Агинское</v>
          </cell>
        </row>
        <row r="25059">
          <cell r="A25059" t="str">
            <v>76120000000-Районы Агинского Бурятского автономного округа</v>
          </cell>
        </row>
        <row r="25060">
          <cell r="A25060" t="str">
            <v>76122000000-Агинский рп Агинское</v>
          </cell>
        </row>
        <row r="25061">
          <cell r="A25061" t="str">
            <v>76122650000-Поселки городского типа Агинского рна</v>
          </cell>
        </row>
        <row r="25062">
          <cell r="A25062" t="str">
            <v>76122651000-Агинское</v>
          </cell>
        </row>
        <row r="25063">
          <cell r="A25063" t="str">
            <v>76122653000-Новоорловск</v>
          </cell>
        </row>
        <row r="25064">
          <cell r="A25064" t="str">
            <v>76122654000-Орловский</v>
          </cell>
        </row>
        <row r="25065">
          <cell r="A25065" t="str">
            <v>76122900000-Сельские муниципальные образования Агинского рна</v>
          </cell>
        </row>
        <row r="25066">
          <cell r="A25066" t="str">
            <v>76122902000-Амитхаша с Амитхаша</v>
          </cell>
        </row>
        <row r="25067">
          <cell r="A25067" t="str">
            <v>76122904000-Будулан с Будулан</v>
          </cell>
        </row>
        <row r="25068">
          <cell r="A25068" t="str">
            <v>76122908000-Гунэй с Гунэй</v>
          </cell>
        </row>
        <row r="25069">
          <cell r="A25069" t="str">
            <v>76122912000-Кункур с Кункур</v>
          </cell>
        </row>
        <row r="25070">
          <cell r="A25070" t="str">
            <v>76122916000-Сахюрта с Сахюрта</v>
          </cell>
        </row>
        <row r="25071">
          <cell r="A25071" t="str">
            <v>76122920000-Судунтуй с Судунтуй</v>
          </cell>
        </row>
        <row r="25072">
          <cell r="A25072" t="str">
            <v>76122924000-УрдаАга с УрдаАга</v>
          </cell>
        </row>
        <row r="25073">
          <cell r="A25073" t="str">
            <v>76122928000-ХойтоАга с ХойтоАга</v>
          </cell>
        </row>
        <row r="25074">
          <cell r="A25074" t="str">
            <v>76122932000-ЦоктоХангил с ЦоктоХангил</v>
          </cell>
        </row>
        <row r="25075">
          <cell r="A25075" t="str">
            <v>76122936000-Челутай с Челутай</v>
          </cell>
        </row>
        <row r="25076">
          <cell r="A25076" t="str">
            <v>76122940000-Южный Аргалей с Южный Аргалей</v>
          </cell>
        </row>
        <row r="25077">
          <cell r="A25077" t="str">
            <v>76125000000-Дульдургинский с Дульдурга</v>
          </cell>
        </row>
        <row r="25078">
          <cell r="A25078" t="str">
            <v>76125900000-Сельские муниципальные образования Дульдургинского рна</v>
          </cell>
        </row>
        <row r="25079">
          <cell r="A25079" t="str">
            <v>76125904000-Алханай с Алханай</v>
          </cell>
        </row>
        <row r="25080">
          <cell r="A25080" t="str">
            <v>76125908000-АраИля с АраИля</v>
          </cell>
        </row>
        <row r="25081">
          <cell r="A25081" t="str">
            <v>76125912000-Бальзино с Бальзино</v>
          </cell>
        </row>
        <row r="25082">
          <cell r="A25082" t="str">
            <v>76125916000-Дульдурга с Дульдурга</v>
          </cell>
        </row>
        <row r="25083">
          <cell r="A25083" t="str">
            <v>76125920000-Зуткулей с Зуткулей</v>
          </cell>
        </row>
        <row r="25084">
          <cell r="A25084" t="str">
            <v>76125922000-Иля с Иля</v>
          </cell>
        </row>
        <row r="25085">
          <cell r="A25085" t="str">
            <v>76125924000-Таптанай с Таптанай</v>
          </cell>
        </row>
        <row r="25086">
          <cell r="A25086" t="str">
            <v>76125928000-Токчин с Токчин</v>
          </cell>
        </row>
        <row r="25087">
          <cell r="A25087" t="str">
            <v>76125932000-Узон с Узон</v>
          </cell>
        </row>
        <row r="25088">
          <cell r="A25088" t="str">
            <v>76125936000-Чиндалей с Чиндалей</v>
          </cell>
        </row>
        <row r="25089">
          <cell r="A25089" t="str">
            <v>76128000000-Могойтуйский рп Могойтуй</v>
          </cell>
        </row>
        <row r="25090">
          <cell r="A25090" t="str">
            <v>76128650000-Поселки городского типа Могойтуйского рна</v>
          </cell>
        </row>
        <row r="25091">
          <cell r="A25091" t="str">
            <v>76128651000-Могойтуй</v>
          </cell>
        </row>
        <row r="25092">
          <cell r="A25092" t="str">
            <v>76128900000-Сельские муниципальные образования Могойтуйского рна</v>
          </cell>
        </row>
        <row r="25093">
          <cell r="A25093" t="str">
            <v>76128904000-АгаХангил с АгаХангил</v>
          </cell>
        </row>
        <row r="25094">
          <cell r="A25094" t="str">
            <v>76128908000-Боржигантай с Боржигантай</v>
          </cell>
        </row>
        <row r="25095">
          <cell r="A25095" t="str">
            <v>76128912000-Догой с Догой</v>
          </cell>
        </row>
        <row r="25096">
          <cell r="A25096" t="str">
            <v>76128916000-Зугалай с Зугалай</v>
          </cell>
        </row>
        <row r="25097">
          <cell r="A25097" t="str">
            <v>76128918000-Нуринск с Нуринск</v>
          </cell>
        </row>
        <row r="25098">
          <cell r="A25098" t="str">
            <v>76128920000-Ортуй с Ортуй</v>
          </cell>
        </row>
        <row r="25099">
          <cell r="A25099" t="str">
            <v>76128922000-УстьНарин с УстьНарин</v>
          </cell>
        </row>
        <row r="25100">
          <cell r="A25100" t="str">
            <v>76128924000-Ушарбай с Ушарбай</v>
          </cell>
        </row>
        <row r="25101">
          <cell r="A25101" t="str">
            <v>76128928000-ХараШибирь с ХараШибирь</v>
          </cell>
        </row>
        <row r="25102">
          <cell r="A25102" t="str">
            <v>76128932000-Хила п. ст Ага</v>
          </cell>
        </row>
        <row r="25103">
          <cell r="A25103" t="str">
            <v>76128936000-ЦаганОла с ЦаганОла</v>
          </cell>
        </row>
        <row r="25104">
          <cell r="A25104" t="str">
            <v>76128940000-ЦаганЧелутай с ЦаганЧелутай</v>
          </cell>
        </row>
        <row r="25105">
          <cell r="A25105" t="str">
            <v>76128944000-Цугол с Цугол</v>
          </cell>
        </row>
        <row r="25106">
          <cell r="A25106" t="str">
            <v>76128948000-Кусоча с Кусоча</v>
          </cell>
        </row>
        <row r="25107">
          <cell r="A25107" t="str">
            <v>76200000000-Районы Читинской области</v>
          </cell>
        </row>
        <row r="25108">
          <cell r="A25108" t="str">
            <v>76203000000-Акшинский с Акша</v>
          </cell>
        </row>
        <row r="25109">
          <cell r="A25109" t="str">
            <v>76203800000-Сельсоветы Акшинского рна</v>
          </cell>
        </row>
        <row r="25110">
          <cell r="A25110" t="str">
            <v>76203811000-Акшинский с Акша</v>
          </cell>
        </row>
        <row r="25111">
          <cell r="A25111" t="str">
            <v>76203820000-Бытэвский с Бытэв</v>
          </cell>
        </row>
        <row r="25112">
          <cell r="A25112" t="str">
            <v>76203827000-Курулгинский с Курулга</v>
          </cell>
        </row>
        <row r="25113">
          <cell r="A25113" t="str">
            <v>76203830000-Могойтуйский с Могойтуй</v>
          </cell>
        </row>
        <row r="25114">
          <cell r="A25114" t="str">
            <v>76203840000-Нарасунский с Нарасун</v>
          </cell>
        </row>
        <row r="25115">
          <cell r="A25115" t="str">
            <v>76203850000-Новокургатайский с Новокургатай</v>
          </cell>
        </row>
        <row r="25116">
          <cell r="A25116" t="str">
            <v>76203860000-Оройский с Орой</v>
          </cell>
        </row>
        <row r="25117">
          <cell r="A25117" t="str">
            <v>76203865000-Тохторский с Тохтор</v>
          </cell>
        </row>
        <row r="25118">
          <cell r="A25118" t="str">
            <v>76203868000-УбурТохторский с УбурТохтор</v>
          </cell>
        </row>
        <row r="25119">
          <cell r="A25119" t="str">
            <v>76203870000-Улачинский с Улача</v>
          </cell>
        </row>
        <row r="25120">
          <cell r="A25120" t="str">
            <v>76203880000-Урейский с Урейск</v>
          </cell>
        </row>
        <row r="25121">
          <cell r="A25121" t="str">
            <v>76203890000-УстьИлинский с УстьИля</v>
          </cell>
        </row>
        <row r="25122">
          <cell r="A25122" t="str">
            <v>76204000000-АлександровоЗаводский с Александровский Завод</v>
          </cell>
        </row>
        <row r="25123">
          <cell r="A25123" t="str">
            <v>76204800000-Сельские Администрации АлександровоЗаводского рна</v>
          </cell>
        </row>
        <row r="25124">
          <cell r="A25124" t="str">
            <v>76204804000-Акатуйская с Новый Акатуй</v>
          </cell>
        </row>
        <row r="25125">
          <cell r="A25125" t="str">
            <v>76204812000-АлександровоЗаводская с Александровский Завод</v>
          </cell>
        </row>
        <row r="25126">
          <cell r="A25126" t="str">
            <v>76204816000-Бохтинская с Бохто</v>
          </cell>
        </row>
        <row r="25127">
          <cell r="A25127" t="str">
            <v>76204818000-Бутунтайская с Бутунтай</v>
          </cell>
        </row>
        <row r="25128">
          <cell r="A25128" t="str">
            <v>76204820000-ВасильевскоХуторская с Васильевский Хутор</v>
          </cell>
        </row>
        <row r="25129">
          <cell r="A25129" t="str">
            <v>76204823000-Вторококуйская с Кокуй 2й</v>
          </cell>
        </row>
        <row r="25130">
          <cell r="A25130" t="str">
            <v>76204830000-Краснояровская с Красноярово</v>
          </cell>
        </row>
        <row r="25131">
          <cell r="A25131" t="str">
            <v>76204832000-Кузнецовская с Кузнецово</v>
          </cell>
        </row>
        <row r="25132">
          <cell r="A25132" t="str">
            <v>76204836000-Кутугайская с Кутугай</v>
          </cell>
        </row>
        <row r="25133">
          <cell r="A25133" t="str">
            <v>76204840000-Манкечурская с Манкечур</v>
          </cell>
        </row>
        <row r="25134">
          <cell r="A25134" t="str">
            <v>76204843000-Маньковская с Маньково</v>
          </cell>
        </row>
        <row r="25135">
          <cell r="A25135" t="str">
            <v>76204847000-Мулинская с Мулино</v>
          </cell>
        </row>
        <row r="25136">
          <cell r="A25136" t="str">
            <v>76204850000-Николаевская с Николаевка</v>
          </cell>
        </row>
        <row r="25137">
          <cell r="A25137" t="str">
            <v>76204856000-ОнонБорзинская с ОнонБорзя</v>
          </cell>
        </row>
        <row r="25138">
          <cell r="A25138" t="str">
            <v>76204858000-Первококуйская с Кокуй 1й</v>
          </cell>
        </row>
        <row r="25139">
          <cell r="A25139" t="str">
            <v>76204860000-СаввоБорзинская с СаввоБорзя</v>
          </cell>
        </row>
        <row r="25140">
          <cell r="A25140" t="str">
            <v>76204865000-Чиндагатайская с Чиндагатай</v>
          </cell>
        </row>
        <row r="25141">
          <cell r="A25141" t="str">
            <v>76204870000-Шаранчинская с Шаранча</v>
          </cell>
        </row>
        <row r="25142">
          <cell r="A25142" t="str">
            <v>76204872000-Шаринская с Шара</v>
          </cell>
        </row>
        <row r="25143">
          <cell r="A25143" t="str">
            <v>76206000000-Балейский г Балей</v>
          </cell>
        </row>
        <row r="25144">
          <cell r="A25144" t="str">
            <v>76206800000-Сельсоветы Балейского рна</v>
          </cell>
        </row>
        <row r="25145">
          <cell r="A25145" t="str">
            <v>76206805000-Казаковский с Казаковский Промысел</v>
          </cell>
        </row>
        <row r="25146">
          <cell r="A25146" t="str">
            <v>76206810000-Жидкинский с Жидка</v>
          </cell>
        </row>
        <row r="25147">
          <cell r="A25147" t="str">
            <v>76206815000-Ильдиканский с Нижний Ильдикан</v>
          </cell>
        </row>
        <row r="25148">
          <cell r="A25148" t="str">
            <v>76206820000-Ложниковский с Ложниково</v>
          </cell>
        </row>
        <row r="25149">
          <cell r="A25149" t="str">
            <v>76206825000-Матусовский с Матусово</v>
          </cell>
        </row>
        <row r="25150">
          <cell r="A25150" t="str">
            <v>76206830000-Нижнегирюнинский с Нижнее Гирюнино</v>
          </cell>
        </row>
        <row r="25151">
          <cell r="A25151" t="str">
            <v>76206835000-Нижнекокуйский с Нижний Кокуй</v>
          </cell>
        </row>
        <row r="25152">
          <cell r="A25152" t="str">
            <v>76206840000-Подойницынский с Подойницыно</v>
          </cell>
        </row>
        <row r="25153">
          <cell r="A25153" t="str">
            <v>76206845000-УндиноПосельский с УндиноПоселье</v>
          </cell>
        </row>
        <row r="25154">
          <cell r="A25154" t="str">
            <v>76206850000-Ундинский с Унда</v>
          </cell>
        </row>
        <row r="25155">
          <cell r="A25155" t="str">
            <v>76209000000-Борзинский г Борзя</v>
          </cell>
        </row>
        <row r="25156">
          <cell r="A25156" t="str">
            <v>76209550000-Поселки городского типа Борзинского рна</v>
          </cell>
        </row>
        <row r="25157">
          <cell r="A25157" t="str">
            <v>76209554000-Шерловая Гора</v>
          </cell>
        </row>
        <row r="25158">
          <cell r="A25158" t="str">
            <v>76209800000-Сельсоветы Борзинского рна</v>
          </cell>
        </row>
        <row r="25159">
          <cell r="A25159" t="str">
            <v>76209808000-Акурайский с Акурай</v>
          </cell>
        </row>
        <row r="25160">
          <cell r="A25160" t="str">
            <v>76209814000-Биликтуйский с Биликтуй</v>
          </cell>
        </row>
        <row r="25161">
          <cell r="A25161" t="str">
            <v>76209817000-Дурбачинский п Дурбачи</v>
          </cell>
        </row>
        <row r="25162">
          <cell r="A25162" t="str">
            <v>76209820000-Ключевский с Ключевское</v>
          </cell>
        </row>
        <row r="25163">
          <cell r="A25163" t="str">
            <v>76209824000-Кондуйский с Кондуй</v>
          </cell>
        </row>
        <row r="25164">
          <cell r="A25164" t="str">
            <v>76209836000-Курунзулайский с Курунзулай</v>
          </cell>
        </row>
        <row r="25165">
          <cell r="A25165" t="str">
            <v>76209840000-Новоборзинский с Новоборзинское</v>
          </cell>
        </row>
        <row r="25166">
          <cell r="A25166" t="str">
            <v>76209852000-Южный с Южное</v>
          </cell>
        </row>
        <row r="25167">
          <cell r="A25167" t="str">
            <v>76209860000-ПереднеБыркинский с Передняя Бырка</v>
          </cell>
        </row>
        <row r="25168">
          <cell r="A25168" t="str">
            <v>76209862000-Приозерный с Приозерное</v>
          </cell>
        </row>
        <row r="25169">
          <cell r="A25169" t="str">
            <v>76209864000-Соловьевский с Соловьевск</v>
          </cell>
        </row>
        <row r="25170">
          <cell r="A25170" t="str">
            <v>76209868000-УстьОзерский с УстьОзерная</v>
          </cell>
        </row>
        <row r="25171">
          <cell r="A25171" t="str">
            <v>76209872000-ХадаБулакский с ХадаБулак</v>
          </cell>
        </row>
        <row r="25172">
          <cell r="A25172" t="str">
            <v>76209876000-ЦаганОлуйский с ЦаганОлуй</v>
          </cell>
        </row>
        <row r="25173">
          <cell r="A25173" t="str">
            <v>76209880000-Чиндантский с Чиндант 2й</v>
          </cell>
        </row>
        <row r="25174">
          <cell r="A25174" t="str">
            <v>76209888000-Шоноктуйский с Шоноктуй</v>
          </cell>
        </row>
        <row r="25175">
          <cell r="A25175" t="str">
            <v>76210000000-ГазимуроЗаводский с Газимурский Завод</v>
          </cell>
        </row>
        <row r="25176">
          <cell r="A25176" t="str">
            <v>76210800000-Сельсоветы Газимуро Заводского рна</v>
          </cell>
        </row>
        <row r="25177">
          <cell r="A25177" t="str">
            <v>76210803000-Батаканский с Батакан</v>
          </cell>
        </row>
        <row r="25178">
          <cell r="A25178" t="str">
            <v>76210805000-Буруканский с Бурукан</v>
          </cell>
        </row>
        <row r="25179">
          <cell r="A25179" t="str">
            <v>76210809000-ГазимуроЗаводский с Газимурский Завод</v>
          </cell>
        </row>
        <row r="25180">
          <cell r="A25180" t="str">
            <v>76210812000-Зеренский с Зерен</v>
          </cell>
        </row>
        <row r="25181">
          <cell r="A25181" t="str">
            <v>76210818000-Кактолгинский с Кактолга</v>
          </cell>
        </row>
        <row r="25182">
          <cell r="A25182" t="str">
            <v>76210820000-Солонцовский нп Рудник Солонечный</v>
          </cell>
        </row>
        <row r="25183">
          <cell r="A25183" t="str">
            <v>76210823000-Тайнинский с Тайна</v>
          </cell>
        </row>
        <row r="25184">
          <cell r="A25184" t="str">
            <v>76210826000-Трубачевский с Трубачево</v>
          </cell>
        </row>
        <row r="25185">
          <cell r="A25185" t="str">
            <v>76210830000-Ушмунский с Ушмун</v>
          </cell>
        </row>
        <row r="25186">
          <cell r="A25186" t="str">
            <v>76210833000-Широкинский с Широкая</v>
          </cell>
        </row>
        <row r="25187">
          <cell r="A25187" t="str">
            <v>76212000000-Забайкальский рп Забайкальск</v>
          </cell>
        </row>
        <row r="25188">
          <cell r="A25188" t="str">
            <v>76212550000-Поселки городского типа Забайкальского рна</v>
          </cell>
        </row>
        <row r="25189">
          <cell r="A25189" t="str">
            <v>76212551000-Забайкальск</v>
          </cell>
        </row>
        <row r="25190">
          <cell r="A25190" t="str">
            <v>76212800000-Сельские муниципальные образования Забайкальского рна</v>
          </cell>
        </row>
        <row r="25191">
          <cell r="A25191" t="str">
            <v>76212805000-Абагайтуйское с Абагайтуй</v>
          </cell>
        </row>
        <row r="25192">
          <cell r="A25192" t="str">
            <v>76212810000-АбагайтуйскоРудничное рудник Абагайтуй</v>
          </cell>
        </row>
        <row r="25193">
          <cell r="A25193" t="str">
            <v>76212815000-Билитуйское п ст Билитуй</v>
          </cell>
        </row>
        <row r="25194">
          <cell r="A25194" t="str">
            <v>76212820000-Великанское п Красный Великан</v>
          </cell>
        </row>
        <row r="25195">
          <cell r="A25195" t="str">
            <v>76212825000-Даурское п ст Даурия</v>
          </cell>
        </row>
        <row r="25196">
          <cell r="A25196" t="str">
            <v>76212845000-Степное с Степной</v>
          </cell>
        </row>
        <row r="25197">
          <cell r="A25197" t="str">
            <v>76212855000-ЧерноОзерское п ст Харанор</v>
          </cell>
        </row>
        <row r="25198">
          <cell r="A25198" t="str">
            <v>76215000000-Каларский с Чара</v>
          </cell>
        </row>
        <row r="25199">
          <cell r="A25199" t="str">
            <v>76215550000-Поселки городского типа Каларского рна</v>
          </cell>
        </row>
        <row r="25200">
          <cell r="A25200" t="str">
            <v>76215556000-Новая Чара</v>
          </cell>
        </row>
        <row r="25201">
          <cell r="A25201" t="str">
            <v>76215800000-Сельсоветы Каларского рна</v>
          </cell>
        </row>
        <row r="25202">
          <cell r="A25202" t="str">
            <v>76215805000-Икабьинский п. ст Икабья</v>
          </cell>
        </row>
        <row r="25203">
          <cell r="A25203" t="str">
            <v>76215807000-Куандинский п. ст Куанда</v>
          </cell>
        </row>
        <row r="25204">
          <cell r="A25204" t="str">
            <v>76215811000-Нелятский с Неляты</v>
          </cell>
        </row>
        <row r="25205">
          <cell r="A25205" t="str">
            <v>76215822000-Среднекаларский с Средний Калар</v>
          </cell>
        </row>
        <row r="25206">
          <cell r="A25206" t="str">
            <v>76215833000-ЧапоОлогский с ЧапоОлого</v>
          </cell>
        </row>
        <row r="25207">
          <cell r="A25207" t="str">
            <v>76215844000-Чарский с Чара</v>
          </cell>
        </row>
        <row r="25208">
          <cell r="A25208" t="str">
            <v>76218000000-Калганский с Калга</v>
          </cell>
        </row>
        <row r="25209">
          <cell r="A25209" t="str">
            <v>76218550000-Поселки городского типа Калганского рна</v>
          </cell>
        </row>
        <row r="25210">
          <cell r="A25210" t="str">
            <v>76218558000-Кадая</v>
          </cell>
        </row>
        <row r="25211">
          <cell r="A25211" t="str">
            <v>76218800000-Сельсоветы Калганского рна</v>
          </cell>
        </row>
        <row r="25212">
          <cell r="A25212" t="str">
            <v>76218811000-Буринский с Бура</v>
          </cell>
        </row>
        <row r="25213">
          <cell r="A25213" t="str">
            <v>76218814000-ВерхнеКалгуканский с Верхний Калгукан</v>
          </cell>
        </row>
        <row r="25214">
          <cell r="A25214" t="str">
            <v>76218822000-Доновский с Доно</v>
          </cell>
        </row>
        <row r="25215">
          <cell r="A25215" t="str">
            <v>76218833000-Калганский с Калга</v>
          </cell>
        </row>
        <row r="25216">
          <cell r="A25216" t="str">
            <v>76218844000-Козловский с Козлово</v>
          </cell>
        </row>
        <row r="25217">
          <cell r="A25217" t="str">
            <v>76218855000-Нижнекалгуканский с Нижний Калгукан</v>
          </cell>
        </row>
        <row r="25218">
          <cell r="A25218" t="str">
            <v>76218866000-Среднеборзинский с Средняя Борзя</v>
          </cell>
        </row>
        <row r="25219">
          <cell r="A25219" t="str">
            <v>76218877000-Чингильтуйский с Чингильтуй</v>
          </cell>
        </row>
        <row r="25220">
          <cell r="A25220" t="str">
            <v>76218888000-Чупровский с Чупрово</v>
          </cell>
        </row>
        <row r="25221">
          <cell r="A25221" t="str">
            <v>76218890000-Шивиянский с Шивия</v>
          </cell>
        </row>
        <row r="25222">
          <cell r="A25222" t="str">
            <v>76220000000-Карымский рп Карымское</v>
          </cell>
        </row>
        <row r="25223">
          <cell r="A25223" t="str">
            <v>76220550000-Поселки городского типа Карымского рна</v>
          </cell>
        </row>
        <row r="25224">
          <cell r="A25224" t="str">
            <v>76220551000-Карымское</v>
          </cell>
        </row>
        <row r="25225">
          <cell r="A25225" t="str">
            <v>76220553000-Дарасун</v>
          </cell>
        </row>
        <row r="25226">
          <cell r="A25226" t="str">
            <v>76220557000-Курорт Дарасун кп</v>
          </cell>
        </row>
        <row r="25227">
          <cell r="A25227" t="str">
            <v>76220800000-Сельсоветы Карымского рна</v>
          </cell>
        </row>
        <row r="25228">
          <cell r="A25228" t="str">
            <v>76220805000-Адриановский п. ст Адриановка</v>
          </cell>
        </row>
        <row r="25229">
          <cell r="A25229" t="str">
            <v>76220809000-Большетуринский с Большая Тура</v>
          </cell>
        </row>
        <row r="25230">
          <cell r="A25230" t="str">
            <v>76220815000-Верхнеталачинский с Верхняя Талача</v>
          </cell>
        </row>
        <row r="25231">
          <cell r="A25231" t="str">
            <v>76220820000-Жимбиринский с Жимбира</v>
          </cell>
        </row>
        <row r="25232">
          <cell r="A25232" t="str">
            <v>76220825000-Кадахтинский с Кадахта</v>
          </cell>
        </row>
        <row r="25233">
          <cell r="A25233" t="str">
            <v>76220830000-Кайдаловский с Кайдалово</v>
          </cell>
        </row>
        <row r="25234">
          <cell r="A25234" t="str">
            <v>76220835000-Маякинский с Маяки</v>
          </cell>
        </row>
        <row r="25235">
          <cell r="A25235" t="str">
            <v>76220840000-НарынТалачинский с НарынТалача</v>
          </cell>
        </row>
        <row r="25236">
          <cell r="A25236" t="str">
            <v>76220845000-Новодоронинский с Новодоронинск</v>
          </cell>
        </row>
        <row r="25237">
          <cell r="A25237" t="str">
            <v>76220850000-Тыргетуйский с Тыргетуй</v>
          </cell>
        </row>
        <row r="25238">
          <cell r="A25238" t="str">
            <v>76220855000-Урульгинский с Урульга</v>
          </cell>
        </row>
        <row r="25239">
          <cell r="A25239" t="str">
            <v>76221000000-Краснокаменский г Краснокаменск</v>
          </cell>
        </row>
        <row r="25240">
          <cell r="A25240" t="str">
            <v>76221800000-Сельские Администрации Краснокаменского рна</v>
          </cell>
        </row>
        <row r="25241">
          <cell r="A25241" t="str">
            <v>76221802000-Арамогойтуйская п Ковыли</v>
          </cell>
        </row>
        <row r="25242">
          <cell r="A25242" t="str">
            <v>76221808000-Богдановская с Богдановка</v>
          </cell>
        </row>
        <row r="25243">
          <cell r="A25243" t="str">
            <v>76221810000-Брусиловская с Брусиловка</v>
          </cell>
        </row>
        <row r="25244">
          <cell r="A25244" t="str">
            <v>76221820000-Кайластуйская с Кайластуй</v>
          </cell>
        </row>
        <row r="25245">
          <cell r="A25245" t="str">
            <v>76221824000-Капцегайтуйская с Капцегайтуй</v>
          </cell>
        </row>
        <row r="25246">
          <cell r="A25246" t="str">
            <v>76221825000-Куйтунская п Куйтун</v>
          </cell>
        </row>
        <row r="25247">
          <cell r="A25247" t="str">
            <v>76221827000-Маргуцекская с Маргуцек</v>
          </cell>
        </row>
        <row r="25248">
          <cell r="A25248" t="str">
            <v>76221830000-СоктуйМилозанская с СоктуйМилозан</v>
          </cell>
        </row>
        <row r="25249">
          <cell r="A25249" t="str">
            <v>76221834000-Среднеаргунская с Среднеаргунск</v>
          </cell>
        </row>
        <row r="25250">
          <cell r="A25250" t="str">
            <v>76221845000-Целинная п Целинный</v>
          </cell>
        </row>
        <row r="25251">
          <cell r="A25251" t="str">
            <v>76221850000-Юбилейная п Юбилейный</v>
          </cell>
        </row>
        <row r="25252">
          <cell r="A25252" t="str">
            <v>76222000000-Красночикойский с Красный Чикой</v>
          </cell>
        </row>
        <row r="25253">
          <cell r="A25253" t="str">
            <v>76222800000-Сельсоветы Красночикойского pна</v>
          </cell>
        </row>
        <row r="25254">
          <cell r="A25254" t="str">
            <v>76222805000-Альбитуйский с Альбитуй</v>
          </cell>
        </row>
        <row r="25255">
          <cell r="A25255" t="str">
            <v>76222810000-Архангельский с Архангельское</v>
          </cell>
        </row>
        <row r="25256">
          <cell r="A25256" t="str">
            <v>76222815000-Байхорский с Байхор</v>
          </cell>
        </row>
        <row r="25257">
          <cell r="A25257" t="str">
            <v>76222820000-Большереченский нп Прииск Большая Речка</v>
          </cell>
        </row>
        <row r="25258">
          <cell r="A25258" t="str">
            <v>76222825000-Верхнешергольджинский с Верхний Шергольджин</v>
          </cell>
        </row>
        <row r="25259">
          <cell r="A25259" t="str">
            <v>76222830000-Жиндойский с Жиндо 1е</v>
          </cell>
        </row>
        <row r="25260">
          <cell r="A25260" t="str">
            <v>76222835000-Захаровский с Захарово</v>
          </cell>
        </row>
        <row r="25261">
          <cell r="A25261" t="str">
            <v>76222840000-Коротковский с Коротково</v>
          </cell>
        </row>
        <row r="25262">
          <cell r="A25262" t="str">
            <v>76222845000-Красночикойский с Красный Чикой</v>
          </cell>
        </row>
        <row r="25263">
          <cell r="A25263" t="str">
            <v>76222850000-Малоархангельский с Малоархангельск</v>
          </cell>
        </row>
        <row r="25264">
          <cell r="A25264" t="str">
            <v>76222855000-Мензинский с Менза</v>
          </cell>
        </row>
        <row r="25265">
          <cell r="A25265" t="str">
            <v>76222860000-Урлукский с Урлук</v>
          </cell>
        </row>
        <row r="25266">
          <cell r="A25266" t="str">
            <v>76222870000-Конкинский с Конкино</v>
          </cell>
        </row>
        <row r="25267">
          <cell r="A25267" t="str">
            <v>76222875000-Черемховский с Черемхово</v>
          </cell>
        </row>
        <row r="25268">
          <cell r="A25268" t="str">
            <v>76222880000-Шимбиликский с Шимбилик</v>
          </cell>
        </row>
        <row r="25269">
          <cell r="A25269" t="str">
            <v>76224000000-Кыринский с Кыра</v>
          </cell>
        </row>
        <row r="25270">
          <cell r="A25270" t="str">
            <v>76224800000-Сельсоветы Кыринского рна</v>
          </cell>
        </row>
        <row r="25271">
          <cell r="A25271" t="str">
            <v>76224805000-Алтанский с Алтан</v>
          </cell>
        </row>
        <row r="25272">
          <cell r="A25272" t="str">
            <v>76224810000-Билютуйский с Билютуй</v>
          </cell>
        </row>
        <row r="25273">
          <cell r="A25273" t="str">
            <v>76224815000-Верхнеульхунский с Верхний Ульхун</v>
          </cell>
        </row>
        <row r="25274">
          <cell r="A25274" t="str">
            <v>76224820000-Гаваньский с Гавань</v>
          </cell>
        </row>
        <row r="25275">
          <cell r="A25275" t="str">
            <v>76224825000-Кыринский с Кыра</v>
          </cell>
        </row>
        <row r="25276">
          <cell r="A25276" t="str">
            <v>76224830000-Любавинский с Любовь</v>
          </cell>
        </row>
        <row r="25277">
          <cell r="A25277" t="str">
            <v>76224835000-Мангутский с Мангут</v>
          </cell>
        </row>
        <row r="25278">
          <cell r="A25278" t="str">
            <v>76224840000-МихайлоПавловский с МихайлоПавловск</v>
          </cell>
        </row>
        <row r="25279">
          <cell r="A25279" t="str">
            <v>76224845000-Мордойский с Мордой</v>
          </cell>
        </row>
        <row r="25280">
          <cell r="A25280" t="str">
            <v>76224850000-Надежнинский с Надежный</v>
          </cell>
        </row>
        <row r="25281">
          <cell r="A25281" t="str">
            <v>76224851000-Тарбальджейский Бурятский о Тарбальджей</v>
          </cell>
        </row>
        <row r="25282">
          <cell r="A25282" t="str">
            <v>76224852000-Хапчерангинский с Хапчеранга</v>
          </cell>
        </row>
        <row r="25283">
          <cell r="A25283" t="str">
            <v>76224853000-УльхунПартионский с УльхунПартия</v>
          </cell>
        </row>
        <row r="25284">
          <cell r="A25284" t="str">
            <v>76224855000-Шумундинский с Шумунда</v>
          </cell>
        </row>
        <row r="25285">
          <cell r="A25285" t="str">
            <v>76226000000-Могочинский г Могоча</v>
          </cell>
        </row>
        <row r="25286">
          <cell r="A25286" t="str">
            <v>76226500000-Города районного подчинения Могочинского рна</v>
          </cell>
        </row>
        <row r="25287">
          <cell r="A25287" t="str">
            <v>76226501000-Могоча</v>
          </cell>
        </row>
        <row r="25288">
          <cell r="A25288" t="str">
            <v>76226550000-Поселки городского типа Могочинского рна</v>
          </cell>
        </row>
        <row r="25289">
          <cell r="A25289" t="str">
            <v>76226554000-Амазар</v>
          </cell>
        </row>
        <row r="25290">
          <cell r="A25290" t="str">
            <v>76226556000-Давенда</v>
          </cell>
        </row>
        <row r="25291">
          <cell r="A25291" t="str">
            <v>76226558000-Итака</v>
          </cell>
        </row>
        <row r="25292">
          <cell r="A25292" t="str">
            <v>76226560000-Ключевский</v>
          </cell>
        </row>
        <row r="25293">
          <cell r="A25293" t="str">
            <v>76226562000-Ксеньевка</v>
          </cell>
        </row>
        <row r="25294">
          <cell r="A25294" t="str">
            <v>76226800000-Сельсоветы Могочинского рна</v>
          </cell>
        </row>
        <row r="25295">
          <cell r="A25295" t="str">
            <v>76226808000-Семиозерный п. ст Семиозерный</v>
          </cell>
        </row>
        <row r="25296">
          <cell r="A25296" t="str">
            <v>76226810000-Сбегинский п. ст Сбега</v>
          </cell>
        </row>
        <row r="25297">
          <cell r="A25297" t="str">
            <v>76226820000-Таптугарский п. ст Таптугары</v>
          </cell>
        </row>
        <row r="25298">
          <cell r="A25298" t="str">
            <v>76226830000-Чалдонский с Чалдонка</v>
          </cell>
        </row>
        <row r="25299">
          <cell r="A25299" t="str">
            <v>76228000000-Нерчинский г Нерчинск</v>
          </cell>
        </row>
        <row r="25300">
          <cell r="A25300" t="str">
            <v>76228500000-Города районного подчинения Нерчинского рна</v>
          </cell>
        </row>
        <row r="25301">
          <cell r="A25301" t="str">
            <v>76228501000-Нерчинск</v>
          </cell>
        </row>
        <row r="25302">
          <cell r="A25302" t="str">
            <v>76228550000-Поселки городского типа Нерчинского рна</v>
          </cell>
        </row>
        <row r="25303">
          <cell r="A25303" t="str">
            <v>76228553000-Приисковый</v>
          </cell>
        </row>
        <row r="25304">
          <cell r="A25304" t="str">
            <v>76228800000-Сельсоветы Нерчинского рна</v>
          </cell>
        </row>
        <row r="25305">
          <cell r="A25305" t="str">
            <v>76228802000-Алеурский с Алеур</v>
          </cell>
        </row>
        <row r="25306">
          <cell r="A25306" t="str">
            <v>76228805000-Бишигинский с Бишигино</v>
          </cell>
        </row>
        <row r="25307">
          <cell r="A25307" t="str">
            <v>76228810000-Верхнеключевской с Верхние Ключи</v>
          </cell>
        </row>
        <row r="25308">
          <cell r="A25308" t="str">
            <v>76228815000-Волочаевский с Андронниково</v>
          </cell>
        </row>
        <row r="25309">
          <cell r="A25309" t="str">
            <v>76228820000-Заречинский п Заречный</v>
          </cell>
        </row>
        <row r="25310">
          <cell r="A25310" t="str">
            <v>76228825000-Знаменский с Знаменка</v>
          </cell>
        </row>
        <row r="25311">
          <cell r="A25311" t="str">
            <v>76228830000-Зюльзинский с Зюльзя</v>
          </cell>
        </row>
        <row r="25312">
          <cell r="A25312" t="str">
            <v>76228835000-Илимский с Илим</v>
          </cell>
        </row>
        <row r="25313">
          <cell r="A25313" t="str">
            <v>76228840000-Калининский с Калинино</v>
          </cell>
        </row>
        <row r="25314">
          <cell r="A25314" t="str">
            <v>76228845000-Кумакинский с Правые Кумаки</v>
          </cell>
        </row>
        <row r="25315">
          <cell r="A25315" t="str">
            <v>76228850000-Нагорный п Нагорный</v>
          </cell>
        </row>
        <row r="25316">
          <cell r="A25316" t="str">
            <v>76228855000-Нижнеключевской с Нижние Ключи</v>
          </cell>
        </row>
        <row r="25317">
          <cell r="A25317" t="str">
            <v>76228860000-Олеканский с Олекан</v>
          </cell>
        </row>
        <row r="25318">
          <cell r="A25318" t="str">
            <v>76228865000-Олинский с Олинск</v>
          </cell>
        </row>
        <row r="25319">
          <cell r="A25319" t="str">
            <v>76228870000-Пешковский с Пешково</v>
          </cell>
        </row>
        <row r="25320">
          <cell r="A25320" t="str">
            <v>76228878000-Савватеевский с Савватеево</v>
          </cell>
        </row>
        <row r="25321">
          <cell r="A25321" t="str">
            <v>76230000000-НерчинскоЗаводский с Нерчинский Завод</v>
          </cell>
        </row>
        <row r="25322">
          <cell r="A25322" t="str">
            <v>76230800000-Сельские Администрации НерчинскоЗаводского рна</v>
          </cell>
        </row>
        <row r="25323">
          <cell r="A25323" t="str">
            <v>76230805000-Аргунская с Аргунск</v>
          </cell>
        </row>
        <row r="25324">
          <cell r="A25324" t="str">
            <v>76230810000-Большезерентуйская с Большой Зерентуй</v>
          </cell>
        </row>
        <row r="25325">
          <cell r="A25325" t="str">
            <v>76230815000-Булдуруйская с Булдуруй 1й</v>
          </cell>
        </row>
        <row r="25326">
          <cell r="A25326" t="str">
            <v>76230820000-Георгиевская с Георгиевка</v>
          </cell>
        </row>
        <row r="25327">
          <cell r="A25327" t="str">
            <v>76230825000-Горбуновская с Горбуновка</v>
          </cell>
        </row>
        <row r="25328">
          <cell r="A25328" t="str">
            <v>76230826000-ГорноЗерентуйская с Горный Зерентуй</v>
          </cell>
        </row>
        <row r="25329">
          <cell r="A25329" t="str">
            <v>76230830000-Ивановская с Ивановка</v>
          </cell>
        </row>
        <row r="25330">
          <cell r="A25330" t="str">
            <v>76230835000-Ишагинская с Ишага</v>
          </cell>
        </row>
        <row r="25331">
          <cell r="A25331" t="str">
            <v>76230840000-Михайловская с Михайловка</v>
          </cell>
        </row>
        <row r="25332">
          <cell r="A25332" t="str">
            <v>76230845000-НерчинскоЗаводская с Нерчинский Завод</v>
          </cell>
        </row>
        <row r="25333">
          <cell r="A25333" t="str">
            <v>76230850000-Олочинская с Олочи</v>
          </cell>
        </row>
        <row r="25334">
          <cell r="A25334" t="str">
            <v>76230855000-УровКлючевская с Уровские Ключи</v>
          </cell>
        </row>
        <row r="25335">
          <cell r="A25335" t="str">
            <v>76230860000-ЧашиноИльдиканская с ЧашиноИльдикан</v>
          </cell>
        </row>
        <row r="25336">
          <cell r="A25336" t="str">
            <v>76230865000-Широковская с Широкая</v>
          </cell>
        </row>
        <row r="25337">
          <cell r="A25337" t="str">
            <v>76230870000-Явленская с Явленка</v>
          </cell>
        </row>
        <row r="25338">
          <cell r="A25338" t="str">
            <v>76232000000-Оловяннинский рп Оловянная</v>
          </cell>
        </row>
        <row r="25339">
          <cell r="A25339" t="str">
            <v>76232550000-Поселки городского типа Оловяннинского рна</v>
          </cell>
        </row>
        <row r="25340">
          <cell r="A25340" t="str">
            <v>76232551000-Оловянная</v>
          </cell>
        </row>
        <row r="25341">
          <cell r="A25341" t="str">
            <v>76232552000-Золотореченск</v>
          </cell>
        </row>
        <row r="25342">
          <cell r="A25342" t="str">
            <v>76232553000-Калангуй</v>
          </cell>
        </row>
        <row r="25343">
          <cell r="A25343" t="str">
            <v>76232570000-Ясногорск</v>
          </cell>
        </row>
        <row r="25344">
          <cell r="A25344" t="str">
            <v>76232800000-Сельсоветы Оловяннинского рна</v>
          </cell>
        </row>
        <row r="25345">
          <cell r="A25345" t="str">
            <v>76232805000-Арендинский с Аренда</v>
          </cell>
        </row>
        <row r="25346">
          <cell r="A25346" t="str">
            <v>76232808000-Безречнинский п. ст Безречная</v>
          </cell>
        </row>
        <row r="25347">
          <cell r="A25347" t="str">
            <v>76232810000-Булумский с Булум</v>
          </cell>
        </row>
        <row r="25348">
          <cell r="A25348" t="str">
            <v>76232815000-Бурулятуйский с Бурулятуй</v>
          </cell>
        </row>
        <row r="25349">
          <cell r="A25349" t="str">
            <v>76232820000-Верхнешаранайский с Верхний Шаранай</v>
          </cell>
        </row>
        <row r="25350">
          <cell r="A25350" t="str">
            <v>76232825000-Долгокычинский с Долгокыча</v>
          </cell>
        </row>
        <row r="25351">
          <cell r="A25351" t="str">
            <v>76232830000-Единенский с Единение</v>
          </cell>
        </row>
        <row r="25352">
          <cell r="A25352" t="str">
            <v>76232835000-Мирнинский п. ст Мирная</v>
          </cell>
        </row>
        <row r="25353">
          <cell r="A25353" t="str">
            <v>76232840000-Ононский с Ононск</v>
          </cell>
        </row>
        <row r="25354">
          <cell r="A25354" t="str">
            <v>76232845000-Степнинский п. ст Степь</v>
          </cell>
        </row>
        <row r="25355">
          <cell r="A25355" t="str">
            <v>76232850000-Тургинский с Турга</v>
          </cell>
        </row>
        <row r="25356">
          <cell r="A25356" t="str">
            <v>76232853000-УланЦацыкский с УланЦацык</v>
          </cell>
        </row>
        <row r="25357">
          <cell r="A25357" t="str">
            <v>76232855000-Улятуйский с Улятуй</v>
          </cell>
        </row>
        <row r="25358">
          <cell r="A25358" t="str">
            <v>76232857000-Уртуйский п Уртуйский</v>
          </cell>
        </row>
        <row r="25359">
          <cell r="A25359" t="str">
            <v>76232860000-ХадаБулакский п. ст ХадаБулак</v>
          </cell>
        </row>
        <row r="25360">
          <cell r="A25360" t="str">
            <v>76232865000-ХараБыркинский с ХараБырка</v>
          </cell>
        </row>
        <row r="25361">
          <cell r="A25361" t="str">
            <v>76232870000-Яснинский п. ст Ясная</v>
          </cell>
        </row>
        <row r="25362">
          <cell r="A25362" t="str">
            <v>76234000000-Ононский с Нижний Цасучей</v>
          </cell>
        </row>
        <row r="25363">
          <cell r="A25363" t="str">
            <v>76234800000-Сельские Администрации Ононского рна</v>
          </cell>
        </row>
        <row r="25364">
          <cell r="A25364" t="str">
            <v>76234805000-Большевистская с Большевик</v>
          </cell>
        </row>
        <row r="25365">
          <cell r="A25365" t="str">
            <v>76234810000-Буйлэсанская с Буйлэсан</v>
          </cell>
        </row>
        <row r="25366">
          <cell r="A25366" t="str">
            <v>76234812000-Верхнецасучейская с Верхний Цасучей</v>
          </cell>
        </row>
        <row r="25367">
          <cell r="A25367" t="str">
            <v>76234815000-Красноималкинская с Красная Ималка</v>
          </cell>
        </row>
        <row r="25368">
          <cell r="A25368" t="str">
            <v>76234820000-Кубухайская с Кубухай</v>
          </cell>
        </row>
        <row r="25369">
          <cell r="A25369" t="str">
            <v>76234822000-Кулусутайская с Кулусутай</v>
          </cell>
        </row>
        <row r="25370">
          <cell r="A25370" t="str">
            <v>76234825000-Новодурулгуйская с Новый Дурулгуй</v>
          </cell>
        </row>
        <row r="25371">
          <cell r="A25371" t="str">
            <v>76234830000-Новозоринская с Новая Заря</v>
          </cell>
        </row>
        <row r="25372">
          <cell r="A25372" t="str">
            <v>76234835000-Раздольненская с ХолуйБаза</v>
          </cell>
        </row>
        <row r="25373">
          <cell r="A25373" t="str">
            <v>76234840000-ТутХалтуйская с ТутХалтуй</v>
          </cell>
        </row>
        <row r="25374">
          <cell r="A25374" t="str">
            <v>76234842000-УстьБорзинская с УстьБорзя</v>
          </cell>
        </row>
        <row r="25375">
          <cell r="A25375" t="str">
            <v>76234843000-УстьИмалкинская с УстьИмалка</v>
          </cell>
        </row>
        <row r="25376">
          <cell r="A25376" t="str">
            <v>76234845000-Цасучейская с Нижний Цасучей</v>
          </cell>
        </row>
        <row r="25377">
          <cell r="A25377" t="str">
            <v>76234850000-Чиндантская 1я с Чиндант 1й</v>
          </cell>
        </row>
        <row r="25378">
          <cell r="A25378" t="str">
            <v>76236000000-ПетровскЗабайкальский г Петровск Забайкальский</v>
          </cell>
        </row>
        <row r="25379">
          <cell r="A25379" t="str">
            <v>76236550000-Поселки городского типа ПетровскЗабайкальского рна</v>
          </cell>
        </row>
        <row r="25380">
          <cell r="A25380" t="str">
            <v>76236552000-Баляга</v>
          </cell>
        </row>
        <row r="25381">
          <cell r="A25381" t="str">
            <v>76236556000-Новопавловка</v>
          </cell>
        </row>
        <row r="25382">
          <cell r="A25382" t="str">
            <v>76236558000-Тарбагатай</v>
          </cell>
        </row>
        <row r="25383">
          <cell r="A25383" t="str">
            <v>76236800000-Сельсоветы Петровск Забайкальского рна</v>
          </cell>
        </row>
        <row r="25384">
          <cell r="A25384" t="str">
            <v>76236806000-БалягаКатангарский с БалягаКатангар Бурятский</v>
          </cell>
        </row>
        <row r="25385">
          <cell r="A25385" t="str">
            <v>76236821000-Зугмарский с Зугмара</v>
          </cell>
        </row>
        <row r="25386">
          <cell r="A25386" t="str">
            <v>76236825000-Катаевский с Катаево</v>
          </cell>
        </row>
        <row r="25387">
          <cell r="A25387" t="str">
            <v>76236830000-Катангарский с Катангар</v>
          </cell>
        </row>
        <row r="25388">
          <cell r="A25388" t="str">
            <v>76236840000-Малетинский с Малета</v>
          </cell>
        </row>
        <row r="25389">
          <cell r="A25389" t="str">
            <v>76236850000-Песчанский с Пески</v>
          </cell>
        </row>
        <row r="25390">
          <cell r="A25390" t="str">
            <v>76236855000-Толбагинский с Толбага</v>
          </cell>
        </row>
        <row r="25391">
          <cell r="A25391" t="str">
            <v>76236857000-УстьОборский с УстьОбор</v>
          </cell>
        </row>
        <row r="25392">
          <cell r="A25392" t="str">
            <v>76236860000-Хараузский с Харауз</v>
          </cell>
        </row>
        <row r="25393">
          <cell r="A25393" t="str">
            <v>76236870000-Хохотуйский с Хохотуй</v>
          </cell>
        </row>
        <row r="25394">
          <cell r="A25394" t="str">
            <v>76238000000-Приаргунский рп Приаргунск</v>
          </cell>
        </row>
        <row r="25395">
          <cell r="A25395" t="str">
            <v>76238550000-Поселки городского типа Приаргунского рна</v>
          </cell>
        </row>
        <row r="25396">
          <cell r="A25396" t="str">
            <v>76238551000-Приаргунск</v>
          </cell>
        </row>
        <row r="25397">
          <cell r="A25397" t="str">
            <v>76238554000-Кличка</v>
          </cell>
        </row>
        <row r="25398">
          <cell r="A25398" t="str">
            <v>76238800000-Сельские Администрации Приаргунского рна</v>
          </cell>
        </row>
        <row r="25399">
          <cell r="A25399" t="str">
            <v>76238809000-Быркинская с Бырка</v>
          </cell>
        </row>
        <row r="25400">
          <cell r="A25400" t="str">
            <v>76238818000-Досатуйская п Досатуй</v>
          </cell>
        </row>
        <row r="25401">
          <cell r="A25401" t="str">
            <v>76238823000-Дуройская с Дурой</v>
          </cell>
        </row>
        <row r="25402">
          <cell r="A25402" t="str">
            <v>76238828000-Зоргольская с Зоргол</v>
          </cell>
        </row>
        <row r="25403">
          <cell r="A25403" t="str">
            <v>76238842000-Молодежнинская п Молодежный</v>
          </cell>
        </row>
        <row r="25404">
          <cell r="A25404" t="str">
            <v>76238848000-Новоивановская с Новоивановка</v>
          </cell>
        </row>
        <row r="25405">
          <cell r="A25405" t="str">
            <v>76238852000-Новоцурухайтуйская с Новоцурухайтуй</v>
          </cell>
        </row>
        <row r="25406">
          <cell r="A25406" t="str">
            <v>76238854000-Норинская п Норинск</v>
          </cell>
        </row>
        <row r="25407">
          <cell r="A25407" t="str">
            <v>76238857000-Погадаевская с Погадаево</v>
          </cell>
        </row>
        <row r="25408">
          <cell r="A25408" t="str">
            <v>76238861000-Пограничная п Пограничный</v>
          </cell>
        </row>
        <row r="25409">
          <cell r="A25409" t="str">
            <v>76238866000-Селиндинская с Селинда</v>
          </cell>
        </row>
        <row r="25410">
          <cell r="A25410" t="str">
            <v>76238871000-Староцурухайтуйская с Староцурухайтуй</v>
          </cell>
        </row>
        <row r="25411">
          <cell r="A25411" t="str">
            <v>76238873000-ТалманБорзинская с ТалманБорзя</v>
          </cell>
        </row>
        <row r="25412">
          <cell r="A25412" t="str">
            <v>76238875000-Уланская с Улан</v>
          </cell>
        </row>
        <row r="25413">
          <cell r="A25413" t="str">
            <v>76238876000-Урулюнгуйская с Урулюнгуй</v>
          </cell>
        </row>
        <row r="25414">
          <cell r="A25414" t="str">
            <v>76238881000-УстьТасуркайская с УстьТасуркай</v>
          </cell>
        </row>
        <row r="25415">
          <cell r="A25415" t="str">
            <v>76240000000-Сретенский г Сретенск</v>
          </cell>
        </row>
        <row r="25416">
          <cell r="A25416" t="str">
            <v>76240500000-Города районного подчинения Сретенского рна</v>
          </cell>
        </row>
        <row r="25417">
          <cell r="A25417" t="str">
            <v>76240501000-Сретенск</v>
          </cell>
        </row>
        <row r="25418">
          <cell r="A25418" t="str">
            <v>76240550000-Поселки городского типа Сретенского рна</v>
          </cell>
        </row>
        <row r="25419">
          <cell r="A25419" t="str">
            <v>76240554000-Кокуй</v>
          </cell>
        </row>
        <row r="25420">
          <cell r="A25420" t="str">
            <v>76240556000-УстьКарск</v>
          </cell>
        </row>
        <row r="25421">
          <cell r="A25421" t="str">
            <v>76240800000-Сельсоветы Сретенского рна</v>
          </cell>
        </row>
        <row r="25422">
          <cell r="A25422" t="str">
            <v>76240805000-Ботовский с Большие Боты</v>
          </cell>
        </row>
        <row r="25423">
          <cell r="A25423" t="str">
            <v>76240810000-Верхнекуларкинский с Верхние Куларки</v>
          </cell>
        </row>
        <row r="25424">
          <cell r="A25424" t="str">
            <v>76240815000-Верхнекуэнгинский с Верхняя Куэнга</v>
          </cell>
        </row>
        <row r="25425">
          <cell r="A25425" t="str">
            <v>76240820000-Дунаевский с Дунаево</v>
          </cell>
        </row>
        <row r="25426">
          <cell r="A25426" t="str">
            <v>76240830000-Молодовский с Молодовск</v>
          </cell>
        </row>
        <row r="25427">
          <cell r="A25427" t="str">
            <v>76240835000-Алиянский с Алия</v>
          </cell>
        </row>
        <row r="25428">
          <cell r="A25428" t="str">
            <v>76240840000-УстьНаринзорский с УстьНаринзор</v>
          </cell>
        </row>
        <row r="25429">
          <cell r="A25429" t="str">
            <v>76240845000-Фирсовский с Фирсово</v>
          </cell>
        </row>
        <row r="25430">
          <cell r="A25430" t="str">
            <v>76240850000-Чикичейский с Чикичей</v>
          </cell>
        </row>
        <row r="25431">
          <cell r="A25431" t="str">
            <v>76240855000-ШилкинскоЗаводский с Шилкинский Завод</v>
          </cell>
        </row>
        <row r="25432">
          <cell r="A25432" t="str">
            <v>76242000000-ТунгироОлекминский с Тупик</v>
          </cell>
        </row>
        <row r="25433">
          <cell r="A25433" t="str">
            <v>76242800000-Сельсоветы Тунгиро Олекминского рна</v>
          </cell>
        </row>
        <row r="25434">
          <cell r="A25434" t="str">
            <v>76242811000-Гулинский с Гуля</v>
          </cell>
        </row>
        <row r="25435">
          <cell r="A25435" t="str">
            <v>76242815000-Заречный с Заречное</v>
          </cell>
        </row>
        <row r="25436">
          <cell r="A25436" t="str">
            <v>76242822000-Моклаканский с Моклакан</v>
          </cell>
        </row>
        <row r="25437">
          <cell r="A25437" t="str">
            <v>76242833000-Среднеолекминский с Средняя Олекма</v>
          </cell>
        </row>
        <row r="25438">
          <cell r="A25438" t="str">
            <v>76244000000-Тунгокоченский с ВерхУсугли</v>
          </cell>
        </row>
        <row r="25439">
          <cell r="A25439" t="str">
            <v>76244550000-Поселки городского типа Тунгокоченского рна</v>
          </cell>
        </row>
        <row r="25440">
          <cell r="A25440" t="str">
            <v>76244554000-ВершиноДарасунский</v>
          </cell>
        </row>
        <row r="25441">
          <cell r="A25441" t="str">
            <v>76244800000-Сельсоветы Тунгокоченского рна</v>
          </cell>
        </row>
        <row r="25442">
          <cell r="A25442" t="str">
            <v>76244811000-ВерхУсуглинский с ВерхУсугли</v>
          </cell>
        </row>
        <row r="25443">
          <cell r="A25443" t="str">
            <v>76244822000-ЗеленоОзерский с Зеленое Озеро</v>
          </cell>
        </row>
        <row r="25444">
          <cell r="A25444" t="str">
            <v>76244833000-Красноярский с Красный Яр</v>
          </cell>
        </row>
        <row r="25445">
          <cell r="A25445" t="str">
            <v>76244844000-Кыкерский с Кыкер</v>
          </cell>
        </row>
        <row r="25446">
          <cell r="A25446" t="str">
            <v>76244846000-Нижнестанский с Нижний Стан</v>
          </cell>
        </row>
        <row r="25447">
          <cell r="A25447" t="str">
            <v>76244855000-Тунгокоченский с Тунгокочен</v>
          </cell>
        </row>
        <row r="25448">
          <cell r="A25448" t="str">
            <v>76244866000-УстьКаренгинский с УстьКаренга</v>
          </cell>
        </row>
        <row r="25449">
          <cell r="A25449" t="str">
            <v>76244877000-Усуглинский с Усугли</v>
          </cell>
        </row>
        <row r="25450">
          <cell r="A25450" t="str">
            <v>76244888000-Юмурченский с Юмурчен</v>
          </cell>
        </row>
        <row r="25451">
          <cell r="A25451" t="str">
            <v>76246000000-Улетовский с Улеты</v>
          </cell>
        </row>
        <row r="25452">
          <cell r="A25452" t="str">
            <v>76246550000-Поселки городского типа Улетовского рна</v>
          </cell>
        </row>
        <row r="25453">
          <cell r="A25453" t="str">
            <v>76246553000-Дровяная</v>
          </cell>
        </row>
        <row r="25454">
          <cell r="A25454" t="str">
            <v>76246800000-Сельские Администрации Улетовского рна</v>
          </cell>
        </row>
        <row r="25455">
          <cell r="A25455" t="str">
            <v>76246805000-Артинская с Арта</v>
          </cell>
        </row>
        <row r="25456">
          <cell r="A25456" t="str">
            <v>76246810000-Бальзойская с Бальзой</v>
          </cell>
        </row>
        <row r="25457">
          <cell r="A25457" t="str">
            <v>76246815000-Горекацанская с Горекацан</v>
          </cell>
        </row>
        <row r="25458">
          <cell r="A25458" t="str">
            <v>76246820000-Доронинская с Доронинское</v>
          </cell>
        </row>
        <row r="25459">
          <cell r="A25459" t="str">
            <v>76246825000-Ленинская п Ленинский</v>
          </cell>
        </row>
        <row r="25460">
          <cell r="A25460" t="str">
            <v>76246830000-Николаевская с Николаевское</v>
          </cell>
        </row>
        <row r="25461">
          <cell r="A25461" t="str">
            <v>76246840000-Тангинская с Танга</v>
          </cell>
        </row>
        <row r="25462">
          <cell r="A25462" t="str">
            <v>76246845000-Татауровская с Татаурово</v>
          </cell>
        </row>
        <row r="25463">
          <cell r="A25463" t="str">
            <v>76246850000-Улетовская с Улеты</v>
          </cell>
        </row>
        <row r="25464">
          <cell r="A25464" t="str">
            <v>76246855000-Хадактинская с Хадакта</v>
          </cell>
        </row>
        <row r="25465">
          <cell r="A25465" t="str">
            <v>76246860000-Черемховская с Черемхово</v>
          </cell>
        </row>
        <row r="25466">
          <cell r="A25466" t="str">
            <v>76247000000-Хилокский г Хилок</v>
          </cell>
        </row>
        <row r="25467">
          <cell r="A25467" t="str">
            <v>76247500000-Города районного подчинения Хилокского рна</v>
          </cell>
        </row>
        <row r="25468">
          <cell r="A25468" t="str">
            <v>76247501000-Хилок</v>
          </cell>
        </row>
        <row r="25469">
          <cell r="A25469" t="str">
            <v>76247550000-Поселки городского типа Хилокского рна</v>
          </cell>
        </row>
        <row r="25470">
          <cell r="A25470" t="str">
            <v>76247554000-Могзон</v>
          </cell>
        </row>
        <row r="25471">
          <cell r="A25471" t="str">
            <v>76247800000-Сельские округа Хилокского рна</v>
          </cell>
        </row>
        <row r="25472">
          <cell r="A25472" t="str">
            <v>76247805000-Бадинский с Бада</v>
          </cell>
        </row>
        <row r="25473">
          <cell r="A25473" t="str">
            <v>76247810000-Глинкинский с Глинка</v>
          </cell>
        </row>
        <row r="25474">
          <cell r="A25474" t="str">
            <v>76247815000-Жипхегенский п. ст Жипхеген</v>
          </cell>
        </row>
        <row r="25475">
          <cell r="A25475" t="str">
            <v>76247820000-Закультинский с Закульта</v>
          </cell>
        </row>
        <row r="25476">
          <cell r="A25476" t="str">
            <v>76247830000-ЛиневоОзерский с Линево Озеро</v>
          </cell>
        </row>
        <row r="25477">
          <cell r="A25477" t="str">
            <v>76247836000-Укурикский с Укурик</v>
          </cell>
        </row>
        <row r="25478">
          <cell r="A25478" t="str">
            <v>76247840000-Харагунский с Харагун</v>
          </cell>
        </row>
        <row r="25479">
          <cell r="A25479" t="str">
            <v>76247842000-Хилогосонский с Хилогосон</v>
          </cell>
        </row>
        <row r="25480">
          <cell r="A25480" t="str">
            <v>76247845000-Хушенгинский с Хушенга</v>
          </cell>
        </row>
        <row r="25481">
          <cell r="A25481" t="str">
            <v>76247850000-Энгорокский с Энгорок</v>
          </cell>
        </row>
        <row r="25482">
          <cell r="A25482" t="str">
            <v>76248000000-Чернышевский рп Чернышевск</v>
          </cell>
        </row>
        <row r="25483">
          <cell r="A25483" t="str">
            <v>76248550000-Поселки городского типа Чернышевского рна</v>
          </cell>
        </row>
        <row r="25484">
          <cell r="A25484" t="str">
            <v>76248551000-Чернышевск</v>
          </cell>
        </row>
        <row r="25485">
          <cell r="A25485" t="str">
            <v>76248554000-АксеновоЗиловское</v>
          </cell>
        </row>
        <row r="25486">
          <cell r="A25486" t="str">
            <v>76248556000-Букачача</v>
          </cell>
        </row>
        <row r="25487">
          <cell r="A25487" t="str">
            <v>76248558000-Жирекен</v>
          </cell>
        </row>
        <row r="25488">
          <cell r="A25488" t="str">
            <v>76248800000-Сельские округа Чернышевского рна</v>
          </cell>
        </row>
        <row r="25489">
          <cell r="A25489" t="str">
            <v>76248805000-Алеурский с Алеур</v>
          </cell>
        </row>
        <row r="25490">
          <cell r="A25490" t="str">
            <v>76248810000-Байгульский с Байгул</v>
          </cell>
        </row>
        <row r="25491">
          <cell r="A25491" t="str">
            <v>76248815000-Бухтинский с Бухта</v>
          </cell>
        </row>
        <row r="25492">
          <cell r="A25492" t="str">
            <v>76248820000-Бушулейский с Бушулей</v>
          </cell>
        </row>
        <row r="25493">
          <cell r="A25493" t="str">
            <v>76248825000-Гаурский с Гаур</v>
          </cell>
        </row>
        <row r="25494">
          <cell r="A25494" t="str">
            <v>76248830000-Икшицкий с Икшица</v>
          </cell>
        </row>
        <row r="25495">
          <cell r="A25495" t="str">
            <v>76248832000-Комсомольский с Комсомольское</v>
          </cell>
        </row>
        <row r="25496">
          <cell r="A25496" t="str">
            <v>76248835000-Мильгидунский с Мильгидун</v>
          </cell>
        </row>
        <row r="25497">
          <cell r="A25497" t="str">
            <v>76248840000-Новоильинский с Новоильинск</v>
          </cell>
        </row>
        <row r="25498">
          <cell r="A25498" t="str">
            <v>76248845000-Новооловский с Новый Олов</v>
          </cell>
        </row>
        <row r="25499">
          <cell r="A25499" t="str">
            <v>76248850000-Старооловский с Старый Олов</v>
          </cell>
        </row>
        <row r="25500">
          <cell r="A25500" t="str">
            <v>76248855000-Укурейский с Укурей</v>
          </cell>
        </row>
        <row r="25501">
          <cell r="A25501" t="str">
            <v>76248860000-Ульяканский п. ст Ульякан</v>
          </cell>
        </row>
        <row r="25502">
          <cell r="A25502" t="str">
            <v>76248870000-Утанский с Утан</v>
          </cell>
        </row>
        <row r="25503">
          <cell r="A25503" t="str">
            <v>76250000000-Читинский г Чита</v>
          </cell>
        </row>
        <row r="25504">
          <cell r="A25504" t="str">
            <v>76250550000-Поселки городского типа Читинского рна</v>
          </cell>
        </row>
        <row r="25505">
          <cell r="A25505" t="str">
            <v>76250554000-Атамановка</v>
          </cell>
        </row>
        <row r="25506">
          <cell r="A25506" t="str">
            <v>76250558000-Новокручининский</v>
          </cell>
        </row>
        <row r="25507">
          <cell r="A25507" t="str">
            <v>76250564000-Яблоново</v>
          </cell>
        </row>
        <row r="25508">
          <cell r="A25508" t="str">
            <v>76250800000-Сельские округа Читинского рна</v>
          </cell>
        </row>
        <row r="25509">
          <cell r="A25509" t="str">
            <v>76250805000-Александровский с Александровка</v>
          </cell>
        </row>
        <row r="25510">
          <cell r="A25510" t="str">
            <v>76250810000-Беклемишевский с Беклемишево</v>
          </cell>
        </row>
        <row r="25511">
          <cell r="A25511" t="str">
            <v>76250815000-Верхнечитинский с ВерхЧита</v>
          </cell>
        </row>
        <row r="25512">
          <cell r="A25512" t="str">
            <v>76250820000-Домнинский с Домна</v>
          </cell>
        </row>
        <row r="25513">
          <cell r="A25513" t="str">
            <v>76250825000-Елизаветинский с Елизаветино</v>
          </cell>
        </row>
        <row r="25514">
          <cell r="A25514" t="str">
            <v>76250830000-Засопкинский с Засопка</v>
          </cell>
        </row>
        <row r="25515">
          <cell r="A25515" t="str">
            <v>76250835000-Ингодинский п. ст Ингода</v>
          </cell>
        </row>
        <row r="25516">
          <cell r="A25516" t="str">
            <v>76250840000-Колочнинский с Колочное 2е</v>
          </cell>
        </row>
        <row r="25517">
          <cell r="A25517" t="str">
            <v>76250845000-Ленинский п Ленинский</v>
          </cell>
        </row>
        <row r="25518">
          <cell r="A25518" t="str">
            <v>76250850000-Леснинский п Лесной Городок</v>
          </cell>
        </row>
        <row r="25519">
          <cell r="A25519" t="str">
            <v>76250855000-Маккавеевский с Маккавеево</v>
          </cell>
        </row>
        <row r="25520">
          <cell r="A25520" t="str">
            <v>76250860000-Новокукинский с Новая Кука</v>
          </cell>
        </row>
        <row r="25521">
          <cell r="A25521" t="str">
            <v>76250865000-Новотроицкий с Новотроицк</v>
          </cell>
        </row>
        <row r="25522">
          <cell r="A25522" t="str">
            <v>76250870000-Оленгуйский с Оленгуй</v>
          </cell>
        </row>
        <row r="25523">
          <cell r="A25523" t="str">
            <v>76250873000-Сивяковский с Сивяково</v>
          </cell>
        </row>
        <row r="25524">
          <cell r="A25524" t="str">
            <v>76250875000-Смоленский с Смоленка</v>
          </cell>
        </row>
        <row r="25525">
          <cell r="A25525" t="str">
            <v>76250880000-Сохондинский с Сохондо</v>
          </cell>
        </row>
        <row r="25526">
          <cell r="A25526" t="str">
            <v>76250885000-Арахлейский с Арахлей</v>
          </cell>
        </row>
        <row r="25527">
          <cell r="A25527" t="str">
            <v>76250887000-Угданский с Угдан</v>
          </cell>
        </row>
        <row r="25528">
          <cell r="A25528" t="str">
            <v>76250890000-Шишкинский с Шишкино</v>
          </cell>
        </row>
        <row r="25529">
          <cell r="A25529" t="str">
            <v>76252000000-Шелопугинский с Шелопугино</v>
          </cell>
        </row>
        <row r="25530">
          <cell r="A25530" t="str">
            <v>76252550000-Поселки городского типа Шелопугинского рна</v>
          </cell>
        </row>
        <row r="25531">
          <cell r="A25531" t="str">
            <v>76252553000-ВершиноШахтаминский</v>
          </cell>
        </row>
        <row r="25532">
          <cell r="A25532" t="str">
            <v>76252800000-Сельские округа Шелопугинского рна</v>
          </cell>
        </row>
        <row r="25533">
          <cell r="A25533" t="str">
            <v>76252825000-Глинянский с Глинянка</v>
          </cell>
        </row>
        <row r="25534">
          <cell r="A25534" t="str">
            <v>76252835000-Копунский с Копунь</v>
          </cell>
        </row>
        <row r="25535">
          <cell r="A25535" t="str">
            <v>76252838000-Малышевский с Малышево</v>
          </cell>
        </row>
        <row r="25536">
          <cell r="A25536" t="str">
            <v>76252840000-Мироновский с Мироново</v>
          </cell>
        </row>
        <row r="25537">
          <cell r="A25537" t="str">
            <v>76252845000-Нижнешахтаминский с Нижняя Шахтама</v>
          </cell>
        </row>
        <row r="25538">
          <cell r="A25538" t="str">
            <v>76252860000-Тонтойский с Малый Тонтой</v>
          </cell>
        </row>
        <row r="25539">
          <cell r="A25539" t="str">
            <v>76252875000-Шелопугинский с Шелопугино</v>
          </cell>
        </row>
        <row r="25540">
          <cell r="A25540" t="str">
            <v>76252880000-Шивиинский с Шивия</v>
          </cell>
        </row>
        <row r="25541">
          <cell r="A25541" t="str">
            <v>76254000000-Шилкинский г Шилка</v>
          </cell>
        </row>
        <row r="25542">
          <cell r="A25542" t="str">
            <v>76254500000-Города районного подчинения Шилкинского рна</v>
          </cell>
        </row>
        <row r="25543">
          <cell r="A25543" t="str">
            <v>76254501000-Шилка</v>
          </cell>
        </row>
        <row r="25544">
          <cell r="A25544" t="str">
            <v>76254550000-Поселки городского типа Шилкинского рна</v>
          </cell>
        </row>
        <row r="25545">
          <cell r="A25545" t="str">
            <v>76254554000-Арбагар</v>
          </cell>
        </row>
        <row r="25546">
          <cell r="A25546" t="str">
            <v>76254558000-Первомайский</v>
          </cell>
        </row>
        <row r="25547">
          <cell r="A25547" t="str">
            <v>76254564000-Холбон</v>
          </cell>
        </row>
        <row r="25548">
          <cell r="A25548" t="str">
            <v>76254800000-Сельские округа Шилкинского рна</v>
          </cell>
        </row>
        <row r="25549">
          <cell r="A25549" t="str">
            <v>76254805000-Богомягковский с Богомягково</v>
          </cell>
        </row>
        <row r="25550">
          <cell r="A25550" t="str">
            <v>76254810000-Верхнехилинский с Верхняя Хила</v>
          </cell>
        </row>
        <row r="25551">
          <cell r="A25551" t="str">
            <v>76254815000-Галкинский с Галкино</v>
          </cell>
        </row>
        <row r="25552">
          <cell r="A25552" t="str">
            <v>76254820000-Казановский с Казаново</v>
          </cell>
        </row>
        <row r="25553">
          <cell r="A25553" t="str">
            <v>76254825000-Мирсановский с Мирсаново</v>
          </cell>
        </row>
        <row r="25554">
          <cell r="A25554" t="str">
            <v>76254827000-Митрофановский с Митрофаново</v>
          </cell>
        </row>
        <row r="25555">
          <cell r="A25555" t="str">
            <v>76254835000-Новоберезовский с Новоберезовское</v>
          </cell>
        </row>
        <row r="25556">
          <cell r="A25556" t="str">
            <v>76254840000-Номоконовский с Номоконово</v>
          </cell>
        </row>
        <row r="25557">
          <cell r="A25557" t="str">
            <v>76254845000-Ононский с Ононское</v>
          </cell>
        </row>
        <row r="25558">
          <cell r="A25558" t="str">
            <v>76254850000-Размахнинский с Размахнино</v>
          </cell>
        </row>
        <row r="25559">
          <cell r="A25559" t="str">
            <v>76254855000-УстьТеленгуйский с УстьТеленгуй</v>
          </cell>
        </row>
        <row r="25560">
          <cell r="A25560" t="str">
            <v>76254860000-Чиронский с Чирон</v>
          </cell>
        </row>
        <row r="25561">
          <cell r="A25561" t="str">
            <v>76400000000-Города областного подчинения Читинской области</v>
          </cell>
        </row>
        <row r="25562">
          <cell r="A25562" t="str">
            <v>76401000000-Чита</v>
          </cell>
        </row>
        <row r="25563">
          <cell r="A25563" t="str">
            <v>76401360000-Административные районы г. Читы</v>
          </cell>
        </row>
        <row r="25564">
          <cell r="A25564" t="str">
            <v>76401364000-Железнодорожный</v>
          </cell>
        </row>
        <row r="25565">
          <cell r="A25565" t="str">
            <v>76401368000-Ингодинский</v>
          </cell>
        </row>
        <row r="25566">
          <cell r="A25566" t="str">
            <v>76401373000-Центральный</v>
          </cell>
        </row>
        <row r="25567">
          <cell r="A25567" t="str">
            <v>76401380000-Черновский</v>
          </cell>
        </row>
        <row r="25568">
          <cell r="A25568" t="str">
            <v>76405000000-Балей</v>
          </cell>
        </row>
        <row r="25569">
          <cell r="A25569" t="str">
            <v>76407000000-Борзя</v>
          </cell>
        </row>
        <row r="25570">
          <cell r="A25570" t="str">
            <v>76410000000-Краснокаменск</v>
          </cell>
        </row>
        <row r="25571">
          <cell r="A25571" t="str">
            <v>76410550000-Поселки городского типа, подчиненные Администрации г Краснокаменск</v>
          </cell>
        </row>
        <row r="25572">
          <cell r="A25572" t="str">
            <v>76410553000-Октябрьский</v>
          </cell>
        </row>
        <row r="25573">
          <cell r="A25573" t="str">
            <v>76415000000-ПетровскЗабайкальский</v>
          </cell>
        </row>
        <row r="25574">
          <cell r="A25574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5">
          <cell r="A25575" t="str">
            <v>76585000000-Горный</v>
          </cell>
        </row>
        <row r="25576">
          <cell r="A25576" t="str">
            <v>77000000000-Чукотский автономный округ г Анадырь</v>
          </cell>
        </row>
        <row r="25577">
          <cell r="A25577" t="str">
            <v>77200000000-Районы Чукотского автономного округа</v>
          </cell>
        </row>
        <row r="25578">
          <cell r="A25578" t="str">
            <v>77203000000-Анадырский рп Угольные Копи</v>
          </cell>
        </row>
        <row r="25579">
          <cell r="A25579" t="str">
            <v>77203550000-Поселки городского типа Анадырского рна</v>
          </cell>
        </row>
        <row r="25580">
          <cell r="A25580" t="str">
            <v>77203554000-Марково</v>
          </cell>
        </row>
        <row r="25581">
          <cell r="A25581" t="str">
            <v>77203557000-Угольные Копи</v>
          </cell>
        </row>
        <row r="25582">
          <cell r="A25582" t="str">
            <v>77203559000-Шахтерский</v>
          </cell>
        </row>
        <row r="25583">
          <cell r="A25583" t="str">
            <v>77203800000-Сельсоветы Анадырского рна</v>
          </cell>
        </row>
        <row r="25584">
          <cell r="A25584" t="str">
            <v>77203805000-Ваегский с Ваеги</v>
          </cell>
        </row>
        <row r="25585">
          <cell r="A25585" t="str">
            <v>77203810000-Золотогорский п Золотогорье</v>
          </cell>
        </row>
        <row r="25586">
          <cell r="A25586" t="str">
            <v>77203820000-Канчаланский с Канчалан</v>
          </cell>
        </row>
        <row r="25587">
          <cell r="A25587" t="str">
            <v>77203823000-Красненский с Краснено</v>
          </cell>
        </row>
        <row r="25588">
          <cell r="A25588" t="str">
            <v>77203828000-Ламутский с Ламутское</v>
          </cell>
        </row>
        <row r="25589">
          <cell r="A25589" t="str">
            <v>77203830000-Марковский с Марково</v>
          </cell>
        </row>
        <row r="25590">
          <cell r="A25590" t="str">
            <v>77203835000-Отрожненский п Отрожный</v>
          </cell>
        </row>
        <row r="25591">
          <cell r="A25591" t="str">
            <v>77203845000-Снежненский с Снежное</v>
          </cell>
        </row>
        <row r="25592">
          <cell r="A25592" t="str">
            <v>77203850000-Тавайваамский с Тавайваам</v>
          </cell>
        </row>
        <row r="25593">
          <cell r="A25593" t="str">
            <v>77203855000-УстьБельский с УстьБелая</v>
          </cell>
        </row>
        <row r="25594">
          <cell r="A25594" t="str">
            <v>77203865000-Чуванский с Чуванское</v>
          </cell>
        </row>
        <row r="25595">
          <cell r="A25595" t="str">
            <v>77206000000-Беринговский рп Нагорный</v>
          </cell>
        </row>
        <row r="25596">
          <cell r="A25596" t="str">
            <v>77206550000-Поселки городского типа Беринговского рна</v>
          </cell>
        </row>
        <row r="25597">
          <cell r="A25597" t="str">
            <v>77206551000-Нагорный</v>
          </cell>
        </row>
        <row r="25598">
          <cell r="A25598" t="str">
            <v>77206554000-Беринговский</v>
          </cell>
        </row>
        <row r="25599">
          <cell r="A25599" t="str">
            <v>77206800000-Сельсоветы Беринговского рна</v>
          </cell>
        </row>
        <row r="25600">
          <cell r="A25600" t="str">
            <v>77206802000-Алькатваамский с Алькатваам</v>
          </cell>
        </row>
        <row r="25601">
          <cell r="A25601" t="str">
            <v>77206815000-Мейныпильгынский с Мейныпильгыно</v>
          </cell>
        </row>
        <row r="25602">
          <cell r="A25602" t="str">
            <v>77206825000-Хатырский с Хатырка</v>
          </cell>
        </row>
        <row r="25603">
          <cell r="A25603" t="str">
            <v>77209000000-Билибинский г Билибино</v>
          </cell>
        </row>
        <row r="25604">
          <cell r="A25604" t="str">
            <v>77209500000-Города районного подчинения Билибинского рна</v>
          </cell>
        </row>
        <row r="25605">
          <cell r="A25605" t="str">
            <v>77209501000-Билибино</v>
          </cell>
        </row>
        <row r="25606">
          <cell r="A25606" t="str">
            <v>77209550000-Поселки городского типа Билибинского рна</v>
          </cell>
        </row>
        <row r="25607">
          <cell r="A25607" t="str">
            <v>77209555000-Алискерово</v>
          </cell>
        </row>
        <row r="25608">
          <cell r="A25608" t="str">
            <v>77209558000-Встречный</v>
          </cell>
        </row>
        <row r="25609">
          <cell r="A25609" t="str">
            <v>77209800000-Сельсоветы Билибинского рна</v>
          </cell>
        </row>
        <row r="25610">
          <cell r="A25610" t="str">
            <v>77209803000-Анюйский с Анюйск</v>
          </cell>
        </row>
        <row r="25611">
          <cell r="A25611" t="str">
            <v>77209807000-Большеанюйский п Весенний</v>
          </cell>
        </row>
        <row r="25612">
          <cell r="A25612" t="str">
            <v>77209812000-Дальнинский п Дальний</v>
          </cell>
        </row>
        <row r="25613">
          <cell r="A25613" t="str">
            <v>77209815000-Илирнейский с Илирней</v>
          </cell>
        </row>
        <row r="25614">
          <cell r="A25614" t="str">
            <v>77209820000-Малоанюйский с Кепервеем</v>
          </cell>
        </row>
        <row r="25615">
          <cell r="A25615" t="str">
            <v>77209823000-Мандриковский п Мандриково</v>
          </cell>
        </row>
        <row r="25616">
          <cell r="A25616" t="str">
            <v>77209830000-Омолонский с Омолон</v>
          </cell>
        </row>
        <row r="25617">
          <cell r="A25617" t="str">
            <v>77209833000-Островновский с Островное</v>
          </cell>
        </row>
        <row r="25618">
          <cell r="A25618" t="str">
            <v>77215000000-Иультинский рп Эгвекинот</v>
          </cell>
        </row>
        <row r="25619">
          <cell r="A25619" t="str">
            <v>77215550000-Поселки городского типа Иультинского рна</v>
          </cell>
        </row>
        <row r="25620">
          <cell r="A25620" t="str">
            <v>77215551000-Эгвекинот</v>
          </cell>
        </row>
        <row r="25621">
          <cell r="A25621" t="str">
            <v>77215555000-Иультин</v>
          </cell>
        </row>
        <row r="25622">
          <cell r="A25622" t="str">
            <v>77215800000-Сельсоветы Иультинского рна</v>
          </cell>
        </row>
        <row r="25623">
          <cell r="A25623" t="str">
            <v>77215803000-Амгуэмский с Амгуэма</v>
          </cell>
        </row>
        <row r="25624">
          <cell r="A25624" t="str">
            <v>77215808000-Ванкаремский с Ванкарем</v>
          </cell>
        </row>
        <row r="25625">
          <cell r="A25625" t="str">
            <v>77215820000-Колючинский с Нутэпэльмен</v>
          </cell>
        </row>
        <row r="25626">
          <cell r="A25626" t="str">
            <v>77215823000-Конергинский с Конергино</v>
          </cell>
        </row>
        <row r="25627">
          <cell r="A25627" t="str">
            <v>77215855000-Уэлькальский с Уэлькаль</v>
          </cell>
        </row>
        <row r="25628">
          <cell r="A25628" t="str">
            <v>77220000000-Провиденский рп Провидения</v>
          </cell>
        </row>
        <row r="25629">
          <cell r="A25629" t="str">
            <v>77220550000-Поселки городского типа Провиденского рна</v>
          </cell>
        </row>
        <row r="25630">
          <cell r="A25630" t="str">
            <v>77220551000-Провидения</v>
          </cell>
        </row>
        <row r="25631">
          <cell r="A25631" t="str">
            <v>77220800000-Сельсоветы Провиденского рна</v>
          </cell>
        </row>
        <row r="25632">
          <cell r="A25632" t="str">
            <v>77220820000-Новочаплинский с Новое Чаплино</v>
          </cell>
        </row>
        <row r="25633">
          <cell r="A25633" t="str">
            <v>77220823000-Нунлигранский с Нунлигран</v>
          </cell>
        </row>
        <row r="25634">
          <cell r="A25634" t="str">
            <v>77220830000-Сирениковский с Сиреники</v>
          </cell>
        </row>
        <row r="25635">
          <cell r="A25635" t="str">
            <v>77220835000-Уреликовский п Урелики</v>
          </cell>
        </row>
        <row r="25636">
          <cell r="A25636" t="str">
            <v>77220845000-Энмеленский с Энмелен</v>
          </cell>
        </row>
        <row r="25637">
          <cell r="A25637" t="str">
            <v>77220855000-Янракыннотский с Янракыннот</v>
          </cell>
        </row>
        <row r="25638">
          <cell r="A25638" t="str">
            <v>77230000000-Чаунский г Певек</v>
          </cell>
        </row>
        <row r="25639">
          <cell r="A25639" t="str">
            <v>77230500000-Города районного подчинения Чаунского рна</v>
          </cell>
        </row>
        <row r="25640">
          <cell r="A25640" t="str">
            <v>77230501000-Певек</v>
          </cell>
        </row>
        <row r="25641">
          <cell r="A25641" t="str">
            <v>77230550000-Поселки городского типа Чаунского рна</v>
          </cell>
        </row>
        <row r="25642">
          <cell r="A25642" t="str">
            <v>77230553000-Бараниха</v>
          </cell>
        </row>
        <row r="25643">
          <cell r="A25643" t="str">
            <v>77230555000-Валькумей</v>
          </cell>
        </row>
        <row r="25644">
          <cell r="A25644" t="str">
            <v>77230557000-Комсомольский</v>
          </cell>
        </row>
        <row r="25645">
          <cell r="A25645" t="str">
            <v>77230559000-Красноармейский</v>
          </cell>
        </row>
        <row r="25646">
          <cell r="A25646" t="str">
            <v>77230800000-Сельсоветы Чаунского рна</v>
          </cell>
        </row>
        <row r="25647">
          <cell r="A25647" t="str">
            <v>77230803000-Апапельгинский п Апапельгино</v>
          </cell>
        </row>
        <row r="25648">
          <cell r="A25648" t="str">
            <v>77230807000-Быстринский п Быстрый</v>
          </cell>
        </row>
        <row r="25649">
          <cell r="A25649" t="str">
            <v>77230835000-УстьЧаунский с Рыткучи</v>
          </cell>
        </row>
        <row r="25650">
          <cell r="A25650" t="str">
            <v>77230840000-Шелагский с Янранай</v>
          </cell>
        </row>
        <row r="25651">
          <cell r="A25651" t="str">
            <v>77230850000-Эльвунейский с Айон</v>
          </cell>
        </row>
        <row r="25652">
          <cell r="A25652" t="str">
            <v>77233000000-Чукотский с Лаврентия</v>
          </cell>
        </row>
        <row r="25653">
          <cell r="A25653" t="str">
            <v>77233800000-Сельсоветы Чукотского рна</v>
          </cell>
        </row>
        <row r="25654">
          <cell r="A25654" t="str">
            <v>77233810000-Инчоунский с Инчоун</v>
          </cell>
        </row>
        <row r="25655">
          <cell r="A25655" t="str">
            <v>77233820000-Лаврентьевский с Лаврентия</v>
          </cell>
        </row>
        <row r="25656">
          <cell r="A25656" t="str">
            <v>77233823000-Лоринский с Лорино</v>
          </cell>
        </row>
        <row r="25657">
          <cell r="A25657" t="str">
            <v>77233830000-Нешканский с Нешкан</v>
          </cell>
        </row>
        <row r="25658">
          <cell r="A25658" t="str">
            <v>77233840000-Уэленский с Уэлен</v>
          </cell>
        </row>
        <row r="25659">
          <cell r="A25659" t="str">
            <v>77233845000-Энурминский с Энурмино</v>
          </cell>
        </row>
        <row r="25660">
          <cell r="A25660" t="str">
            <v>77237000000-Шмидтовский рп Мыс Шмидта</v>
          </cell>
        </row>
        <row r="25661">
          <cell r="A25661" t="str">
            <v>77237550000-Поселки городского типа Шмидтовского рна</v>
          </cell>
        </row>
        <row r="25662">
          <cell r="A25662" t="str">
            <v>77237551000-Мыс Шмидта</v>
          </cell>
        </row>
        <row r="25663">
          <cell r="A25663" t="str">
            <v>77237555000-Ленинградский</v>
          </cell>
        </row>
        <row r="25664">
          <cell r="A25664" t="str">
            <v>77237558000-Полярный</v>
          </cell>
        </row>
        <row r="25665">
          <cell r="A25665" t="str">
            <v>77237800000-Сельсоветы Шмидтовского рна</v>
          </cell>
        </row>
        <row r="25666">
          <cell r="A25666" t="str">
            <v>77237805000-Валькарайский с Биллингс</v>
          </cell>
        </row>
        <row r="25667">
          <cell r="A25667" t="str">
            <v>77237810000-Врангельский с Ушаковское</v>
          </cell>
        </row>
        <row r="25668">
          <cell r="A25668" t="str">
            <v>77237825000-Рыркайпийский с Рыркайпий</v>
          </cell>
        </row>
        <row r="25669">
          <cell r="A25669" t="str">
            <v>77400000000-Города окружного подчинения Чукотского автономного округа</v>
          </cell>
        </row>
        <row r="25670">
          <cell r="A25670" t="str">
            <v>77401000000-Анадырь</v>
          </cell>
        </row>
        <row r="25671">
          <cell r="A25671" t="str">
            <v>78000000000-Ярославская область г Ярославль</v>
          </cell>
        </row>
        <row r="25672">
          <cell r="A25672" t="str">
            <v>78200000000-Районы Ярославской области</v>
          </cell>
        </row>
        <row r="25673">
          <cell r="A25673" t="str">
            <v>78203000000-Большесельский с Большое Село</v>
          </cell>
        </row>
        <row r="25674">
          <cell r="A25674" t="str">
            <v>78203800000-Сельские округа Большесельского рна</v>
          </cell>
        </row>
        <row r="25675">
          <cell r="A25675" t="str">
            <v>78203811000-Благовещенский д.Борисовское</v>
          </cell>
        </row>
        <row r="25676">
          <cell r="A25676" t="str">
            <v>78203822000-Большесельский с Большое Село</v>
          </cell>
        </row>
        <row r="25677">
          <cell r="A25677" t="str">
            <v>78203827000-Вареговский с Варегово</v>
          </cell>
        </row>
        <row r="25678">
          <cell r="A25678" t="str">
            <v>78203833000-Высоковский д Высоково</v>
          </cell>
        </row>
        <row r="25679">
          <cell r="A25679" t="str">
            <v>78203855000-Марковский д Миглино</v>
          </cell>
        </row>
        <row r="25680">
          <cell r="A25680" t="str">
            <v>78203866000-Новосельский с Новое</v>
          </cell>
        </row>
        <row r="25681">
          <cell r="A25681" t="str">
            <v>78203877000-Чудиновский д Чудиново</v>
          </cell>
        </row>
        <row r="25682">
          <cell r="A25682" t="str">
            <v>78206000000-Борисоглебский рп Борисоглебский</v>
          </cell>
        </row>
        <row r="25683">
          <cell r="A25683" t="str">
            <v>78206550000-Поселки городского типа Борисоглебского рна</v>
          </cell>
        </row>
        <row r="25684">
          <cell r="A25684" t="str">
            <v>78206551000-Борисоглебский</v>
          </cell>
        </row>
        <row r="25685">
          <cell r="A25685" t="str">
            <v>78206800000-Сельские округа Борисоглебского рна</v>
          </cell>
        </row>
        <row r="25686">
          <cell r="A25686" t="str">
            <v>78206805000-Андреевский д Инальцино</v>
          </cell>
        </row>
        <row r="25687">
          <cell r="A25687" t="str">
            <v>78206810000-Вощажниковский с Вощажниково</v>
          </cell>
        </row>
        <row r="25688">
          <cell r="A25688" t="str">
            <v>78206815000-Высоковский с Высоково</v>
          </cell>
        </row>
        <row r="25689">
          <cell r="A25689" t="str">
            <v>78206820000-Давыдовский с Давыдово</v>
          </cell>
        </row>
        <row r="25690">
          <cell r="A25690" t="str">
            <v>78206822000-Демьяновский д Андреевское</v>
          </cell>
        </row>
        <row r="25691">
          <cell r="A25691" t="str">
            <v>78206830000-Краснооктябрьский п Красный Октябрь</v>
          </cell>
        </row>
        <row r="25692">
          <cell r="A25692" t="str">
            <v>78206835000-Неверковский с Неверково</v>
          </cell>
        </row>
        <row r="25693">
          <cell r="A25693" t="str">
            <v>78206840000-Покровский с Покровское</v>
          </cell>
        </row>
        <row r="25694">
          <cell r="A25694" t="str">
            <v>78206845000-Раменский д Сигорь</v>
          </cell>
        </row>
        <row r="25695">
          <cell r="A25695" t="str">
            <v>78206850000-Селищенский рп Борисоглебский</v>
          </cell>
        </row>
        <row r="25696">
          <cell r="A25696" t="str">
            <v>78206860000-Щуровский с Щурово</v>
          </cell>
        </row>
        <row r="25697">
          <cell r="A25697" t="str">
            <v>78206865000-Яковцевский с Яковцево</v>
          </cell>
        </row>
        <row r="25698">
          <cell r="A25698" t="str">
            <v>78209000000-Брейтовский с Брейтово</v>
          </cell>
        </row>
        <row r="25699">
          <cell r="A25699" t="str">
            <v>78209800000-Сельские округа Брейтовского рна</v>
          </cell>
        </row>
        <row r="25700">
          <cell r="A25700" t="str">
            <v>78209811000-Брейтовский с Брейтово</v>
          </cell>
        </row>
        <row r="25701">
          <cell r="A25701" t="str">
            <v>78209822000-Гореловский с Горелово</v>
          </cell>
        </row>
        <row r="25702">
          <cell r="A25702" t="str">
            <v>78209833000-Прозоровский с Прозорово</v>
          </cell>
        </row>
        <row r="25703">
          <cell r="A25703" t="str">
            <v>78209844000-ПокровоСитский с Покровское на Сити</v>
          </cell>
        </row>
        <row r="25704">
          <cell r="A25704" t="str">
            <v>78209855000-Севастьянцевский д Севастьянцево</v>
          </cell>
        </row>
        <row r="25705">
          <cell r="A25705" t="str">
            <v>78209866000-Сутковский с Сутка</v>
          </cell>
        </row>
        <row r="25706">
          <cell r="A25706" t="str">
            <v>78209877000-Ульяновский д Ульяниха</v>
          </cell>
        </row>
        <row r="25707">
          <cell r="A25707" t="str">
            <v>78209888000-Филимоновский с Косково</v>
          </cell>
        </row>
        <row r="25708">
          <cell r="A25708" t="str">
            <v>78212000000-ГавриловЯмский г ГавриловЯм</v>
          </cell>
        </row>
        <row r="25709">
          <cell r="A25709" t="str">
            <v>78212500000-Города районного подчинения ГавриловЯмского рна</v>
          </cell>
        </row>
        <row r="25710">
          <cell r="A25710" t="str">
            <v>78212501000-ГавриловЯм</v>
          </cell>
        </row>
        <row r="25711">
          <cell r="A25711" t="str">
            <v>78212800000-Сельские округа ГавриловЯмского рна</v>
          </cell>
        </row>
        <row r="25712">
          <cell r="A25712" t="str">
            <v>78212805000-Великосельский с Великое</v>
          </cell>
        </row>
        <row r="25713">
          <cell r="A25713" t="str">
            <v>78212810000-ЗаячьеХолмский с ЗаячийХолм</v>
          </cell>
        </row>
        <row r="25714">
          <cell r="A25714" t="str">
            <v>78212820000-Ильинский с ИльинскоеУрусово</v>
          </cell>
        </row>
        <row r="25715">
          <cell r="A25715" t="str">
            <v>78212840000-Кузовковский с Лахость</v>
          </cell>
        </row>
        <row r="25716">
          <cell r="A25716" t="str">
            <v>78212850000-Митинский с Митино</v>
          </cell>
        </row>
        <row r="25717">
          <cell r="A25717" t="str">
            <v>78212866000-Плотинский д Плотина</v>
          </cell>
        </row>
        <row r="25718">
          <cell r="A25718" t="str">
            <v>78212877000-Ставотинский с Ставотино</v>
          </cell>
        </row>
        <row r="25719">
          <cell r="A25719" t="str">
            <v>78212880000-Стогинский д Ульяново</v>
          </cell>
        </row>
        <row r="25720">
          <cell r="A25720" t="str">
            <v>78212890000-Шопшинский с Шопша</v>
          </cell>
        </row>
        <row r="25721">
          <cell r="A25721" t="str">
            <v>78215000000-Даниловский г Данилов</v>
          </cell>
        </row>
        <row r="25722">
          <cell r="A25722" t="str">
            <v>78215500000-Города районного подчинения Даниловского рна</v>
          </cell>
        </row>
        <row r="25723">
          <cell r="A25723" t="str">
            <v>78215501000-Данилов</v>
          </cell>
        </row>
        <row r="25724">
          <cell r="A25724" t="str">
            <v>78215800000-Сельские округа Данилевского рна</v>
          </cell>
        </row>
        <row r="25725">
          <cell r="A25725" t="str">
            <v>78215805000-Бабаевский д Бабаево</v>
          </cell>
        </row>
        <row r="25726">
          <cell r="A25726" t="str">
            <v>78215810000-Вахтинский с Спас</v>
          </cell>
        </row>
        <row r="25727">
          <cell r="A25727" t="str">
            <v>78215815000-Горинский с Горинское</v>
          </cell>
        </row>
        <row r="25728">
          <cell r="A25728" t="str">
            <v>78215820000-Дмитриевский с Дмитриевское</v>
          </cell>
        </row>
        <row r="25729">
          <cell r="A25729" t="str">
            <v>78215825000-Ермаковский д Ермаково</v>
          </cell>
        </row>
        <row r="25730">
          <cell r="A25730" t="str">
            <v>78215830000-Зименковский д Лыкошино</v>
          </cell>
        </row>
        <row r="25731">
          <cell r="A25731" t="str">
            <v>78215835000-Даниловский п Горушка</v>
          </cell>
        </row>
        <row r="25732">
          <cell r="A25732" t="str">
            <v>78215840000-Марьинский д Малое Марьино</v>
          </cell>
        </row>
        <row r="25733">
          <cell r="A25733" t="str">
            <v>78215845000-Никольский д Чурьяково</v>
          </cell>
        </row>
        <row r="25734">
          <cell r="A25734" t="str">
            <v>78215850000-Покровский с Покров</v>
          </cell>
        </row>
        <row r="25735">
          <cell r="A25735" t="str">
            <v>78215855000-Рыжиковский с Рыжиково</v>
          </cell>
        </row>
        <row r="25736">
          <cell r="A25736" t="str">
            <v>78215863000-Семловский д Семлово</v>
          </cell>
        </row>
        <row r="25737">
          <cell r="A25737" t="str">
            <v>78215865000-Семивраговский д Скоково</v>
          </cell>
        </row>
        <row r="25738">
          <cell r="A25738" t="str">
            <v>78215870000-Серелской с Середа</v>
          </cell>
        </row>
        <row r="25739">
          <cell r="A25739" t="str">
            <v>78215875000-Слободской д Слобода</v>
          </cell>
        </row>
        <row r="25740">
          <cell r="A25740" t="str">
            <v>78215880000-Шаготский с Шаготь</v>
          </cell>
        </row>
        <row r="25741">
          <cell r="A25741" t="str">
            <v>78215885000-Тороповский с Торопово</v>
          </cell>
        </row>
        <row r="25742">
          <cell r="A25742" t="str">
            <v>78215890000-Трофимовский д Трофимово</v>
          </cell>
        </row>
        <row r="25743">
          <cell r="A25743" t="str">
            <v>78215895000-Федуринский д Федурино</v>
          </cell>
        </row>
        <row r="25744">
          <cell r="A25744" t="str">
            <v>78218000000-Любимский г Любим</v>
          </cell>
        </row>
        <row r="25745">
          <cell r="A25745" t="str">
            <v>78218500000-Города районного подчинения Любимского рна</v>
          </cell>
        </row>
        <row r="25746">
          <cell r="A25746" t="str">
            <v>78218501000-Любим</v>
          </cell>
        </row>
        <row r="25747">
          <cell r="A25747" t="str">
            <v>78218800000-Сельские округа Любимского рна</v>
          </cell>
        </row>
        <row r="25748">
          <cell r="A25748" t="str">
            <v>78218805000-Воскресенский д.Гузыцино</v>
          </cell>
        </row>
        <row r="25749">
          <cell r="A25749" t="str">
            <v>78218810000-Ермаковский д Ермаково</v>
          </cell>
        </row>
        <row r="25750">
          <cell r="A25750" t="str">
            <v>78218820000-Кирилловский д Кириллово</v>
          </cell>
        </row>
        <row r="25751">
          <cell r="A25751" t="str">
            <v>78218825000-Либимский д Останково</v>
          </cell>
        </row>
        <row r="25752">
          <cell r="A25752" t="str">
            <v>78218833000-Осецкий д Рузбугино</v>
          </cell>
        </row>
        <row r="25753">
          <cell r="A25753" t="str">
            <v>78218835000-Пигалевский д Обнорское</v>
          </cell>
        </row>
        <row r="25754">
          <cell r="A25754" t="str">
            <v>78218840000-Покровский с Покров</v>
          </cell>
        </row>
        <row r="25755">
          <cell r="A25755" t="str">
            <v>78218855000-Троицкий с Троица</v>
          </cell>
        </row>
        <row r="25756">
          <cell r="A25756" t="str">
            <v>78221000000-Мышкинский г Мышкин</v>
          </cell>
        </row>
        <row r="25757">
          <cell r="A25757" t="str">
            <v>78221500000-Города районного подчинения Мышкинского рна</v>
          </cell>
        </row>
        <row r="25758">
          <cell r="A25758" t="str">
            <v>78221501000-Мышкин</v>
          </cell>
        </row>
        <row r="25759">
          <cell r="A25759" t="str">
            <v>78221800000-Сельские округа Мышкинского рна</v>
          </cell>
        </row>
        <row r="25760">
          <cell r="A25760" t="str">
            <v>78221805000-Архангельский с Архангельское</v>
          </cell>
        </row>
        <row r="25761">
          <cell r="A25761" t="str">
            <v>78221810000-Богородский с Богородское</v>
          </cell>
        </row>
        <row r="25762">
          <cell r="A25762" t="str">
            <v>78221815000-Зарубинский д Коптево</v>
          </cell>
        </row>
        <row r="25763">
          <cell r="A25763" t="str">
            <v>78221820000-Крюковский д Крюково</v>
          </cell>
        </row>
        <row r="25764">
          <cell r="A25764" t="str">
            <v>78221825000-Мартыновский д Мартыново</v>
          </cell>
        </row>
        <row r="25765">
          <cell r="A25765" t="str">
            <v>78221830000-Охотинский с Охотино</v>
          </cell>
        </row>
        <row r="25766">
          <cell r="A25766" t="str">
            <v>78221835000-Рождественский с Рождествено</v>
          </cell>
        </row>
        <row r="25767">
          <cell r="A25767" t="str">
            <v>78221840000-Флоровский с Флоровское</v>
          </cell>
        </row>
        <row r="25768">
          <cell r="A25768" t="str">
            <v>78221845000-Шипиловский с Шипилово</v>
          </cell>
        </row>
        <row r="25769">
          <cell r="A25769" t="str">
            <v>78221850000-Поводневский с Поводнево</v>
          </cell>
        </row>
        <row r="25770">
          <cell r="A25770" t="str">
            <v>78223000000-Некоузский с Новый Некоуз</v>
          </cell>
        </row>
        <row r="25771">
          <cell r="A25771" t="str">
            <v>78223800000-Сельские округа Некоузского рна</v>
          </cell>
        </row>
        <row r="25772">
          <cell r="A25772" t="str">
            <v>78223804000-Веретейский д Григорево</v>
          </cell>
        </row>
        <row r="25773">
          <cell r="A25773" t="str">
            <v>78223806000-Волжский п Волга</v>
          </cell>
        </row>
        <row r="25774">
          <cell r="A25774" t="str">
            <v>78223810000-Лацковский с Лацкое</v>
          </cell>
        </row>
        <row r="25775">
          <cell r="A25775" t="str">
            <v>78223815000-Некоузский с Новый Некоуз</v>
          </cell>
        </row>
        <row r="25776">
          <cell r="A25776" t="str">
            <v>78223825000-Новинский с Новинское</v>
          </cell>
        </row>
        <row r="25777">
          <cell r="A25777" t="str">
            <v>78223827000-Октябрьский п Октябрь</v>
          </cell>
        </row>
        <row r="25778">
          <cell r="A25778" t="str">
            <v>78223830000-Родионовский с Воскресенское</v>
          </cell>
        </row>
        <row r="25779">
          <cell r="A25779" t="str">
            <v>78223835000-Рожаловский с Парфеньево</v>
          </cell>
        </row>
        <row r="25780">
          <cell r="A25780" t="str">
            <v>78223840000-Спасский с СпасИльдь</v>
          </cell>
        </row>
        <row r="25781">
          <cell r="A25781" t="str">
            <v>78223845000-Станиловский с Станилово</v>
          </cell>
        </row>
        <row r="25782">
          <cell r="A25782" t="str">
            <v>78223850000-Шестихинский п Шестихино</v>
          </cell>
        </row>
        <row r="25783">
          <cell r="A25783" t="str">
            <v>78226000000-Некрасовский рп Некрасовское</v>
          </cell>
        </row>
        <row r="25784">
          <cell r="A25784" t="str">
            <v>78226550000-Поселки городского типа Некрасовского рна</v>
          </cell>
        </row>
        <row r="25785">
          <cell r="A25785" t="str">
            <v>78226551000-Некрасовское</v>
          </cell>
        </row>
        <row r="25786">
          <cell r="A25786" t="str">
            <v>78226554000-Бурмакино</v>
          </cell>
        </row>
        <row r="25787">
          <cell r="A25787" t="str">
            <v>78226557000-Красный Профинтерн</v>
          </cell>
        </row>
        <row r="25788">
          <cell r="A25788" t="str">
            <v>78226800000-Сельские округа Некрасовского рна</v>
          </cell>
        </row>
        <row r="25789">
          <cell r="A25789" t="str">
            <v>78226802000-Аббакумцевский д Грешнево</v>
          </cell>
        </row>
        <row r="25790">
          <cell r="A25790" t="str">
            <v>78226807000-Боровский рп Красный Профинтерн</v>
          </cell>
        </row>
        <row r="25791">
          <cell r="A25791" t="str">
            <v>78226811000-Бурмакинский с Бурмакино</v>
          </cell>
        </row>
        <row r="25792">
          <cell r="A25792" t="str">
            <v>78226816000-Высоковский с Рождествено</v>
          </cell>
        </row>
        <row r="25793">
          <cell r="A25793" t="str">
            <v>78226820000-Вятский с Вятское</v>
          </cell>
        </row>
        <row r="25794">
          <cell r="A25794" t="str">
            <v>78226825000-Гребовский д Наумиха</v>
          </cell>
        </row>
        <row r="25795">
          <cell r="A25795" t="str">
            <v>78226830000-ДиевоГородищенский с ДиевоГородище</v>
          </cell>
        </row>
        <row r="25796">
          <cell r="A25796" t="str">
            <v>78226840000-Климовский рп Некрасовское</v>
          </cell>
        </row>
        <row r="25797">
          <cell r="A25797" t="str">
            <v>78226850000-Лапинский д Осиновая Слобода</v>
          </cell>
        </row>
        <row r="25798">
          <cell r="A25798" t="str">
            <v>78226855000-Левашовский с Левашово</v>
          </cell>
        </row>
        <row r="25799">
          <cell r="A25799" t="str">
            <v>78226860000-Никольский с Никольское</v>
          </cell>
        </row>
        <row r="25800">
          <cell r="A25800" t="str">
            <v>78226875000-Родюкинский д Гашки</v>
          </cell>
        </row>
        <row r="25801">
          <cell r="A25801" t="str">
            <v>78226885000-Чернозаводский с Черная Заводь</v>
          </cell>
        </row>
        <row r="25802">
          <cell r="A25802" t="str">
            <v>78226895000-Якушевский д Якушиха</v>
          </cell>
        </row>
        <row r="25803">
          <cell r="A25803" t="str">
            <v>78229000000-Первомайский рп Пречистое</v>
          </cell>
        </row>
        <row r="25804">
          <cell r="A25804" t="str">
            <v>78229550000-Поселки городского типа Первомайского рна</v>
          </cell>
        </row>
        <row r="25805">
          <cell r="A25805" t="str">
            <v>78229551000-Пречистое</v>
          </cell>
        </row>
        <row r="25806">
          <cell r="A25806" t="str">
            <v>78229800000-Сельские округа Первомайского рна</v>
          </cell>
        </row>
        <row r="25807">
          <cell r="A25807" t="str">
            <v>78229810000-Игнатцевский д Игнатцево</v>
          </cell>
        </row>
        <row r="25808">
          <cell r="A25808" t="str">
            <v>78229820000-Козский с Коза</v>
          </cell>
        </row>
        <row r="25809">
          <cell r="A25809" t="str">
            <v>78229825000-Колкинский д Колкино</v>
          </cell>
        </row>
        <row r="25810">
          <cell r="A25810" t="str">
            <v>78229830000-Крутовский д Малино</v>
          </cell>
        </row>
        <row r="25811">
          <cell r="A25811" t="str">
            <v>78229835000-Кукобойский с Кукобой</v>
          </cell>
        </row>
        <row r="25812">
          <cell r="A25812" t="str">
            <v>78229840000-Никологорский с НиколаГора</v>
          </cell>
        </row>
        <row r="25813">
          <cell r="A25813" t="str">
            <v>78229845000-Новинковский д Ефимовское</v>
          </cell>
        </row>
        <row r="25814">
          <cell r="A25814" t="str">
            <v>78229850000-Пречистенский рп Пречистое</v>
          </cell>
        </row>
        <row r="25815">
          <cell r="A25815" t="str">
            <v>78229855000-Семеновский с Семеновское</v>
          </cell>
        </row>
        <row r="25816">
          <cell r="A25816" t="str">
            <v>78229860000-Урицкий с НиколоУхтома</v>
          </cell>
        </row>
        <row r="25817">
          <cell r="A25817" t="str">
            <v>78232000000-Переславский г Переславль Залесский</v>
          </cell>
        </row>
        <row r="25818">
          <cell r="A25818" t="str">
            <v>78232800000-Сельские округа Переславского рна</v>
          </cell>
        </row>
        <row r="25819">
          <cell r="A25819" t="str">
            <v>78232804000-Алексинский п Дубки</v>
          </cell>
        </row>
        <row r="25820">
          <cell r="A25820" t="str">
            <v>78232808000-Андриановский с Андрианово</v>
          </cell>
        </row>
        <row r="25821">
          <cell r="A25821" t="str">
            <v>78232810000-Берендеевский с Берендеево</v>
          </cell>
        </row>
        <row r="25822">
          <cell r="A25822" t="str">
            <v>78232812000-Веськовский с Новоселье</v>
          </cell>
        </row>
        <row r="25823">
          <cell r="A25823" t="str">
            <v>78232816000-Глебовский с Глебовское</v>
          </cell>
        </row>
        <row r="25824">
          <cell r="A25824" t="str">
            <v>78232820000-Дмитриевский с Дмитриевское</v>
          </cell>
        </row>
        <row r="25825">
          <cell r="A25825" t="str">
            <v>78232824000-Добриловский д Кичибухино</v>
          </cell>
        </row>
        <row r="25826">
          <cell r="A25826" t="str">
            <v>78232828000-Дубровицкий с Дубровицы</v>
          </cell>
        </row>
        <row r="25827">
          <cell r="A25827" t="str">
            <v>78232832000-Загорьевский с Загорье</v>
          </cell>
        </row>
        <row r="25828">
          <cell r="A25828" t="str">
            <v>78232836000-Копнинский с Копнино</v>
          </cell>
        </row>
        <row r="25829">
          <cell r="A25829" t="str">
            <v>78232838000-Кубринский с Кубринск</v>
          </cell>
        </row>
        <row r="25830">
          <cell r="A25830" t="str">
            <v>78232840000-Купанский с Купанское</v>
          </cell>
        </row>
        <row r="25831">
          <cell r="A25831" t="str">
            <v>78232844000-Лыченский с Лыченцы</v>
          </cell>
        </row>
        <row r="25832">
          <cell r="A25832" t="str">
            <v>78232848000-Любимцевский д Горки</v>
          </cell>
        </row>
        <row r="25833">
          <cell r="A25833" t="str">
            <v>78232852000-Нагорьевский с Нагорье</v>
          </cell>
        </row>
        <row r="25834">
          <cell r="A25834" t="str">
            <v>78232855000-Перелесский д Перелески</v>
          </cell>
        </row>
        <row r="25835">
          <cell r="A25835" t="str">
            <v>78232860000-Пономаревский с Большая Брембола</v>
          </cell>
        </row>
        <row r="25836">
          <cell r="A25836" t="str">
            <v>78232868000-Рязанцевский п Рязанцево</v>
          </cell>
        </row>
        <row r="25837">
          <cell r="A25837" t="str">
            <v>78232872000-Скоблевский с Ефимьево</v>
          </cell>
        </row>
        <row r="25838">
          <cell r="A25838" t="str">
            <v>78232876000-Смоленский с Смоленское</v>
          </cell>
        </row>
        <row r="25839">
          <cell r="A25839" t="str">
            <v>78232880000-Троицкий с Троицкая Слобода</v>
          </cell>
        </row>
        <row r="25840">
          <cell r="A25840" t="str">
            <v>78234000000-Пошехонский г Пошехонье</v>
          </cell>
        </row>
        <row r="25841">
          <cell r="A25841" t="str">
            <v>78234500000-Города районного подчинения Пошехонского рна</v>
          </cell>
        </row>
        <row r="25842">
          <cell r="A25842" t="str">
            <v>78234501000-Пошехонье</v>
          </cell>
        </row>
        <row r="25843">
          <cell r="A25843" t="str">
            <v>78234800000-Сельские округа Пошехонского рна</v>
          </cell>
        </row>
        <row r="25844">
          <cell r="A25844" t="str">
            <v>78234804000-Белосельский с Белое</v>
          </cell>
        </row>
        <row r="25845">
          <cell r="A25845" t="str">
            <v>78234808000-Васильевский д Васильевское</v>
          </cell>
        </row>
        <row r="25846">
          <cell r="A25846" t="str">
            <v>78234812000-Владыченский с Владычное</v>
          </cell>
        </row>
        <row r="25847">
          <cell r="A25847" t="str">
            <v>78234820000-Вощиковский д Вощиково</v>
          </cell>
        </row>
        <row r="25848">
          <cell r="A25848" t="str">
            <v>78234824000-Гаютинский с Гаютино</v>
          </cell>
        </row>
        <row r="25849">
          <cell r="A25849" t="str">
            <v>78234828000-Ермаковский с Ермаково</v>
          </cell>
        </row>
        <row r="25850">
          <cell r="A25850" t="str">
            <v>78234832000-Калининский с Ракоболь</v>
          </cell>
        </row>
        <row r="25851">
          <cell r="A25851" t="str">
            <v>78234836000-Кладовский д Кладово</v>
          </cell>
        </row>
        <row r="25852">
          <cell r="A25852" t="str">
            <v>78234840000-Князевский с Князево</v>
          </cell>
        </row>
        <row r="25853">
          <cell r="A25853" t="str">
            <v>78234844000-Колодинский с Колодино</v>
          </cell>
        </row>
        <row r="25854">
          <cell r="A25854" t="str">
            <v>78234848000-Красновский с Красное</v>
          </cell>
        </row>
        <row r="25855">
          <cell r="A25855" t="str">
            <v>78234852000-Ленинский д Яковлевское</v>
          </cell>
        </row>
        <row r="25856">
          <cell r="A25856" t="str">
            <v>78234856000-Октябрьский с Ясная Поляна</v>
          </cell>
        </row>
        <row r="25857">
          <cell r="A25857" t="str">
            <v>78234860000-Погорельский с Кременево</v>
          </cell>
        </row>
        <row r="25858">
          <cell r="A25858" t="str">
            <v>78234864000-Приухринский с ПокровРогули</v>
          </cell>
        </row>
        <row r="25859">
          <cell r="A25859" t="str">
            <v>78234868000-Свердловский д Дубасово</v>
          </cell>
        </row>
        <row r="25860">
          <cell r="A25860" t="str">
            <v>78234872000-Трушковский д Мир</v>
          </cell>
        </row>
        <row r="25861">
          <cell r="A25861" t="str">
            <v>78234876000-Федорковский с Федорково</v>
          </cell>
        </row>
        <row r="25862">
          <cell r="A25862" t="str">
            <v>78234880000-Холмовский д Холм</v>
          </cell>
        </row>
        <row r="25863">
          <cell r="A25863" t="str">
            <v>78234884000-Юдинский д Юдино</v>
          </cell>
        </row>
        <row r="25864">
          <cell r="A25864" t="str">
            <v>78237000000-Ростовский г Ростов</v>
          </cell>
        </row>
        <row r="25865">
          <cell r="A25865" t="str">
            <v>78237550000-Поселки городского типа Ростовского рна</v>
          </cell>
        </row>
        <row r="25866">
          <cell r="A25866" t="str">
            <v>78237552000-Ишня</v>
          </cell>
        </row>
        <row r="25867">
          <cell r="A25867" t="str">
            <v>78237554000-Петровское</v>
          </cell>
        </row>
        <row r="25868">
          <cell r="A25868" t="str">
            <v>78237556000-ПоречьеРыбное</v>
          </cell>
        </row>
        <row r="25869">
          <cell r="A25869" t="str">
            <v>78237559000-Семибратово</v>
          </cell>
        </row>
        <row r="25870">
          <cell r="A25870" t="str">
            <v>78237800000-Сельские округа Ростовского рна</v>
          </cell>
        </row>
        <row r="25871">
          <cell r="A25871" t="str">
            <v>78237805000-Дмитриановский с Дмитриановское</v>
          </cell>
        </row>
        <row r="25872">
          <cell r="A25872" t="str">
            <v>78237810000-Итларский д Итларь</v>
          </cell>
        </row>
        <row r="25873">
          <cell r="A25873" t="str">
            <v>78237815000-Карашский с Караш</v>
          </cell>
        </row>
        <row r="25874">
          <cell r="A25874" t="str">
            <v>78237820000-Любилковский д Коленово</v>
          </cell>
        </row>
        <row r="25875">
          <cell r="A25875" t="str">
            <v>78237825000-Мосейцевский с Мосейцево</v>
          </cell>
        </row>
        <row r="25876">
          <cell r="A25876" t="str">
            <v>78237830000-Никольский с Никольское</v>
          </cell>
        </row>
        <row r="25877">
          <cell r="A25877" t="str">
            <v>78237835000-НовоНикольский с НовоНикольское</v>
          </cell>
        </row>
        <row r="25878">
          <cell r="A25878" t="str">
            <v>78237840000-Перовский д Перово</v>
          </cell>
        </row>
        <row r="25879">
          <cell r="A25879" t="str">
            <v>78237845000-Савинский с Марково</v>
          </cell>
        </row>
        <row r="25880">
          <cell r="A25880" t="str">
            <v>78237850000-Сулостский с Сулость</v>
          </cell>
        </row>
        <row r="25881">
          <cell r="A25881" t="str">
            <v>78237855000-Татищевский с Татищев Погост</v>
          </cell>
        </row>
        <row r="25882">
          <cell r="A25882" t="str">
            <v>78237860000-Угодичский с Угодичи</v>
          </cell>
        </row>
        <row r="25883">
          <cell r="A25883" t="str">
            <v>78237865000-Фатьяновский д Чепорово</v>
          </cell>
        </row>
        <row r="25884">
          <cell r="A25884" t="str">
            <v>78237870000-Шугорский д Судино</v>
          </cell>
        </row>
        <row r="25885">
          <cell r="A25885" t="str">
            <v>78237875000-Шурскольский с Шурскол</v>
          </cell>
        </row>
        <row r="25886">
          <cell r="A25886" t="str">
            <v>78240000000-Рыбинский г Рыбинск</v>
          </cell>
        </row>
        <row r="25887">
          <cell r="A25887" t="str">
            <v>78240550000-Поселки городского типа Рыбинского рна</v>
          </cell>
        </row>
        <row r="25888">
          <cell r="A25888" t="str">
            <v>78240554000-Песочное</v>
          </cell>
        </row>
        <row r="25889">
          <cell r="A25889" t="str">
            <v>78240800000-Сельские округа Рыбинского рна</v>
          </cell>
        </row>
        <row r="25890">
          <cell r="A25890" t="str">
            <v>78240810000-Арефинский с Арефино</v>
          </cell>
        </row>
        <row r="25891">
          <cell r="A25891" t="str">
            <v>78240812000-Волжский п Ермаково</v>
          </cell>
        </row>
        <row r="25892">
          <cell r="A25892" t="str">
            <v>78240815000-Глебовский с Глебово</v>
          </cell>
        </row>
        <row r="25893">
          <cell r="A25893" t="str">
            <v>78240820000-Шашковский п Шашково</v>
          </cell>
        </row>
        <row r="25894">
          <cell r="A25894" t="str">
            <v>78240825000-Каменниковский п Каменники</v>
          </cell>
        </row>
        <row r="25895">
          <cell r="A25895" t="str">
            <v>78240830000-Ломовский д Дюдьково</v>
          </cell>
        </row>
        <row r="25896">
          <cell r="A25896" t="str">
            <v>78240835000-Макаровский п Юбилейный</v>
          </cell>
        </row>
        <row r="25897">
          <cell r="A25897" t="str">
            <v>78240840000-Михайловский с Михайловское</v>
          </cell>
        </row>
        <row r="25898">
          <cell r="A25898" t="str">
            <v>78240845000-Назаровский д Назарово</v>
          </cell>
        </row>
        <row r="25899">
          <cell r="A25899" t="str">
            <v>78240850000-НиколоКормский с Никольское</v>
          </cell>
        </row>
        <row r="25900">
          <cell r="A25900" t="str">
            <v>78240860000-Огарковский с Огарково</v>
          </cell>
        </row>
        <row r="25901">
          <cell r="A25901" t="str">
            <v>78240865000-Октябрьский п Октябрьский</v>
          </cell>
        </row>
        <row r="25902">
          <cell r="A25902" t="str">
            <v>78240870000-Погорельский с Погорелка</v>
          </cell>
        </row>
        <row r="25903">
          <cell r="A25903" t="str">
            <v>78240875000-Покровский с Покров</v>
          </cell>
        </row>
        <row r="25904">
          <cell r="A25904" t="str">
            <v>78240877000-Судоверфский п Судоверфь</v>
          </cell>
        </row>
        <row r="25905">
          <cell r="A25905" t="str">
            <v>78240880000-Тихменевский с Тихменево</v>
          </cell>
        </row>
        <row r="25906">
          <cell r="A25906" t="str">
            <v>78243000000-Тутаевский г Тутаев</v>
          </cell>
        </row>
        <row r="25907">
          <cell r="A25907" t="str">
            <v>78243550000-Поселки городского типа Тутаевского рна</v>
          </cell>
        </row>
        <row r="25908">
          <cell r="A25908" t="str">
            <v>78243554000-Константиновский</v>
          </cell>
        </row>
        <row r="25909">
          <cell r="A25909" t="str">
            <v>78243800000-Сельские округа Тутаевского рна</v>
          </cell>
        </row>
        <row r="25910">
          <cell r="A25910" t="str">
            <v>78243805000-Артемьевский д Емишево</v>
          </cell>
        </row>
        <row r="25911">
          <cell r="A25911" t="str">
            <v>78243810000-Борисоглебский с Борисоглеб</v>
          </cell>
        </row>
        <row r="25912">
          <cell r="A25912" t="str">
            <v>78243815000-Великосельский д Великое Село</v>
          </cell>
        </row>
        <row r="25913">
          <cell r="A25913" t="str">
            <v>78243825000-Фоминский п Фоминское</v>
          </cell>
        </row>
        <row r="25914">
          <cell r="A25914" t="str">
            <v>78243830000-Метенининский д Першино</v>
          </cell>
        </row>
        <row r="25915">
          <cell r="A25915" t="str">
            <v>78243833000-НиколоЭдомский д Столбищи</v>
          </cell>
        </row>
        <row r="25916">
          <cell r="A25916" t="str">
            <v>78243835000-Никольский с Никольское</v>
          </cell>
        </row>
        <row r="25917">
          <cell r="A25917" t="str">
            <v>78243840000-Помогаловский д Белятино</v>
          </cell>
        </row>
        <row r="25918">
          <cell r="A25918" t="str">
            <v>78243845000-Родионовский с Пшеничище</v>
          </cell>
        </row>
        <row r="25919">
          <cell r="A25919" t="str">
            <v>78243850000-Чебаковский д Никульское</v>
          </cell>
        </row>
        <row r="25920">
          <cell r="A25920" t="str">
            <v>78246000000-Угличский г Углич</v>
          </cell>
        </row>
        <row r="25921">
          <cell r="A25921" t="str">
            <v>78246800000-Сельские округа Угличского рна</v>
          </cell>
        </row>
        <row r="25922">
          <cell r="A25922" t="str">
            <v>78246805000-Василевский с Василево</v>
          </cell>
        </row>
        <row r="25923">
          <cell r="A25923" t="str">
            <v>78246810000-Слободской д Слобода</v>
          </cell>
        </row>
        <row r="25924">
          <cell r="A25924" t="str">
            <v>78246815000-Заозерский с Заозерье</v>
          </cell>
        </row>
        <row r="25925">
          <cell r="A25925" t="str">
            <v>78246820000-Ильинский с Ильинское</v>
          </cell>
        </row>
        <row r="25926">
          <cell r="A25926" t="str">
            <v>78246825000-Клементьевский с Клементьево</v>
          </cell>
        </row>
        <row r="25927">
          <cell r="A25927" t="str">
            <v>78246830000-Климатинский с Климатино</v>
          </cell>
        </row>
        <row r="25928">
          <cell r="A25928" t="str">
            <v>78246835000-Маймерский д Маймеры</v>
          </cell>
        </row>
        <row r="25929">
          <cell r="A25929" t="str">
            <v>78246840000-Головинский д Головино</v>
          </cell>
        </row>
        <row r="25930">
          <cell r="A25930" t="str">
            <v>78246845000-Ниноровский д Нинорово</v>
          </cell>
        </row>
        <row r="25931">
          <cell r="A25931" t="str">
            <v>78246850000-Ординский с Ордино</v>
          </cell>
        </row>
        <row r="25932">
          <cell r="A25932" t="str">
            <v>78246855000-Плоскинский д Заречье</v>
          </cell>
        </row>
        <row r="25933">
          <cell r="A25933" t="str">
            <v>78246860000-Покровский с Покровское</v>
          </cell>
        </row>
        <row r="25934">
          <cell r="A25934" t="str">
            <v>78246865000-Воздвиженский с Воздвиженское</v>
          </cell>
        </row>
        <row r="25935">
          <cell r="A25935" t="str">
            <v>78246867000-Путчинский д.Вякирево</v>
          </cell>
        </row>
        <row r="25936">
          <cell r="A25936" t="str">
            <v>78246870000-Никольский с.Никольское</v>
          </cell>
        </row>
        <row r="25937">
          <cell r="A25937" t="str">
            <v>78246875000-Отрадновский п.Отрадный</v>
          </cell>
        </row>
        <row r="25938">
          <cell r="A25938" t="str">
            <v>78246880000-Улейминский с Улейма</v>
          </cell>
        </row>
        <row r="25939">
          <cell r="A25939" t="str">
            <v>78250000000-Ярославский г Ярославль</v>
          </cell>
        </row>
        <row r="25940">
          <cell r="A25940" t="str">
            <v>78250550000-Поселки городского типа Ярославского рна</v>
          </cell>
        </row>
        <row r="25941">
          <cell r="A25941" t="str">
            <v>78250553000-Красные Ткачи</v>
          </cell>
        </row>
        <row r="25942">
          <cell r="A25942" t="str">
            <v>78250555000-Лесная Поляна</v>
          </cell>
        </row>
        <row r="25943">
          <cell r="A25943" t="str">
            <v>78250800000-Сельские округа Ярославского рна</v>
          </cell>
        </row>
        <row r="25944">
          <cell r="A25944" t="str">
            <v>78250805000-Бекреневский с Сарафоново</v>
          </cell>
        </row>
        <row r="25945">
          <cell r="A25945" t="str">
            <v>78250810000-Гавриловский с Прусово</v>
          </cell>
        </row>
        <row r="25946">
          <cell r="A25946" t="str">
            <v>78250815000-Глебовский д Глебовское</v>
          </cell>
        </row>
        <row r="25947">
          <cell r="A25947" t="str">
            <v>78250825000-Ширинский с Ширинье</v>
          </cell>
        </row>
        <row r="25948">
          <cell r="A25948" t="str">
            <v>78250830000-Карабихский д Карабиха</v>
          </cell>
        </row>
        <row r="25949">
          <cell r="A25949" t="str">
            <v>78250835000-Кузнечихинский д Кузнечиха</v>
          </cell>
        </row>
        <row r="25950">
          <cell r="A25950" t="str">
            <v>78250840000-Курбский с Курба</v>
          </cell>
        </row>
        <row r="25951">
          <cell r="A25951" t="str">
            <v>78250845000-Левцовский д Григорьевское</v>
          </cell>
        </row>
        <row r="25952">
          <cell r="A25952" t="str">
            <v>78250850000-Лютовский д Мокеевское</v>
          </cell>
        </row>
        <row r="25953">
          <cell r="A25953" t="str">
            <v>78250855000-Ивняковский п Ивняки</v>
          </cell>
        </row>
        <row r="25954">
          <cell r="A25954" t="str">
            <v>78250860000-Меленковский п Козьмодемьянск</v>
          </cell>
        </row>
        <row r="25955">
          <cell r="A25955" t="str">
            <v>78250865000-Мордвиновский д Мордвиново</v>
          </cell>
        </row>
        <row r="25956">
          <cell r="A25956" t="str">
            <v>78250870000-Некрасовский п Михайловский</v>
          </cell>
        </row>
        <row r="25957">
          <cell r="A25957" t="str">
            <v>78250875000-Пестрецовский д Пестрецово</v>
          </cell>
        </row>
        <row r="25958">
          <cell r="A25958" t="str">
            <v>78250880000-Рютневский п Ярославка</v>
          </cell>
        </row>
        <row r="25959">
          <cell r="A25959" t="str">
            <v>78250885000-Телегинский п Нагорный</v>
          </cell>
        </row>
        <row r="25960">
          <cell r="A25960" t="str">
            <v>78250890000-Толбухинский с Толбухино</v>
          </cell>
        </row>
        <row r="25961">
          <cell r="A25961" t="str">
            <v>78250892000-Точищенский с СпасВиталий</v>
          </cell>
        </row>
        <row r="25962">
          <cell r="A25962" t="str">
            <v>78250895000-Туношенский с Туношна</v>
          </cell>
        </row>
        <row r="25963">
          <cell r="A25963" t="str">
            <v>78400000000-Города областного подчинения Ярославской области</v>
          </cell>
        </row>
        <row r="25964">
          <cell r="A25964" t="str">
            <v>78401000000-Ярославль</v>
          </cell>
        </row>
        <row r="25965">
          <cell r="A25965" t="str">
            <v>78401360000-Районы г Ярославля</v>
          </cell>
        </row>
        <row r="25966">
          <cell r="A25966" t="str">
            <v>78401362000-Дзержинский</v>
          </cell>
        </row>
        <row r="25967">
          <cell r="A25967" t="str">
            <v>78401364000-Заволжский</v>
          </cell>
        </row>
        <row r="25968">
          <cell r="A25968" t="str">
            <v>78401368000-Кировский</v>
          </cell>
        </row>
        <row r="25969">
          <cell r="A25969" t="str">
            <v>78401373000-Красноперекопский</v>
          </cell>
        </row>
        <row r="25970">
          <cell r="A25970" t="str">
            <v>78401380000-Ленинский</v>
          </cell>
        </row>
        <row r="25971">
          <cell r="A25971" t="str">
            <v>78401387000-Фрунзенский</v>
          </cell>
        </row>
        <row r="25972">
          <cell r="A25972" t="str">
            <v>78405000000-ПереславльЗалесский</v>
          </cell>
        </row>
        <row r="25973">
          <cell r="A25973" t="str">
            <v>78410000000-Ростов</v>
          </cell>
        </row>
        <row r="25974">
          <cell r="A25974" t="str">
            <v>78415000000-Рыбинск</v>
          </cell>
        </row>
        <row r="25975">
          <cell r="A25975" t="str">
            <v>78417000000-Тутаев</v>
          </cell>
        </row>
        <row r="25976">
          <cell r="A25976" t="str">
            <v>78420000000-Углич</v>
          </cell>
        </row>
        <row r="25977">
          <cell r="A25977" t="str">
            <v>79000000000-Республика Адыгея (Адыгея) г Майкоп</v>
          </cell>
        </row>
        <row r="25978">
          <cell r="A25978" t="str">
            <v>79200000000-Районы Республики Адыгея</v>
          </cell>
        </row>
        <row r="25979">
          <cell r="A25979" t="str">
            <v>79205000000-Гиагинский стца Гиагинская</v>
          </cell>
        </row>
        <row r="25980">
          <cell r="A25980" t="str">
            <v>79205800000-Сельские округа Гиагинского рна</v>
          </cell>
        </row>
        <row r="25981">
          <cell r="A25981" t="str">
            <v>79205802000-Айрюмовский п Новый</v>
          </cell>
        </row>
        <row r="25982">
          <cell r="A25982" t="str">
            <v>79205807000-Гиагинский стца Гиагинская</v>
          </cell>
        </row>
        <row r="25983">
          <cell r="A25983" t="str">
            <v>79205810000-Дондуковский стца Дондуковская</v>
          </cell>
        </row>
        <row r="25984">
          <cell r="A25984" t="str">
            <v>79205815000-Келермесский стца Келермесская</v>
          </cell>
        </row>
        <row r="25985">
          <cell r="A25985" t="str">
            <v>79205820000-Сергиевский с Сергиевское</v>
          </cell>
        </row>
        <row r="25986">
          <cell r="A25986" t="str">
            <v>79215000000-Кошехабльский аул Кошехабль</v>
          </cell>
        </row>
        <row r="25987">
          <cell r="A25987" t="str">
            <v>79215800000-Сельские округа Кошехабльского рна</v>
          </cell>
        </row>
        <row r="25988">
          <cell r="A25988" t="str">
            <v>79215804000-Блечепсинский аул Блечепсин</v>
          </cell>
        </row>
        <row r="25989">
          <cell r="A25989" t="str">
            <v>79215808000-Вольненский с Вольное</v>
          </cell>
        </row>
        <row r="25990">
          <cell r="A25990" t="str">
            <v>79215812000-Дмитриевский п Дружба</v>
          </cell>
        </row>
        <row r="25991">
          <cell r="A25991" t="str">
            <v>79215815000-Егерухайский аул Егерухай</v>
          </cell>
        </row>
        <row r="25992">
          <cell r="A25992" t="str">
            <v>79215818000-Игнатьевский х Игнатьевский</v>
          </cell>
        </row>
        <row r="25993">
          <cell r="A25993" t="str">
            <v>79215820000-Кошехабльский аул Кошехабль</v>
          </cell>
        </row>
        <row r="25994">
          <cell r="A25994" t="str">
            <v>79215825000-Майский п Майский</v>
          </cell>
        </row>
        <row r="25995">
          <cell r="A25995" t="str">
            <v>79215830000-Натырбовский с Натырбово</v>
          </cell>
        </row>
        <row r="25996">
          <cell r="A25996" t="str">
            <v>79215845000-Ходзенский аул Ходзь</v>
          </cell>
        </row>
        <row r="25997">
          <cell r="A25997" t="str">
            <v>79218000000-Красногвардейский с Красногвардейское</v>
          </cell>
        </row>
        <row r="25998">
          <cell r="A25998" t="str">
            <v>79218800000-Сельские округа Красногвардейского рна</v>
          </cell>
        </row>
        <row r="25999">
          <cell r="A25999" t="str">
            <v>79218804000-Белосельский с Белое</v>
          </cell>
        </row>
        <row r="26000">
          <cell r="A26000" t="str">
            <v>79218808000-Большесидоровский с Большесидоровское</v>
          </cell>
        </row>
        <row r="26001">
          <cell r="A26001" t="str">
            <v>79218815000-Еленовский с Еленовское</v>
          </cell>
        </row>
        <row r="26002">
          <cell r="A26002" t="str">
            <v>79218820000-Красногвардейский с Красногвардейское</v>
          </cell>
        </row>
        <row r="26003">
          <cell r="A26003" t="str">
            <v>79218825000-Садовый с Садовое</v>
          </cell>
        </row>
        <row r="26004">
          <cell r="A26004" t="str">
            <v>79218830000-Уляпский аул Уляп</v>
          </cell>
        </row>
        <row r="26005">
          <cell r="A26005" t="str">
            <v>79218835000-Хатукайский аул Хатукай</v>
          </cell>
        </row>
        <row r="26006">
          <cell r="A26006" t="str">
            <v>79222000000-Майкопский рп Тульский</v>
          </cell>
        </row>
        <row r="26007">
          <cell r="A26007" t="str">
            <v>79222550000-Поселки городского типа Майкопского рна</v>
          </cell>
        </row>
        <row r="26008">
          <cell r="A26008" t="str">
            <v>79222551000-Тульский</v>
          </cell>
        </row>
        <row r="26009">
          <cell r="A26009" t="str">
            <v>79222555000-Каменномостский</v>
          </cell>
        </row>
        <row r="26010">
          <cell r="A26010" t="str">
            <v>79222800000-Сельские округа Майкопского рна</v>
          </cell>
        </row>
        <row r="26011">
          <cell r="A26011" t="str">
            <v>79222802000-Абадзехский стца Абадзехская</v>
          </cell>
        </row>
        <row r="26012">
          <cell r="A26012" t="str">
            <v>79222807000-Даховский стца Даховская</v>
          </cell>
        </row>
        <row r="26013">
          <cell r="A26013" t="str">
            <v>79222820000-Кировский х СевероВосточные Сады</v>
          </cell>
        </row>
        <row r="26014">
          <cell r="A26014" t="str">
            <v>79222825000-Краснооктябрьский п Краснооктябрьский</v>
          </cell>
        </row>
        <row r="26015">
          <cell r="A26015" t="str">
            <v>79222828000-Красноульский х Красная Улька</v>
          </cell>
        </row>
        <row r="26016">
          <cell r="A26016" t="str">
            <v>79222834000-Кужорский стца Кужорская</v>
          </cell>
        </row>
        <row r="26017">
          <cell r="A26017" t="str">
            <v>79222837000-Курджипский стца Курджипская</v>
          </cell>
        </row>
        <row r="26018">
          <cell r="A26018" t="str">
            <v>79222841000-Новосвободненский стца Новосвободная</v>
          </cell>
        </row>
        <row r="26019">
          <cell r="A26019" t="str">
            <v>79222847000-Побединский п Победа</v>
          </cell>
        </row>
        <row r="26020">
          <cell r="A26020" t="str">
            <v>79222852000-Тимирязевский п Тимирязева</v>
          </cell>
        </row>
        <row r="26021">
          <cell r="A26021" t="str">
            <v>79222865000-Хамышкинский с Хамышки</v>
          </cell>
        </row>
        <row r="26022">
          <cell r="A26022" t="str">
            <v>79230000000-Тахтамукайский аул Тахтамукай</v>
          </cell>
        </row>
        <row r="26023">
          <cell r="A26023" t="str">
            <v>79230550000-Поселки городского типа Тахтамукайского рна</v>
          </cell>
        </row>
        <row r="26024">
          <cell r="A26024" t="str">
            <v>79230557000-Энем</v>
          </cell>
        </row>
        <row r="26025">
          <cell r="A26025" t="str">
            <v>79230559000-Яблоновский</v>
          </cell>
        </row>
        <row r="26026">
          <cell r="A26026" t="str">
            <v>79230800000-Сельские округа Тахтамукайского рна</v>
          </cell>
        </row>
        <row r="26027">
          <cell r="A26027" t="str">
            <v>79230805000-Афипсипский аул Афипсип</v>
          </cell>
        </row>
        <row r="26028">
          <cell r="A26028" t="str">
            <v>79230810000-Козетский аул Козет</v>
          </cell>
        </row>
        <row r="26029">
          <cell r="A26029" t="str">
            <v>79230817000-Старобжегокайский аул Старобжегокай</v>
          </cell>
        </row>
        <row r="26030">
          <cell r="A26030" t="str">
            <v>79230820000-Тахтамукайский аул Тахтамукай</v>
          </cell>
        </row>
        <row r="26031">
          <cell r="A26031" t="str">
            <v>79230825000-Шенджийский аул Шенджий</v>
          </cell>
        </row>
        <row r="26032">
          <cell r="A26032" t="str">
            <v>79233000000-Теучежский аул Понежукай</v>
          </cell>
        </row>
        <row r="26033">
          <cell r="A26033" t="str">
            <v>79233550000-Поселки городского типа Теучежского рна</v>
          </cell>
        </row>
        <row r="26034">
          <cell r="A26034" t="str">
            <v>79233555000-Тлюстенхабль</v>
          </cell>
        </row>
        <row r="26035">
          <cell r="A26035" t="str">
            <v>79233800000-Сельские округа Теучежского рна</v>
          </cell>
        </row>
        <row r="26036">
          <cell r="A26036" t="str">
            <v>79233805000-Ассоколайский аул Ассоколай</v>
          </cell>
        </row>
        <row r="26037">
          <cell r="A26037" t="str">
            <v>79233810000-Вочепшийский аул Вочепший</v>
          </cell>
        </row>
        <row r="26038">
          <cell r="A26038" t="str">
            <v>79233815000-Джиджихабльский аул Джиджихабль</v>
          </cell>
        </row>
        <row r="26039">
          <cell r="A26039" t="str">
            <v>79233830000-Понежукайский аул Понежукай</v>
          </cell>
        </row>
        <row r="26040">
          <cell r="A26040" t="str">
            <v>79233833000-Пчегатлукайский аул Пчегатлукай</v>
          </cell>
        </row>
        <row r="26041">
          <cell r="A26041" t="str">
            <v>79233845000-Габукайский аул Габукай</v>
          </cell>
        </row>
        <row r="26042">
          <cell r="A26042" t="str">
            <v>79240000000-Шовгеновский аул Шовгеновский</v>
          </cell>
        </row>
        <row r="26043">
          <cell r="A26043" t="str">
            <v>79240800000-Сельские округа Шовгеновского рна</v>
          </cell>
        </row>
        <row r="26044">
          <cell r="A26044" t="str">
            <v>79240805000-Джерокайский аул Джерокай</v>
          </cell>
        </row>
        <row r="26045">
          <cell r="A26045" t="str">
            <v>79240808000-Дукмасовский х Дукмасов</v>
          </cell>
        </row>
        <row r="26046">
          <cell r="A26046" t="str">
            <v>79240812000-Заревский п Зарево</v>
          </cell>
        </row>
        <row r="26047">
          <cell r="A26047" t="str">
            <v>79240817000-Мамхегский аул Мамхег</v>
          </cell>
        </row>
        <row r="26048">
          <cell r="A26048" t="str">
            <v>79240825000-Хатажукайский аул Пшичо</v>
          </cell>
        </row>
        <row r="26049">
          <cell r="A26049" t="str">
            <v>79400000000-Города республиканского подчинения Республики Адыгея</v>
          </cell>
        </row>
        <row r="26050">
          <cell r="A26050" t="str">
            <v>79401000000-Майкоп</v>
          </cell>
        </row>
        <row r="26051">
          <cell r="A26051" t="str">
            <v>79401800000-Сельские округа, подчиненные Администрации г.Майкоп</v>
          </cell>
        </row>
        <row r="26052">
          <cell r="A26052" t="str">
            <v>79401820000-Ханский стца Ханская</v>
          </cell>
        </row>
        <row r="26053">
          <cell r="A26053" t="str">
            <v>79403000000-Адыгейск</v>
          </cell>
        </row>
        <row r="26054">
          <cell r="A26054" t="str">
            <v>80000000000-Республика Башкортостан г Уфа</v>
          </cell>
        </row>
        <row r="26055">
          <cell r="A26055" t="str">
            <v>80200000000-Районы Республики Башкортостан</v>
          </cell>
        </row>
        <row r="26056">
          <cell r="A26056" t="str">
            <v>80201000000-Абзелиловский с Аскарово</v>
          </cell>
        </row>
        <row r="26057">
          <cell r="A26057" t="str">
            <v>80201800000-Сельсоветы Абзелиловского рна</v>
          </cell>
        </row>
        <row r="26058">
          <cell r="A26058" t="str">
            <v>80201804000-Альмухаметовский п Целинный</v>
          </cell>
        </row>
        <row r="26059">
          <cell r="A26059" t="str">
            <v>80201807000-Амангельдинский с Амангельдино</v>
          </cell>
        </row>
        <row r="26060">
          <cell r="A26060" t="str">
            <v>80201810000-Аскаровский с Аскарово</v>
          </cell>
        </row>
        <row r="26061">
          <cell r="A26061" t="str">
            <v>80201813000-Баимовский с Баимово</v>
          </cell>
        </row>
        <row r="26062">
          <cell r="A26062" t="str">
            <v>80201816000-Бурангуловский с Бурангулово</v>
          </cell>
        </row>
        <row r="26063">
          <cell r="A26063" t="str">
            <v>80201819000-Гусевский с Гусево</v>
          </cell>
        </row>
        <row r="26064">
          <cell r="A26064" t="str">
            <v>80201822000-Давлетовский д Давлетово</v>
          </cell>
        </row>
        <row r="26065">
          <cell r="A26065" t="str">
            <v>80201825000-Кирдасовский с Кирдасово</v>
          </cell>
        </row>
        <row r="26066">
          <cell r="A26066" t="str">
            <v>80201828000-Краснобашкирский п Центральной Усадьбы свх ""Красная Башкирия"""</v>
          </cell>
        </row>
        <row r="26067">
          <cell r="A26067" t="str">
            <v>80201829000-Кусимовский п Кусимовского Рудника</v>
          </cell>
        </row>
        <row r="26068">
          <cell r="A26068" t="str">
            <v>80201831000-Равиловский с Ишкулово</v>
          </cell>
        </row>
        <row r="26069">
          <cell r="A26069" t="str">
            <v>80201834000-Ташбулатовский с Ташбулатово</v>
          </cell>
        </row>
        <row r="26070">
          <cell r="A26070" t="str">
            <v>80201837000-Таштимеровский с Михайловка</v>
          </cell>
        </row>
        <row r="26071">
          <cell r="A26071" t="str">
            <v>80201840000-Халиловский с Халилово</v>
          </cell>
        </row>
        <row r="26072">
          <cell r="A26072" t="str">
            <v>80201843000-Хамитовский с Хамитово</v>
          </cell>
        </row>
        <row r="26073">
          <cell r="A26073" t="str">
            <v>80201846000-Янгильский п Центральной Усадьбы Янгильского свх</v>
          </cell>
        </row>
        <row r="26074">
          <cell r="A26074" t="str">
            <v>80202000000-Альшеевский рп Раевский</v>
          </cell>
        </row>
        <row r="26075">
          <cell r="A26075" t="str">
            <v>80202550000-Поселки городского типа Альшеевского рна</v>
          </cell>
        </row>
        <row r="26076">
          <cell r="A26076" t="str">
            <v>80202551000-Раевский</v>
          </cell>
        </row>
        <row r="26077">
          <cell r="A26077" t="str">
            <v>80202553000-Аксеново</v>
          </cell>
        </row>
        <row r="26078">
          <cell r="A26078" t="str">
            <v>80202562000-Шафраново</v>
          </cell>
        </row>
        <row r="26079">
          <cell r="A26079" t="str">
            <v>80202800000-Сельсоветы Альшеевского рна</v>
          </cell>
        </row>
        <row r="26080">
          <cell r="A26080" t="str">
            <v>80202804000-Абдрашитовский с Абдрашитово</v>
          </cell>
        </row>
        <row r="26081">
          <cell r="A26081" t="str">
            <v>80202810000-Байдаковский с Байдаковка</v>
          </cell>
        </row>
        <row r="26082">
          <cell r="A26082" t="str">
            <v>80202813000-Воздвиженский с Воздвиженка</v>
          </cell>
        </row>
        <row r="26083">
          <cell r="A26083" t="str">
            <v>80202816000-Гайниямакский с Гайниямак</v>
          </cell>
        </row>
        <row r="26084">
          <cell r="A26084" t="str">
            <v>80202818000-Зеленоклиновский п Зеленоклиновского Отделения Кызыльского свх</v>
          </cell>
        </row>
        <row r="26085">
          <cell r="A26085" t="str">
            <v>80202819000-Ибраевский с Новосепяшево</v>
          </cell>
        </row>
        <row r="26086">
          <cell r="A26086" t="str">
            <v>80202822000-Казанский с Казанка</v>
          </cell>
        </row>
        <row r="26087">
          <cell r="A26087" t="str">
            <v>80202825000-Кайраклинский с Кайраклы</v>
          </cell>
        </row>
        <row r="26088">
          <cell r="A26088" t="str">
            <v>80202828000-Кармышевский с Кармышево</v>
          </cell>
        </row>
        <row r="26089">
          <cell r="A26089" t="str">
            <v>80202831000-КипчакАскаровский с КипчакАскарово</v>
          </cell>
        </row>
        <row r="26090">
          <cell r="A26090" t="str">
            <v>80202834000-Крымский п Центральной Усадьбы Раевского свх</v>
          </cell>
        </row>
        <row r="26091">
          <cell r="A26091" t="str">
            <v>80202837000-Кызыльский п Тавричанка</v>
          </cell>
        </row>
        <row r="26092">
          <cell r="A26092" t="str">
            <v>80202840000-Мендяновский с Мендяново</v>
          </cell>
        </row>
        <row r="26093">
          <cell r="A26093" t="str">
            <v>80202843000-Нигматуллинский с Нигматуллино</v>
          </cell>
        </row>
        <row r="26094">
          <cell r="A26094" t="str">
            <v>80202846000-Нижнеаврюзовский с Нижнее Аврюзово</v>
          </cell>
        </row>
        <row r="26095">
          <cell r="A26095" t="str">
            <v>80202849000-Никифаровский с Никифарово</v>
          </cell>
        </row>
        <row r="26096">
          <cell r="A26096" t="str">
            <v>80202852000-Сараевский с Сараево</v>
          </cell>
        </row>
        <row r="26097">
          <cell r="A26097" t="str">
            <v>80202855000-Слаковский с Слак</v>
          </cell>
        </row>
        <row r="26098">
          <cell r="A26098" t="str">
            <v>80202858000-Ташлинский с Ташлы</v>
          </cell>
        </row>
        <row r="26099">
          <cell r="A26099" t="str">
            <v>80202861000-Трунтаишевский с Трунтаишево</v>
          </cell>
        </row>
        <row r="26100">
          <cell r="A26100" t="str">
            <v>80202864000-Чебенлинский с Чебенли</v>
          </cell>
        </row>
        <row r="26101">
          <cell r="A26101" t="str">
            <v>80202867000-Чуракаевский с Чуракаево</v>
          </cell>
        </row>
        <row r="26102">
          <cell r="A26102" t="str">
            <v>80203000000-Архангельский с Архангельское</v>
          </cell>
        </row>
        <row r="26103">
          <cell r="A26103" t="str">
            <v>80203800000-Сельсоветы Архангельского pна</v>
          </cell>
        </row>
        <row r="26104">
          <cell r="A26104" t="str">
            <v>80203804000-Абзановский с Абзаново</v>
          </cell>
        </row>
        <row r="26105">
          <cell r="A26105" t="str">
            <v>80203807000-Азовский д Азово</v>
          </cell>
        </row>
        <row r="26106">
          <cell r="A26106" t="str">
            <v>80203810000-Архангельский с Архангельское</v>
          </cell>
        </row>
        <row r="26107">
          <cell r="A26107" t="str">
            <v>80203813000-АрхЛатышский п Максим Горький</v>
          </cell>
        </row>
        <row r="26108">
          <cell r="A26108" t="str">
            <v>80203816000-Бакалдинский с Бакалдинское</v>
          </cell>
        </row>
        <row r="26109">
          <cell r="A26109" t="str">
            <v>80203819000-Инзерский с Валентиновка</v>
          </cell>
        </row>
        <row r="26110">
          <cell r="A26110" t="str">
            <v>80203822000-Ирныкшинский с Ирныкши</v>
          </cell>
        </row>
        <row r="26111">
          <cell r="A26111" t="str">
            <v>80203825000-Краснозилимский с Красный Зилим</v>
          </cell>
        </row>
        <row r="26112">
          <cell r="A26112" t="str">
            <v>80203828000-Краснокуртовский д Шакировка</v>
          </cell>
        </row>
        <row r="26113">
          <cell r="A26113" t="str">
            <v>80203834000-Липовский с Благовещенка</v>
          </cell>
        </row>
        <row r="26114">
          <cell r="A26114" t="str">
            <v>80203837000-Михайловский д Михайловка</v>
          </cell>
        </row>
        <row r="26115">
          <cell r="A26115" t="str">
            <v>80203840000-Орловский п Орловка</v>
          </cell>
        </row>
        <row r="26116">
          <cell r="A26116" t="str">
            <v>80203850000-Узунларовский с Узунларово</v>
          </cell>
        </row>
        <row r="26117">
          <cell r="A26117" t="str">
            <v>80204000000-Аскинский с Аскино</v>
          </cell>
        </row>
        <row r="26118">
          <cell r="A26118" t="str">
            <v>80204800000-Сельсоветы Аскинского рна</v>
          </cell>
        </row>
        <row r="26119">
          <cell r="A26119" t="str">
            <v>80204802000-Арбашевский с Арбашево</v>
          </cell>
        </row>
        <row r="26120">
          <cell r="A26120" t="str">
            <v>80204804000-Аскинский с Аскино</v>
          </cell>
        </row>
        <row r="26121">
          <cell r="A26121" t="str">
            <v>80204807000-Базанчатовский д Базанчатово</v>
          </cell>
        </row>
        <row r="26122">
          <cell r="A26122" t="str">
            <v>80204810000-Бурминский д Новая Бурма</v>
          </cell>
        </row>
        <row r="26123">
          <cell r="A26123" t="str">
            <v>80204813000-Евбулякский д Евбуляк</v>
          </cell>
        </row>
        <row r="26124">
          <cell r="A26124" t="str">
            <v>80204816000-Казанчинский д Старые Казанчи</v>
          </cell>
        </row>
        <row r="26125">
          <cell r="A26125" t="str">
            <v>80204818000-Карткисякский д Карткисяк</v>
          </cell>
        </row>
        <row r="26126">
          <cell r="A26126" t="str">
            <v>80204819000-Кашкинский д Кашкино</v>
          </cell>
        </row>
        <row r="26127">
          <cell r="A26127" t="str">
            <v>80204822000-Кигазинский д Кигазы</v>
          </cell>
        </row>
        <row r="26128">
          <cell r="A26128" t="str">
            <v>80204825000-Ключевский с Ключи</v>
          </cell>
        </row>
        <row r="26129">
          <cell r="A26129" t="str">
            <v>80204828000-Кубиязовский с Кубиязы</v>
          </cell>
        </row>
        <row r="26130">
          <cell r="A26130" t="str">
            <v>80204831000-Кунгаковский д Кунгак</v>
          </cell>
        </row>
        <row r="26131">
          <cell r="A26131" t="str">
            <v>80204834000-Куяштырский с Куяштыр</v>
          </cell>
        </row>
        <row r="26132">
          <cell r="A26132" t="str">
            <v>80204837000-КшлауЕлгинский д КшлауЕлга</v>
          </cell>
        </row>
        <row r="26133">
          <cell r="A26133" t="str">
            <v>80204839000-Маталинский д Матала</v>
          </cell>
        </row>
        <row r="26134">
          <cell r="A26134" t="str">
            <v>80204840000-Мутабашевский с Старый Мутабаш</v>
          </cell>
        </row>
        <row r="26135">
          <cell r="A26135" t="str">
            <v>80204842000-Петропавловский д Петропавловка</v>
          </cell>
        </row>
        <row r="26136">
          <cell r="A26136" t="str">
            <v>80204843000-Султанбековский д Султанбеково</v>
          </cell>
        </row>
        <row r="26137">
          <cell r="A26137" t="str">
            <v>80204845000-Упканкулевский д Упканкуль</v>
          </cell>
        </row>
        <row r="26138">
          <cell r="A26138" t="str">
            <v>80204846000-Урмиязовский с Урмиязы</v>
          </cell>
        </row>
        <row r="26139">
          <cell r="A26139" t="str">
            <v>80204849000-Уршадинский д Уршады</v>
          </cell>
        </row>
        <row r="26140">
          <cell r="A26140" t="str">
            <v>80205000000-Аургазинский с Толбазы</v>
          </cell>
        </row>
        <row r="26141">
          <cell r="A26141" t="str">
            <v>80205800000-Сельсоветы Аургазинского рна</v>
          </cell>
        </row>
        <row r="26142">
          <cell r="A26142" t="str">
            <v>80205802000-Балыклыкульский д Балыклыкуль</v>
          </cell>
        </row>
        <row r="26143">
          <cell r="A26143" t="str">
            <v>80205804000-Батыровский д Куезбашево</v>
          </cell>
        </row>
        <row r="26144">
          <cell r="A26144" t="str">
            <v>80205807000-Бишкаинский д Бишкаин</v>
          </cell>
        </row>
        <row r="26145">
          <cell r="A26145" t="str">
            <v>80205810000-Ибраевский с Малое Ибраево</v>
          </cell>
        </row>
        <row r="26146">
          <cell r="A26146" t="str">
            <v>80205813000-Исмагиловский с Исмагилово</v>
          </cell>
        </row>
        <row r="26147">
          <cell r="A26147" t="str">
            <v>80205816000-Ишлинский с Ишлы</v>
          </cell>
        </row>
        <row r="26148">
          <cell r="A26148" t="str">
            <v>80205819000-Кебячевский д Кебячево</v>
          </cell>
        </row>
        <row r="26149">
          <cell r="A26149" t="str">
            <v>80205822000-Меселинский с Посели</v>
          </cell>
        </row>
        <row r="26150">
          <cell r="A26150" t="str">
            <v>80205825000-Михайловский д Михайловка</v>
          </cell>
        </row>
        <row r="26151">
          <cell r="A26151" t="str">
            <v>80205828000-Нагадакский д Татарский Нагадак</v>
          </cell>
        </row>
        <row r="26152">
          <cell r="A26152" t="str">
            <v>80205829000-Наумкинский д Наумкино</v>
          </cell>
        </row>
        <row r="26153">
          <cell r="A26153" t="str">
            <v>80205831000-Новокальчировский д Новый Кальчир</v>
          </cell>
        </row>
        <row r="26154">
          <cell r="A26154" t="str">
            <v>80205834000-Семенкинский с Семенкино</v>
          </cell>
        </row>
        <row r="26155">
          <cell r="A26155" t="str">
            <v>80205837000-Степановский с Степановка</v>
          </cell>
        </row>
        <row r="26156">
          <cell r="A26156" t="str">
            <v>80205840000-Султанмуратовский с Султанмуратово</v>
          </cell>
        </row>
        <row r="26157">
          <cell r="A26157" t="str">
            <v>80205843000-Таштамакский д Таштамак</v>
          </cell>
        </row>
        <row r="26158">
          <cell r="A26158" t="str">
            <v>80205846000-Толбазинский с Толбазы</v>
          </cell>
        </row>
        <row r="26159">
          <cell r="A26159" t="str">
            <v>80205849000-Тряпинский с Тряпино</v>
          </cell>
        </row>
        <row r="26160">
          <cell r="A26160" t="str">
            <v>80205852000-Тукаевский с Тукаево</v>
          </cell>
        </row>
        <row r="26161">
          <cell r="A26161" t="str">
            <v>80205855000-Турсагалинский с Шланлы</v>
          </cell>
        </row>
        <row r="26162">
          <cell r="A26162" t="str">
            <v>80205858000-Турумбетовский с Турумбет</v>
          </cell>
        </row>
        <row r="26163">
          <cell r="A26163" t="str">
            <v>80205861000-Уршакский с Староабсалямово</v>
          </cell>
        </row>
        <row r="26164">
          <cell r="A26164" t="str">
            <v>80205872000-ЧувашКарамалинский д ЧувашКарамалы</v>
          </cell>
        </row>
        <row r="26165">
          <cell r="A26165" t="str">
            <v>80205880000-Юламановский д Юламаново</v>
          </cell>
        </row>
        <row r="26166">
          <cell r="A26166" t="str">
            <v>80206000000-Баймакский г Баймак</v>
          </cell>
        </row>
        <row r="26167">
          <cell r="A26167" t="str">
            <v>80206550000-Поселки городского типа Баймакского рна</v>
          </cell>
        </row>
        <row r="26168">
          <cell r="A26168" t="str">
            <v>80206560000-Тубинский</v>
          </cell>
        </row>
        <row r="26169">
          <cell r="A26169" t="str">
            <v>80206800000-Сельсоветы Баймакского рна</v>
          </cell>
        </row>
        <row r="26170">
          <cell r="A26170" t="str">
            <v>80206804000-Абдулкаримовский д Абдулкаримово</v>
          </cell>
        </row>
        <row r="26171">
          <cell r="A26171" t="str">
            <v>80206807000-Акмурунский с Акмурун</v>
          </cell>
        </row>
        <row r="26172">
          <cell r="A26172" t="str">
            <v>80206809000-Бекешевский с Бекешево</v>
          </cell>
        </row>
        <row r="26173">
          <cell r="A26173" t="str">
            <v>80206810000-Биляловский с Билялово</v>
          </cell>
        </row>
        <row r="26174">
          <cell r="A26174" t="str">
            <v>80206813000-Зилаирский п Центральной Усадьбы Зилаирского свх</v>
          </cell>
        </row>
        <row r="26175">
          <cell r="A26175" t="str">
            <v>80206816000-Иткуловский 1й с Иткулово 1е</v>
          </cell>
        </row>
        <row r="26176">
          <cell r="A26176" t="str">
            <v>80206819000-Иткуловский 2й с Иткулово 2е</v>
          </cell>
        </row>
        <row r="26177">
          <cell r="A26177" t="str">
            <v>80206822000-Ишмурзинский с Ишмурзино</v>
          </cell>
        </row>
        <row r="26178">
          <cell r="A26178" t="str">
            <v>80206825000-Ишмухаметовский д Ишмухаметово</v>
          </cell>
        </row>
        <row r="26179">
          <cell r="A26179" t="str">
            <v>80206828000-Ишбердинский д Ишберда</v>
          </cell>
        </row>
        <row r="26180">
          <cell r="A26180" t="str">
            <v>80206831000-Кусеевский д Кусеево</v>
          </cell>
        </row>
        <row r="26181">
          <cell r="A26181" t="str">
            <v>80206834000-Мукасовский д Туркменево 1е</v>
          </cell>
        </row>
        <row r="26182">
          <cell r="A26182" t="str">
            <v>80206837000-Кульчуровский д Кульчурово</v>
          </cell>
        </row>
        <row r="26183">
          <cell r="A26183" t="str">
            <v>80206838000-Мирясовский п Мирясово</v>
          </cell>
        </row>
        <row r="26184">
          <cell r="A26184" t="str">
            <v>80206840000-Нигаматовский с Нигаматово</v>
          </cell>
        </row>
        <row r="26185">
          <cell r="A26185" t="str">
            <v>80206842000-Семеновский с Семеновское</v>
          </cell>
        </row>
        <row r="26186">
          <cell r="A26186" t="str">
            <v>80206843000-Сибайский с Старый Сибай</v>
          </cell>
        </row>
        <row r="26187">
          <cell r="A26187" t="str">
            <v>80206846000-Тавлыкаевский д Верхнетавлыкаево</v>
          </cell>
        </row>
        <row r="26188">
          <cell r="A26188" t="str">
            <v>80206849000-Татлыбаевский д Татлыбаево</v>
          </cell>
        </row>
        <row r="26189">
          <cell r="A26189" t="str">
            <v>80206852000-Темясовский д Темясово</v>
          </cell>
        </row>
        <row r="26190">
          <cell r="A26190" t="str">
            <v>80206855000-Юмашевский д Юмашево</v>
          </cell>
        </row>
        <row r="26191">
          <cell r="A26191" t="str">
            <v>80206859000-Яратовский с Яратово</v>
          </cell>
        </row>
        <row r="26192">
          <cell r="A26192" t="str">
            <v>80207000000-Бакалинский с Бакалы</v>
          </cell>
        </row>
        <row r="26193">
          <cell r="A26193" t="str">
            <v>80207800000-Сельсоветы Бакалинского рна</v>
          </cell>
        </row>
        <row r="26194">
          <cell r="A26194" t="str">
            <v>80207804000-Ахмановский с Ахманово</v>
          </cell>
        </row>
        <row r="26195">
          <cell r="A26195" t="str">
            <v>80207807000-Бакалинский с Бакалы</v>
          </cell>
        </row>
        <row r="26196">
          <cell r="A26196" t="str">
            <v>80207810000-Михайловский п Михайловка</v>
          </cell>
        </row>
        <row r="26197">
          <cell r="A26197" t="str">
            <v>80207813000-Бузюровский с Бузюрово</v>
          </cell>
        </row>
        <row r="26198">
          <cell r="A26198" t="str">
            <v>80207816000-Гусевский с Старогусево</v>
          </cell>
        </row>
        <row r="26199">
          <cell r="A26199" t="str">
            <v>80207819000-Дияшевский с Дияшево</v>
          </cell>
        </row>
        <row r="26200">
          <cell r="A26200" t="str">
            <v>80207822000-Казанчинский с Казанчи</v>
          </cell>
        </row>
        <row r="26201">
          <cell r="A26201" t="str">
            <v>80207825000-Камышлытамакский с Камышлытамак</v>
          </cell>
        </row>
        <row r="26202">
          <cell r="A26202" t="str">
            <v>80207828000-Килеевский с Килеево</v>
          </cell>
        </row>
        <row r="26203">
          <cell r="A26203" t="str">
            <v>80207829000-Килькабызовский с Килькабызово</v>
          </cell>
        </row>
        <row r="26204">
          <cell r="A26204" t="str">
            <v>80207831000-Куштиряковский с Куштиряково</v>
          </cell>
        </row>
        <row r="26205">
          <cell r="A26205" t="str">
            <v>80207834000-Мустафинский с Мустафино</v>
          </cell>
        </row>
        <row r="26206">
          <cell r="A26206" t="str">
            <v>80207837000-Нагайбаковский с Нагайбаково</v>
          </cell>
        </row>
        <row r="26207">
          <cell r="A26207" t="str">
            <v>80207839000-Новоиликовский с Новоиликово</v>
          </cell>
        </row>
        <row r="26208">
          <cell r="A26208" t="str">
            <v>80207840000-Новокатаевский с Новокатаево</v>
          </cell>
        </row>
        <row r="26209">
          <cell r="A26209" t="str">
            <v>80207843000-Новоматинский с Новые Маты</v>
          </cell>
        </row>
        <row r="26210">
          <cell r="A26210" t="str">
            <v>80207846000-Новоурсаевский д Новоурсаево</v>
          </cell>
        </row>
        <row r="26211">
          <cell r="A26211" t="str">
            <v>80207848000-Староазмеевский с Старое Азмеево</v>
          </cell>
        </row>
        <row r="26212">
          <cell r="A26212" t="str">
            <v>80207849000-Старокуручевский с Старокуручево</v>
          </cell>
        </row>
        <row r="26213">
          <cell r="A26213" t="str">
            <v>80207851000-Старокостеевский с Старокостеево</v>
          </cell>
        </row>
        <row r="26214">
          <cell r="A26214" t="str">
            <v>80207852000-Старокуяновский с Старокуяново</v>
          </cell>
        </row>
        <row r="26215">
          <cell r="A26215" t="str">
            <v>80207855000-Староматинский с Старые Маты</v>
          </cell>
        </row>
        <row r="26216">
          <cell r="A26216" t="str">
            <v>80207858000-Старошарашлинский с Старые Шарашли</v>
          </cell>
        </row>
        <row r="26217">
          <cell r="A26217" t="str">
            <v>80207861000-Тактагуловский с Тактагулово</v>
          </cell>
        </row>
        <row r="26218">
          <cell r="A26218" t="str">
            <v>80207863000-Умировский с Умирово</v>
          </cell>
        </row>
        <row r="26219">
          <cell r="A26219" t="str">
            <v>80207864000-Урманаевский с Урманаево</v>
          </cell>
        </row>
        <row r="26220">
          <cell r="A26220" t="str">
            <v>80208000000-Балтачевский с Старобалтачево</v>
          </cell>
        </row>
        <row r="26221">
          <cell r="A26221" t="str">
            <v>80208800000-Сельсоветы Балтачевского рна</v>
          </cell>
        </row>
        <row r="26222">
          <cell r="A26222" t="str">
            <v>80208804000-Богдановский с Богданово</v>
          </cell>
        </row>
        <row r="26223">
          <cell r="A26223" t="str">
            <v>80208807000-Верхнеянактаевский д Новоямурзино</v>
          </cell>
        </row>
        <row r="26224">
          <cell r="A26224" t="str">
            <v>80208810000-Зилязекулевский д Зилязекулево</v>
          </cell>
        </row>
        <row r="26225">
          <cell r="A26225" t="str">
            <v>80208812000-Кумьязинский д Кумьязы</v>
          </cell>
        </row>
        <row r="26226">
          <cell r="A26226" t="str">
            <v>80208813000-Кундашлинский д Кундашлы</v>
          </cell>
        </row>
        <row r="26227">
          <cell r="A26227" t="str">
            <v>80208816000-Кунтугушевский д Кунтугушево</v>
          </cell>
        </row>
        <row r="26228">
          <cell r="A26228" t="str">
            <v>80208819000-Нижнекарышевский с Нижнекарышево</v>
          </cell>
        </row>
        <row r="26229">
          <cell r="A26229" t="str">
            <v>80208822000-Нижнесикиязовский д Нижнесикиязово</v>
          </cell>
        </row>
        <row r="26230">
          <cell r="A26230" t="str">
            <v>80208825000-Норкинский д Норкино</v>
          </cell>
        </row>
        <row r="26231">
          <cell r="A26231" t="str">
            <v>80208828000-Сейтяковский с Сейтяково</v>
          </cell>
        </row>
        <row r="26232">
          <cell r="A26232" t="str">
            <v>80208831000-Старобалтачевский с Старобалтачево</v>
          </cell>
        </row>
        <row r="26233">
          <cell r="A26233" t="str">
            <v>80208834000-Староянбаевский д Староянбаево</v>
          </cell>
        </row>
        <row r="26234">
          <cell r="A26234" t="str">
            <v>80208837000-Тошкуровский д Тошкурово</v>
          </cell>
        </row>
        <row r="26235">
          <cell r="A26235" t="str">
            <v>80208840000-Тучубаевский с Тучубаево</v>
          </cell>
        </row>
        <row r="26236">
          <cell r="A26236" t="str">
            <v>80208841000-Шавьядинский д Шавьяды</v>
          </cell>
        </row>
        <row r="26237">
          <cell r="A26237" t="str">
            <v>80208843000-Штандинский д Штанды</v>
          </cell>
        </row>
        <row r="26238">
          <cell r="A26238" t="str">
            <v>80208848000-Ялангачевский д Ялангачево</v>
          </cell>
        </row>
        <row r="26239">
          <cell r="A26239" t="str">
            <v>80209000000-Белебеевский г Белебей</v>
          </cell>
        </row>
        <row r="26240">
          <cell r="A26240" t="str">
            <v>80209800000-Сельсоветы Белебеевского рна</v>
          </cell>
        </row>
        <row r="26241">
          <cell r="A26241" t="str">
            <v>80209802000-Баженовский п Баженово</v>
          </cell>
        </row>
        <row r="26242">
          <cell r="A26242" t="str">
            <v>80209804000-Донской д Пахарь</v>
          </cell>
        </row>
        <row r="26243">
          <cell r="A26243" t="str">
            <v>80209807000-Ермолкинский д Ермолкино</v>
          </cell>
        </row>
        <row r="26244">
          <cell r="A26244" t="str">
            <v>80209810000-Знаменский с Знаменка</v>
          </cell>
        </row>
        <row r="26245">
          <cell r="A26245" t="str">
            <v>80209813000-Анновский с Анновка</v>
          </cell>
        </row>
        <row r="26246">
          <cell r="A26246" t="str">
            <v>80209816000-МаксимГорьковский п Центральной Усадьбы Племзавода им Максима Горького</v>
          </cell>
        </row>
        <row r="26247">
          <cell r="A26247" t="str">
            <v>80209819000-Малиновский д Малиновка</v>
          </cell>
        </row>
        <row r="26248">
          <cell r="A26248" t="str">
            <v>80209825000-Метевбашевский д Метевбаш</v>
          </cell>
        </row>
        <row r="26249">
          <cell r="A26249" t="str">
            <v>80209828000-Рассветовский п Алексеевка</v>
          </cell>
        </row>
        <row r="26250">
          <cell r="A26250" t="str">
            <v>80209831000-Семенкинский д Старосеменкино</v>
          </cell>
        </row>
        <row r="26251">
          <cell r="A26251" t="str">
            <v>80209834000-Слакбашевский д Слакбаш</v>
          </cell>
        </row>
        <row r="26252">
          <cell r="A26252" t="str">
            <v>80209837000-Тузлукушевский д Тузлукуш</v>
          </cell>
        </row>
        <row r="26253">
          <cell r="A26253" t="str">
            <v>80209840000-УсеньИвановский с УсеньИвановское</v>
          </cell>
        </row>
        <row r="26254">
          <cell r="A26254" t="str">
            <v>80209843000-Шаровский д Шаровка</v>
          </cell>
        </row>
        <row r="26255">
          <cell r="A26255" t="str">
            <v>80210000000-Белокатайский с Новобелокатай</v>
          </cell>
        </row>
        <row r="26256">
          <cell r="A26256" t="str">
            <v>80210800000-Сельсоветы Белокатайского рна</v>
          </cell>
        </row>
        <row r="26257">
          <cell r="A26257" t="str">
            <v>80210802000-Атаршинский п Атаршинский</v>
          </cell>
        </row>
        <row r="26258">
          <cell r="A26258" t="str">
            <v>80210804000-Белянковский с Белянка</v>
          </cell>
        </row>
        <row r="26259">
          <cell r="A26259" t="str">
            <v>80210807000-Емашинский с Емаши</v>
          </cell>
        </row>
        <row r="26260">
          <cell r="A26260" t="str">
            <v>80210810000-Карантравский с Карантрав</v>
          </cell>
        </row>
        <row r="26261">
          <cell r="A26261" t="str">
            <v>80210813000-Карлыхановский с Карлыханово</v>
          </cell>
        </row>
        <row r="26262">
          <cell r="A26262" t="str">
            <v>80210816000-Майгазинский п Майгаза</v>
          </cell>
        </row>
        <row r="26263">
          <cell r="A26263" t="str">
            <v>80210819000-Нижнеискушинский с Нижний Искуш</v>
          </cell>
        </row>
        <row r="26264">
          <cell r="A26264" t="str">
            <v>80210822000-Новобелокатайский с Новобелокатай</v>
          </cell>
        </row>
        <row r="26265">
          <cell r="A26265" t="str">
            <v>80210825000-Ногушинский с Ногуши</v>
          </cell>
        </row>
        <row r="26266">
          <cell r="A26266" t="str">
            <v>80210828000-Старобелокатайский с Старобелокатай</v>
          </cell>
        </row>
        <row r="26267">
          <cell r="A26267" t="str">
            <v>80210831000-Тардавский д Левали</v>
          </cell>
        </row>
        <row r="26268">
          <cell r="A26268" t="str">
            <v>80210834000-Ургалинский п Ургала</v>
          </cell>
        </row>
        <row r="26269">
          <cell r="A26269" t="str">
            <v>80210837000-Утяшевский д Нижнеутяшево</v>
          </cell>
        </row>
        <row r="26270">
          <cell r="A26270" t="str">
            <v>80210840000-Яныбаевский с Яныбаево</v>
          </cell>
        </row>
        <row r="26271">
          <cell r="A26271" t="str">
            <v>80211000000-Белорецкий г Белорецк</v>
          </cell>
        </row>
        <row r="26272">
          <cell r="A26272" t="str">
            <v>80211550000-Поселки городского типа Белорецкого рна</v>
          </cell>
        </row>
        <row r="26273">
          <cell r="A26273" t="str">
            <v>80211560000-Верхний Авзян</v>
          </cell>
        </row>
        <row r="26274">
          <cell r="A26274" t="str">
            <v>80211565000-Инзер</v>
          </cell>
        </row>
        <row r="26275">
          <cell r="A26275" t="str">
            <v>80211800000-Сельсоветы Белорецкого рна</v>
          </cell>
        </row>
        <row r="26276">
          <cell r="A26276" t="str">
            <v>80211804000-Абзаковский с Абзаково</v>
          </cell>
        </row>
        <row r="26277">
          <cell r="A26277" t="str">
            <v>80211807000-Азикеевский с Азикеево</v>
          </cell>
        </row>
        <row r="26278">
          <cell r="A26278" t="str">
            <v>80211810000-Ассинский с Ассы</v>
          </cell>
        </row>
        <row r="26279">
          <cell r="A26279" t="str">
            <v>80211813000-Бакеевский с Бакеево</v>
          </cell>
        </row>
        <row r="26280">
          <cell r="A26280" t="str">
            <v>80211814000-Верхнеаршинский п Верхнеаршинский</v>
          </cell>
        </row>
        <row r="26281">
          <cell r="A26281" t="str">
            <v>80211816000-Зигазинский с Зигаза</v>
          </cell>
        </row>
        <row r="26282">
          <cell r="A26282" t="str">
            <v>80211817000-Зуяковский с Зуяково</v>
          </cell>
        </row>
        <row r="26283">
          <cell r="A26283" t="str">
            <v>80211819000-Исмакаевский с Исмакаево</v>
          </cell>
        </row>
        <row r="26284">
          <cell r="A26284" t="str">
            <v>80211822000-Ишлинский с Ишля</v>
          </cell>
        </row>
        <row r="26285">
          <cell r="A26285" t="str">
            <v>80211825000-Кагинский с Kaгa</v>
          </cell>
        </row>
        <row r="26286">
          <cell r="A26286" t="str">
            <v>80211831000-Мулдакаевский п Искушта</v>
          </cell>
        </row>
        <row r="26287">
          <cell r="A26287" t="str">
            <v>80211834000-Николаевский с Николаевка</v>
          </cell>
        </row>
        <row r="26288">
          <cell r="A26288" t="str">
            <v>80211837000-Нукатовский д Арышпарово</v>
          </cell>
        </row>
        <row r="26289">
          <cell r="A26289" t="str">
            <v>80211840000-Нурский п Отнурок</v>
          </cell>
        </row>
        <row r="26290">
          <cell r="A26290" t="str">
            <v>80211843000-Серменевский с Серменево</v>
          </cell>
        </row>
        <row r="26291">
          <cell r="A26291" t="str">
            <v>80211846000-Сосновский п Сосновка</v>
          </cell>
        </row>
        <row r="26292">
          <cell r="A26292" t="str">
            <v>80211852000-Узянский с Узян</v>
          </cell>
        </row>
        <row r="26293">
          <cell r="A26293" t="str">
            <v>80211855000-Шигаевский с Шигаево</v>
          </cell>
        </row>
        <row r="26294">
          <cell r="A26294" t="str">
            <v>80212000000-Бижбулякский с Бижбуляк</v>
          </cell>
        </row>
        <row r="26295">
          <cell r="A26295" t="str">
            <v>80212800000-Сельсоветы Бижбулякского рна</v>
          </cell>
        </row>
        <row r="26296">
          <cell r="A26296" t="str">
            <v>80212804000-Аитовский с Аитово</v>
          </cell>
        </row>
        <row r="26297">
          <cell r="A26297" t="str">
            <v>80212807000-Базлыкский с Базлык</v>
          </cell>
        </row>
        <row r="26298">
          <cell r="A26298" t="str">
            <v>80212810000-Бижбулякский с Бижбуляк</v>
          </cell>
        </row>
        <row r="26299">
          <cell r="A26299" t="str">
            <v>80212813000-Биккуловский с Биккулово</v>
          </cell>
        </row>
        <row r="26300">
          <cell r="A26300" t="str">
            <v>80212816000-Демский п Демский</v>
          </cell>
        </row>
        <row r="26301">
          <cell r="A26301" t="str">
            <v>80212819000-Елбулактамакский с Елбулактамак</v>
          </cell>
        </row>
        <row r="26302">
          <cell r="A26302" t="str">
            <v>80212822000-Зириклинский с Зириклы</v>
          </cell>
        </row>
        <row r="26303">
          <cell r="A26303" t="str">
            <v>80212825000-Калининский с Ермолкино</v>
          </cell>
        </row>
        <row r="26304">
          <cell r="A26304" t="str">
            <v>80212828000-Каменский с Каменка</v>
          </cell>
        </row>
        <row r="26305">
          <cell r="A26305" t="str">
            <v>80212831000-КенгерМенеузовский с КенгерМенеуз</v>
          </cell>
        </row>
        <row r="26306">
          <cell r="A26306" t="str">
            <v>80212840000-КошЕлгинский с КошЕлга</v>
          </cell>
        </row>
        <row r="26307">
          <cell r="A26307" t="str">
            <v>80212842000-Михайловский п Михайловка</v>
          </cell>
        </row>
        <row r="26308">
          <cell r="A26308" t="str">
            <v>80212843000-Сухореченский п Сухоречка</v>
          </cell>
        </row>
        <row r="26309">
          <cell r="A26309" t="str">
            <v>80212845000-Тельмановский с Бижбуляк</v>
          </cell>
        </row>
        <row r="26310">
          <cell r="A26310" t="str">
            <v>80212847000-Южный п Набережный</v>
          </cell>
        </row>
        <row r="26311">
          <cell r="A26311" t="str">
            <v>80213000000-Бирский г Бирск</v>
          </cell>
        </row>
        <row r="26312">
          <cell r="A26312" t="str">
            <v>80213800000-Сельсоветы Бирского рна</v>
          </cell>
        </row>
        <row r="26313">
          <cell r="A26313" t="str">
            <v>80213804000-Баженовский с Баженово</v>
          </cell>
        </row>
        <row r="26314">
          <cell r="A26314" t="str">
            <v>80213807000-Бахтыбаевский с Бахтыбаево</v>
          </cell>
        </row>
        <row r="26315">
          <cell r="A26315" t="str">
            <v>80213808000-Бурновский с Старобурново</v>
          </cell>
        </row>
        <row r="26316">
          <cell r="A26316" t="str">
            <v>80213809000-Березовский с Печенкино</v>
          </cell>
        </row>
        <row r="26317">
          <cell r="A26317" t="str">
            <v>80213810000-Верхнелачентауский с Верхнелачентау</v>
          </cell>
        </row>
        <row r="26318">
          <cell r="A26318" t="str">
            <v>80213813000-Емашевский с Емашево</v>
          </cell>
        </row>
        <row r="26319">
          <cell r="A26319" t="str">
            <v>80213816000-Калинниковский с Калинники</v>
          </cell>
        </row>
        <row r="26320">
          <cell r="A26320" t="str">
            <v>80213819000-Кусекеевский с Кусекеево</v>
          </cell>
        </row>
        <row r="26321">
          <cell r="A26321" t="str">
            <v>80213822000-Маядыковский с Маядыково</v>
          </cell>
        </row>
        <row r="26322">
          <cell r="A26322" t="str">
            <v>80213825000-Осиновский с Осиновка</v>
          </cell>
        </row>
        <row r="26323">
          <cell r="A26323" t="str">
            <v>80213828000-Пономаревский с Пономаревка</v>
          </cell>
        </row>
        <row r="26324">
          <cell r="A26324" t="str">
            <v>80213831000-Силантьевский с Силантьево</v>
          </cell>
        </row>
        <row r="26325">
          <cell r="A26325" t="str">
            <v>80213834000-Старобазановский с Старобазаново</v>
          </cell>
        </row>
        <row r="26326">
          <cell r="A26326" t="str">
            <v>80213837000-Старопетровский с Старопетрово</v>
          </cell>
        </row>
        <row r="26327">
          <cell r="A26327" t="str">
            <v>80213840000-Сусловский с Суслово</v>
          </cell>
        </row>
        <row r="26328">
          <cell r="A26328" t="str">
            <v>80213843000-Угузевский с Угузево</v>
          </cell>
        </row>
        <row r="26329">
          <cell r="A26329" t="str">
            <v>80213846000-Чишминский с Чишма</v>
          </cell>
        </row>
        <row r="26330">
          <cell r="A26330" t="str">
            <v>80214000000-Благоварский с Языково</v>
          </cell>
        </row>
        <row r="26331">
          <cell r="A26331" t="str">
            <v>80214800000-Сельсоветы Благоварского рна</v>
          </cell>
        </row>
        <row r="26332">
          <cell r="A26332" t="str">
            <v>80214804000-Алексеевский с Пришиб</v>
          </cell>
        </row>
        <row r="26333">
          <cell r="A26333" t="str">
            <v>80214807000-Балышлинский с Балышлы</v>
          </cell>
        </row>
        <row r="26334">
          <cell r="A26334" t="str">
            <v>80214810000-Благоварский п Благовар</v>
          </cell>
        </row>
        <row r="26335">
          <cell r="A26335" t="str">
            <v>80214811000-Восточный п Восточный</v>
          </cell>
        </row>
        <row r="26336">
          <cell r="A26336" t="str">
            <v>80214813000-Дмитриевский д Дмитриевка</v>
          </cell>
        </row>
        <row r="26337">
          <cell r="A26337" t="str">
            <v>80214816000-Каргалинский с Верхние Каргалы</v>
          </cell>
        </row>
        <row r="26338">
          <cell r="A26338" t="str">
            <v>80214819000-Кашкалашинский с Кашкалаши</v>
          </cell>
        </row>
        <row r="26339">
          <cell r="A26339" t="str">
            <v>80214820000-КобПокровский д Домбровка</v>
          </cell>
        </row>
        <row r="26340">
          <cell r="A26340" t="str">
            <v>80214822000-Кучербаевский с Старокучербаево</v>
          </cell>
        </row>
        <row r="26341">
          <cell r="A26341" t="str">
            <v>80214823000-Мирновский п Мирный</v>
          </cell>
        </row>
        <row r="26342">
          <cell r="A26342" t="str">
            <v>80214824000-Первомайский п Первомайский</v>
          </cell>
        </row>
        <row r="26343">
          <cell r="A26343" t="str">
            <v>80214825000-Саннинский с Старые Санны</v>
          </cell>
        </row>
        <row r="26344">
          <cell r="A26344" t="str">
            <v>80214827000-Сынташтамакский с Сынташтамак</v>
          </cell>
        </row>
        <row r="26345">
          <cell r="A26345" t="str">
            <v>80214828000-Тановский п Тан</v>
          </cell>
        </row>
        <row r="26346">
          <cell r="A26346" t="str">
            <v>80214831000-Троицкий п Троицкий</v>
          </cell>
        </row>
        <row r="26347">
          <cell r="A26347" t="str">
            <v>80214834000-Удрякбашевский с Удрякбаш</v>
          </cell>
        </row>
        <row r="26348">
          <cell r="A26348" t="str">
            <v>80214837000-Языковский с Языково</v>
          </cell>
        </row>
        <row r="26349">
          <cell r="A26349" t="str">
            <v>80214840000-Ямакаевский с Ямакай</v>
          </cell>
        </row>
        <row r="26350">
          <cell r="A26350" t="str">
            <v>80214843000-Янышевский д Шарлык</v>
          </cell>
        </row>
        <row r="26351">
          <cell r="A26351" t="str">
            <v>80215000000-Благовещенский г Благовещенск</v>
          </cell>
        </row>
        <row r="26352">
          <cell r="A26352" t="str">
            <v>80215800000-Сельсоветы Благовещенского рна</v>
          </cell>
        </row>
        <row r="26353">
          <cell r="A26353" t="str">
            <v>80215804000-БедеевоПолянский с БедееваПоляна</v>
          </cell>
        </row>
        <row r="26354">
          <cell r="A26354" t="str">
            <v>80215807000-Богородский с Богородское</v>
          </cell>
        </row>
        <row r="26355">
          <cell r="A26355" t="str">
            <v>80215810000-Быковский с Ахлыстино</v>
          </cell>
        </row>
        <row r="26356">
          <cell r="A26356" t="str">
            <v>80215813000-Волковский с Волково</v>
          </cell>
        </row>
        <row r="26357">
          <cell r="A26357" t="str">
            <v>80215819000-Изяковский с Верхний Изяк</v>
          </cell>
        </row>
        <row r="26358">
          <cell r="A26358" t="str">
            <v>80215822000-Иликовский д Староиликово</v>
          </cell>
        </row>
        <row r="26359">
          <cell r="A26359" t="str">
            <v>80215825000-ИльиноПолянский с ИльиноПоляна</v>
          </cell>
        </row>
        <row r="26360">
          <cell r="A26360" t="str">
            <v>80215828000-Николаевский с Николаевка</v>
          </cell>
        </row>
        <row r="26361">
          <cell r="A26361" t="str">
            <v>80215831000-Новонадеждинский с Новонадеждино</v>
          </cell>
        </row>
        <row r="26362">
          <cell r="A26362" t="str">
            <v>80215834000-Октябрьский д Осиповка</v>
          </cell>
        </row>
        <row r="26363">
          <cell r="A26363" t="str">
            <v>80215837000-Орловский д Орловка</v>
          </cell>
        </row>
        <row r="26364">
          <cell r="A26364" t="str">
            <v>80215840000-Покровский с Покровка</v>
          </cell>
        </row>
        <row r="26365">
          <cell r="A26365" t="str">
            <v>80215843000-Саннинский с Саннинское</v>
          </cell>
        </row>
        <row r="26366">
          <cell r="A26366" t="str">
            <v>80215849000-Старонадеждинский с Старонадеждино</v>
          </cell>
        </row>
        <row r="26367">
          <cell r="A26367" t="str">
            <v>80215853000-Тугайский п Тугай</v>
          </cell>
        </row>
        <row r="26368">
          <cell r="A26368" t="str">
            <v>80215861000-УдельноДуванейский с УдельноДуваней</v>
          </cell>
        </row>
        <row r="26369">
          <cell r="A26369" t="str">
            <v>80217000000-Буздякский п Буздяк</v>
          </cell>
        </row>
        <row r="26370">
          <cell r="A26370" t="str">
            <v>80217800000-Сельсоветы Буздякского рна</v>
          </cell>
        </row>
        <row r="26371">
          <cell r="A26371" t="str">
            <v>80217804000-Араслановский с Старые Богады</v>
          </cell>
        </row>
        <row r="26372">
          <cell r="A26372" t="str">
            <v>80217807000-Буздякский п Буздяк</v>
          </cell>
        </row>
        <row r="26373">
          <cell r="A26373" t="str">
            <v>80217810000-Гафурийский п Гафури</v>
          </cell>
        </row>
        <row r="26374">
          <cell r="A26374" t="str">
            <v>80217813000-КанлыТуркеевский с КанлыТуркеево</v>
          </cell>
        </row>
        <row r="26375">
          <cell r="A26375" t="str">
            <v>80217816000-Каранский с Каран</v>
          </cell>
        </row>
        <row r="26376">
          <cell r="A26376" t="str">
            <v>80217819000-Килимовский с Килимово</v>
          </cell>
        </row>
        <row r="26377">
          <cell r="A26377" t="str">
            <v>80217822000-Копейкубовский с КопейКубово</v>
          </cell>
        </row>
        <row r="26378">
          <cell r="A26378" t="str">
            <v>80217825000-Кузеевский с Кузеево</v>
          </cell>
        </row>
        <row r="26379">
          <cell r="A26379" t="str">
            <v>80217831000-Сабаевский с Сабаево</v>
          </cell>
        </row>
        <row r="26380">
          <cell r="A26380" t="str">
            <v>80217834000-Севадыбашевский д Севадыбашево</v>
          </cell>
        </row>
        <row r="26381">
          <cell r="A26381" t="str">
            <v>80217835000-Сергеевский с Сергеевка</v>
          </cell>
        </row>
        <row r="26382">
          <cell r="A26382" t="str">
            <v>80217837000-Тавларовский с Старотавларово</v>
          </cell>
        </row>
        <row r="26383">
          <cell r="A26383" t="str">
            <v>80217839000-Ташлыкульский с Ташлыкуль</v>
          </cell>
        </row>
        <row r="26384">
          <cell r="A26384" t="str">
            <v>80217840000-Тюрюшевский с Тюрюшево</v>
          </cell>
        </row>
        <row r="26385">
          <cell r="A26385" t="str">
            <v>80217843000-Урзайбашевский с Урзайбаш</v>
          </cell>
        </row>
        <row r="26386">
          <cell r="A26386" t="str">
            <v>80217846000-Уртакульский п Уртакульского Отделения Уртакульского свх</v>
          </cell>
        </row>
        <row r="26387">
          <cell r="A26387" t="str">
            <v>80218000000-Бураевский с Бураево</v>
          </cell>
        </row>
        <row r="26388">
          <cell r="A26388" t="str">
            <v>80218800000-Сельсоветы Бураевского рна</v>
          </cell>
        </row>
        <row r="26389">
          <cell r="A26389" t="str">
            <v>80218804000-Азяковский д Азяково</v>
          </cell>
        </row>
        <row r="26390">
          <cell r="A26390" t="str">
            <v>80218807000-Бадраковский д Большебадраково</v>
          </cell>
        </row>
        <row r="26391">
          <cell r="A26391" t="str">
            <v>80218810000-Бикметовский д Старобикметово</v>
          </cell>
        </row>
        <row r="26392">
          <cell r="A26392" t="str">
            <v>80218813000-Бураевский с Бураево</v>
          </cell>
        </row>
        <row r="26393">
          <cell r="A26393" t="str">
            <v>80218816000-Ванышевский д ВанышАлпаутово</v>
          </cell>
        </row>
        <row r="26394">
          <cell r="A26394" t="str">
            <v>80218819000-Вострецовский с Вострецово</v>
          </cell>
        </row>
        <row r="26395">
          <cell r="A26395" t="str">
            <v>80218822000-Каинлыковский д Каинлыково</v>
          </cell>
        </row>
        <row r="26396">
          <cell r="A26396" t="str">
            <v>80218825000-Кашкалевский д Кашкалево</v>
          </cell>
        </row>
        <row r="26397">
          <cell r="A26397" t="str">
            <v>80218828000-Кушманаковский д Кушманаково</v>
          </cell>
        </row>
        <row r="26398">
          <cell r="A26398" t="str">
            <v>80218831000-Кузбаевский д Кузбаево</v>
          </cell>
        </row>
        <row r="26399">
          <cell r="A26399" t="str">
            <v>80218834000-Новокизгановский д Новокизганово</v>
          </cell>
        </row>
        <row r="26400">
          <cell r="A26400" t="str">
            <v>80218837000-Тазларовский д Новотазларово</v>
          </cell>
        </row>
        <row r="26401">
          <cell r="A26401" t="str">
            <v>80218840000-Тангатаровский д Тангатарово</v>
          </cell>
        </row>
        <row r="26402">
          <cell r="A26402" t="str">
            <v>80218843000-Тепляковский с Тепляки</v>
          </cell>
        </row>
        <row r="26403">
          <cell r="A26403" t="str">
            <v>80218846000-Челкаковский с Челкаково</v>
          </cell>
        </row>
        <row r="26404">
          <cell r="A26404" t="str">
            <v>80218849000-Шукшановский д Большешукшаново</v>
          </cell>
        </row>
        <row r="26405">
          <cell r="A26405" t="str">
            <v>80219000000-Бурзянский с Старосубхангулово</v>
          </cell>
        </row>
        <row r="26406">
          <cell r="A26406" t="str">
            <v>80219800000-Сельсоветы Бурзянского рна</v>
          </cell>
        </row>
        <row r="26407">
          <cell r="A26407" t="str">
            <v>80219804000-Аскаровский д Аскарово</v>
          </cell>
        </row>
        <row r="26408">
          <cell r="A26408" t="str">
            <v>80219807000-Атиковский д Атиково</v>
          </cell>
        </row>
        <row r="26409">
          <cell r="A26409" t="str">
            <v>80219809000-Байгазинский д Байгазино</v>
          </cell>
        </row>
        <row r="26410">
          <cell r="A26410" t="str">
            <v>80219810000-Байназаровский д Байназарово</v>
          </cell>
        </row>
        <row r="26411">
          <cell r="A26411" t="str">
            <v>80219813000-Галиакберовский д Галиакберово</v>
          </cell>
        </row>
        <row r="26412">
          <cell r="A26412" t="str">
            <v>80219816000-Иргизлинский д Иргизлы</v>
          </cell>
        </row>
        <row r="26413">
          <cell r="A26413" t="str">
            <v>80219819000-Киекбаевский д Киекбаево</v>
          </cell>
        </row>
        <row r="26414">
          <cell r="A26414" t="str">
            <v>80219820000-Кипчакский д Абдулмамбетово</v>
          </cell>
        </row>
        <row r="26415">
          <cell r="A26415" t="str">
            <v>80219821000-Новосубхангуловский д Новосубхангулово</v>
          </cell>
        </row>
        <row r="26416">
          <cell r="A26416" t="str">
            <v>80219822000-Старомунасиповский д Новомунасипово</v>
          </cell>
        </row>
        <row r="26417">
          <cell r="A26417" t="str">
            <v>80219825000-Старосубхангуловский с Старосубхангулово</v>
          </cell>
        </row>
        <row r="26418">
          <cell r="A26418" t="str">
            <v>80219830000-Тимировский д Тимирово</v>
          </cell>
        </row>
        <row r="26419">
          <cell r="A26419" t="str">
            <v>80219840000-Кулганинский д Кулганино</v>
          </cell>
        </row>
        <row r="26420">
          <cell r="A26420" t="str">
            <v>80221000000-Гафурийский рп Красноусольский</v>
          </cell>
        </row>
        <row r="26421">
          <cell r="A26421" t="str">
            <v>80221550000-Поселки городского типа Гафурийского рна</v>
          </cell>
        </row>
        <row r="26422">
          <cell r="A26422" t="str">
            <v>80221551000-Красноусольский</v>
          </cell>
        </row>
        <row r="26423">
          <cell r="A26423" t="str">
            <v>80221800000-Сельсоветы Гафурийского рна</v>
          </cell>
        </row>
        <row r="26424">
          <cell r="A26424" t="str">
            <v>80221804000-Архангельский с Архангельское</v>
          </cell>
        </row>
        <row r="26425">
          <cell r="A26425" t="str">
            <v>80221807000-Белоозерский п.ст Белое Озеро</v>
          </cell>
        </row>
        <row r="26426">
          <cell r="A26426" t="str">
            <v>80221810000-Вольский с Инзелга</v>
          </cell>
        </row>
        <row r="26427">
          <cell r="A26427" t="str">
            <v>80221813000-Бурлинский с Бурлы</v>
          </cell>
        </row>
        <row r="26428">
          <cell r="A26428" t="str">
            <v>80221814000-Буруновский с Буруновка</v>
          </cell>
        </row>
        <row r="26429">
          <cell r="A26429" t="str">
            <v>80221815000-Зарсченский п Курорта</v>
          </cell>
        </row>
        <row r="26430">
          <cell r="A26430" t="str">
            <v>80221816000-ЗилимКарановский с ЗилимКараново</v>
          </cell>
        </row>
        <row r="26431">
          <cell r="A26431" t="str">
            <v>80221819000-Имендяшевский с Карагаево</v>
          </cell>
        </row>
        <row r="26432">
          <cell r="A26432" t="str">
            <v>80221822000-Ковардинский с Коварды</v>
          </cell>
        </row>
        <row r="26433">
          <cell r="A26433" t="str">
            <v>80221825000-Мраковский с Мраково</v>
          </cell>
        </row>
        <row r="26434">
          <cell r="A26434" t="str">
            <v>80221828000-Саитбабинский с Саитбаба</v>
          </cell>
        </row>
        <row r="26435">
          <cell r="A26435" t="str">
            <v>80221831000-Табынский с Табынское</v>
          </cell>
        </row>
        <row r="26436">
          <cell r="A26436" t="str">
            <v>80221834000-Ташбукановский с Нижний Ташбукан</v>
          </cell>
        </row>
        <row r="26437">
          <cell r="A26437" t="str">
            <v>80221837000-Ташлинский д Ташла</v>
          </cell>
        </row>
        <row r="26438">
          <cell r="A26438" t="str">
            <v>80221840000-Толпаровский д Толпарово</v>
          </cell>
        </row>
        <row r="26439">
          <cell r="A26439" t="str">
            <v>80221843000-Утяковский с Утяково</v>
          </cell>
        </row>
        <row r="26440">
          <cell r="A26440" t="str">
            <v>80221846000-Янгискаинский с Янгискаин</v>
          </cell>
        </row>
        <row r="26441">
          <cell r="A26441" t="str">
            <v>80222000000-Давлекановский г Давлеканово</v>
          </cell>
        </row>
        <row r="26442">
          <cell r="A26442" t="str">
            <v>80222800000-Сельсоветы Давлекановского рна</v>
          </cell>
        </row>
        <row r="26443">
          <cell r="A26443" t="str">
            <v>80222804000-Алгинский д Алга</v>
          </cell>
        </row>
        <row r="26444">
          <cell r="A26444" t="str">
            <v>80222807000-Александровский д Александровка</v>
          </cell>
        </row>
        <row r="26445">
          <cell r="A26445" t="str">
            <v>80222810000-БикКармалинский с БикКармалы</v>
          </cell>
        </row>
        <row r="26446">
          <cell r="A26446" t="str">
            <v>80222813000-Ивановский с Ивановка</v>
          </cell>
        </row>
        <row r="26447">
          <cell r="A26447" t="str">
            <v>80222816000-ИмайКармалинский с ИмайКармалы</v>
          </cell>
        </row>
        <row r="26448">
          <cell r="A26448" t="str">
            <v>80222819000-Кадыргуловский д Кадыргулово</v>
          </cell>
        </row>
        <row r="26449">
          <cell r="A26449" t="str">
            <v>80222822000-Казангуловский с Казангулово</v>
          </cell>
        </row>
        <row r="26450">
          <cell r="A26450" t="str">
            <v>80222825000-Кидрячевский с Кидрячево</v>
          </cell>
        </row>
        <row r="26451">
          <cell r="A26451" t="str">
            <v>80222828000-Курманкеевский с Дюртюли</v>
          </cell>
        </row>
        <row r="26452">
          <cell r="A26452" t="str">
            <v>80222831000-Микяшевский с Микяшево</v>
          </cell>
        </row>
        <row r="26453">
          <cell r="A26453" t="str">
            <v>80222832000-Михайловский п Вперед</v>
          </cell>
        </row>
        <row r="26454">
          <cell r="A26454" t="str">
            <v>80222834000-Поляковский с Поляковка</v>
          </cell>
        </row>
        <row r="26455">
          <cell r="A26455" t="str">
            <v>80222837000-Раевский д Раево</v>
          </cell>
        </row>
        <row r="26456">
          <cell r="A26456" t="str">
            <v>80222840000-Рассветовский п Рассвет</v>
          </cell>
        </row>
        <row r="26457">
          <cell r="A26457" t="str">
            <v>80222843000-Сергиопольский д Сергиополь</v>
          </cell>
        </row>
        <row r="26458">
          <cell r="A26458" t="str">
            <v>80222844000-Соколовский д Соколовка</v>
          </cell>
        </row>
        <row r="26459">
          <cell r="A26459" t="str">
            <v>80222846000-Чуюнчинский с Чуюнчи</v>
          </cell>
        </row>
        <row r="26460">
          <cell r="A26460" t="str">
            <v>80222849000-Шестаевский с Шестаево</v>
          </cell>
        </row>
        <row r="26461">
          <cell r="A26461" t="str">
            <v>80223000000-Дуванский с Месягутово</v>
          </cell>
        </row>
        <row r="26462">
          <cell r="A26462" t="str">
            <v>80223800000-Сельсоветы Дуванского рна</v>
          </cell>
        </row>
        <row r="26463">
          <cell r="A26463" t="str">
            <v>80223804000-Ариевский д Ариево</v>
          </cell>
        </row>
        <row r="26464">
          <cell r="A26464" t="str">
            <v>80223806000-Вознесенский с Вознесенка</v>
          </cell>
        </row>
        <row r="26465">
          <cell r="A26465" t="str">
            <v>80223807000-Дуванский с Дуван</v>
          </cell>
        </row>
        <row r="26466">
          <cell r="A26466" t="str">
            <v>80223813000-Заимкинский п Заимка</v>
          </cell>
        </row>
        <row r="26467">
          <cell r="A26467" t="str">
            <v>80223816000-Калмашевский п Калмаш</v>
          </cell>
        </row>
        <row r="26468">
          <cell r="A26468" t="str">
            <v>80223819000-Лемазинский с Лемазы</v>
          </cell>
        </row>
        <row r="26469">
          <cell r="A26469" t="str">
            <v>80223822000-Месягутовский с Месягутово</v>
          </cell>
        </row>
        <row r="26470">
          <cell r="A26470" t="str">
            <v>80223825000-Метелинский с Метели</v>
          </cell>
        </row>
        <row r="26471">
          <cell r="A26471" t="str">
            <v>80223828000-Михайловский с Михайловка</v>
          </cell>
        </row>
        <row r="26472">
          <cell r="A26472" t="str">
            <v>80223830000-Озерский с Озеро</v>
          </cell>
        </row>
        <row r="26473">
          <cell r="A26473" t="str">
            <v>80223831000-Рухтанский с Рухтино</v>
          </cell>
        </row>
        <row r="26474">
          <cell r="A26474" t="str">
            <v>80223833000-Сальевский с Сальевка</v>
          </cell>
        </row>
        <row r="26475">
          <cell r="A26475" t="str">
            <v>80223834000-Сикиязский с Сикияз</v>
          </cell>
        </row>
        <row r="26476">
          <cell r="A26476" t="str">
            <v>80223837000-Тастубинский с Тастуба</v>
          </cell>
        </row>
        <row r="26477">
          <cell r="A26477" t="str">
            <v>80223840000-Улькундинский с Улькунды</v>
          </cell>
        </row>
        <row r="26478">
          <cell r="A26478" t="str">
            <v>80223843000-Ярославский с Ярославка</v>
          </cell>
        </row>
        <row r="26479">
          <cell r="A26479" t="str">
            <v>80224000000-Дюртюлинский г Дюртюли</v>
          </cell>
        </row>
        <row r="26480">
          <cell r="A26480" t="str">
            <v>80224550000-Поселки городского типа Дюртюлинского рна</v>
          </cell>
        </row>
        <row r="26481">
          <cell r="A26481" t="str">
            <v>80224562000-Семилетка</v>
          </cell>
        </row>
        <row r="26482">
          <cell r="A26482" t="str">
            <v>80224800000-Сельсоветы Дюртюлинского рна</v>
          </cell>
        </row>
        <row r="26483">
          <cell r="A26483" t="str">
            <v>80224804000-Ангасякский с Ангасяк</v>
          </cell>
        </row>
        <row r="26484">
          <cell r="A26484" t="str">
            <v>80224807000-Асяновский с Асяново</v>
          </cell>
        </row>
        <row r="26485">
          <cell r="A26485" t="str">
            <v>80224808000-Байгильдинский с Байгильдино</v>
          </cell>
        </row>
        <row r="26486">
          <cell r="A26486" t="str">
            <v>80224810000-Исмаиловский с Исмаилово</v>
          </cell>
        </row>
        <row r="26487">
          <cell r="A26487" t="str">
            <v>80224813000-Куккуяновский с Куккуяново</v>
          </cell>
        </row>
        <row r="26488">
          <cell r="A26488" t="str">
            <v>80224816000-Маядыковский с Маядык</v>
          </cell>
        </row>
        <row r="26489">
          <cell r="A26489" t="str">
            <v>80224819000-Миништинский с Миништы</v>
          </cell>
        </row>
        <row r="26490">
          <cell r="A26490" t="str">
            <v>80224822000-Московский с Москово</v>
          </cell>
        </row>
        <row r="26491">
          <cell r="A26491" t="str">
            <v>80224823000-Нижнеаташевский с Нижнеаташево</v>
          </cell>
        </row>
        <row r="26492">
          <cell r="A26492" t="str">
            <v>80224824000-Нижнеманчаровский с Нижнеманчарово</v>
          </cell>
        </row>
        <row r="26493">
          <cell r="A26493" t="str">
            <v>80224826000-Новобиктовский с Новобиктово</v>
          </cell>
        </row>
        <row r="26494">
          <cell r="A26494" t="str">
            <v>80224828000-Новокангышевский с Новокангышево</v>
          </cell>
        </row>
        <row r="26495">
          <cell r="A26495" t="str">
            <v>80224831000-Старобаишевский с Старобаишево</v>
          </cell>
        </row>
        <row r="26496">
          <cell r="A26496" t="str">
            <v>80224834000-Староянтузовский с Староянтузово</v>
          </cell>
        </row>
        <row r="26497">
          <cell r="A26497" t="str">
            <v>80224837000-Суккуловский с Суккулово</v>
          </cell>
        </row>
        <row r="26498">
          <cell r="A26498" t="str">
            <v>80224840000-Таймурзинский с Таймурзино</v>
          </cell>
        </row>
        <row r="26499">
          <cell r="A26499" t="str">
            <v>80224843000-Такарликовский с Гублюкучуково</v>
          </cell>
        </row>
        <row r="26500">
          <cell r="A26500" t="str">
            <v>80224847000-Учпилинский с Учпили</v>
          </cell>
        </row>
        <row r="26501">
          <cell r="A26501" t="str">
            <v>80224849000-Черлаковский с Черлак</v>
          </cell>
        </row>
        <row r="26502">
          <cell r="A26502" t="str">
            <v>80224852000-Чишминский с Чишма</v>
          </cell>
        </row>
        <row r="26503">
          <cell r="A26503" t="str">
            <v>80225000000-Ермекеевский с Ермекеево</v>
          </cell>
        </row>
        <row r="26504">
          <cell r="A26504" t="str">
            <v>80225800000-Сельсоветы Ермекеевского рна</v>
          </cell>
        </row>
        <row r="26505">
          <cell r="A26505" t="str">
            <v>80225801000-Абдулкаримовский с Абдулкаримово</v>
          </cell>
        </row>
        <row r="26506">
          <cell r="A26506" t="str">
            <v>80225802000-Бекетовский с Бекетово</v>
          </cell>
        </row>
        <row r="26507">
          <cell r="A26507" t="str">
            <v>80225804000-Восьмомартовский п им 8 Марта</v>
          </cell>
        </row>
        <row r="26508">
          <cell r="A26508" t="str">
            <v>80225806000-ЕланьЧишминский с ЕланьЧишма</v>
          </cell>
        </row>
        <row r="26509">
          <cell r="A26509" t="str">
            <v>80225807000-Ермекеевский с Ермекеево</v>
          </cell>
        </row>
        <row r="26510">
          <cell r="A26510" t="str">
            <v>80225808000-Исламбахтинский с Исламбахты</v>
          </cell>
        </row>
        <row r="26511">
          <cell r="A26511" t="str">
            <v>80225809000-Кулбаевский с Кулбаево</v>
          </cell>
        </row>
        <row r="26512">
          <cell r="A26512" t="str">
            <v>80225810000-Купченеевский с Купченеево</v>
          </cell>
        </row>
        <row r="26513">
          <cell r="A26513" t="str">
            <v>80225811000-КызылЯрский с Суерметово</v>
          </cell>
        </row>
        <row r="26514">
          <cell r="A26514" t="str">
            <v>80225813000-НижнеулуЕлгинский с НижнеулуЕлга</v>
          </cell>
        </row>
        <row r="26515">
          <cell r="A26515" t="str">
            <v>80225816000-Рятамакский с Рятамак</v>
          </cell>
        </row>
        <row r="26516">
          <cell r="A26516" t="str">
            <v>80225819000-СеменоМакаровский с СеменоМакарово</v>
          </cell>
        </row>
        <row r="26517">
          <cell r="A26517" t="str">
            <v>80225822000-Спартакский п Спартак</v>
          </cell>
        </row>
        <row r="26518">
          <cell r="A26518" t="str">
            <v>80225825000-Среднекарамалинский с Средние Карамалы</v>
          </cell>
        </row>
        <row r="26519">
          <cell r="A26519" t="str">
            <v>80225828000-Старосуллинский с Старые Сулли</v>
          </cell>
        </row>
        <row r="26520">
          <cell r="A26520" t="str">
            <v>80225831000-Старотураевский с Старотураево</v>
          </cell>
        </row>
        <row r="26521">
          <cell r="A26521" t="str">
            <v>80225832000-Старошаховский с Старошахово</v>
          </cell>
        </row>
        <row r="26522">
          <cell r="A26522" t="str">
            <v>80225834000-Суккуловский с Суккулово</v>
          </cell>
        </row>
        <row r="26523">
          <cell r="A26523" t="str">
            <v>80225837000-Тарказинский с Тарказы</v>
          </cell>
        </row>
        <row r="26524">
          <cell r="A26524" t="str">
            <v>80225840000-УсманТашлинский с УсманТашлы</v>
          </cell>
        </row>
        <row r="26525">
          <cell r="A26525" t="str">
            <v>80226000000-Зианчуринский с Исянгулово</v>
          </cell>
        </row>
        <row r="26526">
          <cell r="A26526" t="str">
            <v>80226800000-Сельсоветы Зианчуринского рна</v>
          </cell>
        </row>
        <row r="26527">
          <cell r="A26527" t="str">
            <v>80226804000-Абзановский с Абзаново</v>
          </cell>
        </row>
        <row r="26528">
          <cell r="A26528" t="str">
            <v>80226805000-Абуляисовский д Малиновка</v>
          </cell>
        </row>
        <row r="26529">
          <cell r="A26529" t="str">
            <v>80226806000-Баишевский д Баишево</v>
          </cell>
        </row>
        <row r="26530">
          <cell r="A26530" t="str">
            <v>80226807000-Байдавлетовский с Серегулово</v>
          </cell>
        </row>
        <row r="26531">
          <cell r="A26531" t="str">
            <v>80226810000-Бикбауский с Бикбау</v>
          </cell>
        </row>
        <row r="26532">
          <cell r="A26532" t="str">
            <v>80226813000-Каргалинский с Каргала</v>
          </cell>
        </row>
        <row r="26533">
          <cell r="A26533" t="str">
            <v>80226816000-Исянгуловский с Исянгулово</v>
          </cell>
        </row>
        <row r="26534">
          <cell r="A26534" t="str">
            <v>80226819000-Казанбулакский д Идельбаково</v>
          </cell>
        </row>
        <row r="26535">
          <cell r="A26535" t="str">
            <v>80226820000-Кужанакский д Кужанак</v>
          </cell>
        </row>
        <row r="26536">
          <cell r="A26536" t="str">
            <v>80226822000-Муйнакский д Верхний Муйнак</v>
          </cell>
        </row>
        <row r="26537">
          <cell r="A26537" t="str">
            <v>80226824000-Новопавловский с Новопавловка</v>
          </cell>
        </row>
        <row r="26538">
          <cell r="A26538" t="str">
            <v>80226825000-Новопетровский д Новопетровское</v>
          </cell>
        </row>
        <row r="26539">
          <cell r="A26539" t="str">
            <v>80226828000-Новочебенкинский п Центральной Усадьбы свх ""Иняк"""</v>
          </cell>
        </row>
        <row r="26540">
          <cell r="A26540" t="str">
            <v>80226831000-Сакмарский п Центральной Усадьбы свх Сакмарский</v>
          </cell>
        </row>
        <row r="26541">
          <cell r="A26541" t="str">
            <v>80226834000-Суренский с Кугарчи</v>
          </cell>
        </row>
        <row r="26542">
          <cell r="A26542" t="str">
            <v>80226837000-Тазларовский с Тазларово</v>
          </cell>
        </row>
        <row r="26543">
          <cell r="A26543" t="str">
            <v>80226840000-Утягуловский с Утягулово</v>
          </cell>
        </row>
        <row r="26544">
          <cell r="A26544" t="str">
            <v>80226843000-Яныбаевский д Яныбаево</v>
          </cell>
        </row>
        <row r="26545">
          <cell r="A26545" t="str">
            <v>80227000000-Зилаирский с Зилаир</v>
          </cell>
        </row>
        <row r="26546">
          <cell r="A26546" t="str">
            <v>80227800000-Сельсоветы Зилаирского рна</v>
          </cell>
        </row>
        <row r="26547">
          <cell r="A26547" t="str">
            <v>80227804000-Бердяшский с Бердяш</v>
          </cell>
        </row>
        <row r="26548">
          <cell r="A26548" t="str">
            <v>80227807000-Васильевский д Васильевка</v>
          </cell>
        </row>
        <row r="26549">
          <cell r="A26549" t="str">
            <v>80227810000-Верхнегалеевский д Верхнегалеево</v>
          </cell>
        </row>
        <row r="26550">
          <cell r="A26550" t="str">
            <v>80227813000-Дмитриевский д Дмитриевка</v>
          </cell>
        </row>
        <row r="26551">
          <cell r="A26551" t="str">
            <v>80227816000-Зилаирский с Зилаир</v>
          </cell>
        </row>
        <row r="26552">
          <cell r="A26552" t="str">
            <v>80227819000-ИваноКувалатский с ИваноКувалат</v>
          </cell>
        </row>
        <row r="26553">
          <cell r="A26553" t="str">
            <v>80227821000-Кананикольский с Кананикольское</v>
          </cell>
        </row>
        <row r="26554">
          <cell r="A26554" t="str">
            <v>80227822000-Канзафаровский д Юмагужино</v>
          </cell>
        </row>
        <row r="26555">
          <cell r="A26555" t="str">
            <v>80227823000-Кашкаровский с Кашкарово</v>
          </cell>
        </row>
        <row r="26556">
          <cell r="A26556" t="str">
            <v>80227825000-Матраевский с Матраево</v>
          </cell>
        </row>
        <row r="26557">
          <cell r="A26557" t="str">
            <v>80227832000-Сабыровский с Сабырово</v>
          </cell>
        </row>
        <row r="26558">
          <cell r="A26558" t="str">
            <v>80227834000-Уркасский д КызларБирган</v>
          </cell>
        </row>
        <row r="26559">
          <cell r="A26559" t="str">
            <v>80227836000-Юлдыбаевский с Юлдыбаево</v>
          </cell>
        </row>
        <row r="26560">
          <cell r="A26560" t="str">
            <v>80227842000-Ямансазский с Ямансаз</v>
          </cell>
        </row>
        <row r="26561">
          <cell r="A26561" t="str">
            <v>80228000000-Иглинский рп Иглино</v>
          </cell>
        </row>
        <row r="26562">
          <cell r="A26562" t="str">
            <v>80228550000-Поселки городского типа Иглинского рна</v>
          </cell>
        </row>
        <row r="26563">
          <cell r="A26563" t="str">
            <v>80228551000-Иглино</v>
          </cell>
        </row>
        <row r="26564">
          <cell r="A26564" t="str">
            <v>80228562000-Кудеевский</v>
          </cell>
        </row>
        <row r="26565">
          <cell r="A26565" t="str">
            <v>80228571000-УлуТеляк</v>
          </cell>
        </row>
        <row r="26566">
          <cell r="A26566" t="str">
            <v>80228573000-Урман</v>
          </cell>
        </row>
        <row r="26567">
          <cell r="A26567" t="str">
            <v>80228800000-Сельсоветы Иглинского рна</v>
          </cell>
        </row>
        <row r="26568">
          <cell r="A26568" t="str">
            <v>80228803000-Акбердинский с Акберды</v>
          </cell>
        </row>
        <row r="26569">
          <cell r="A26569" t="str">
            <v>80228805000-Ауструмский с Ауструм</v>
          </cell>
        </row>
        <row r="26570">
          <cell r="A26570" t="str">
            <v>80228810000-Балтийский п Балтика</v>
          </cell>
        </row>
        <row r="26571">
          <cell r="A26571" t="str">
            <v>80228815000-ИваноКазанский с ИваноКазанка</v>
          </cell>
        </row>
        <row r="26572">
          <cell r="A26572" t="str">
            <v>80228820000-Калтымановский п Калтыманово</v>
          </cell>
        </row>
        <row r="26573">
          <cell r="A26573" t="str">
            <v>80228825000-Кальтовский с Кальтовка</v>
          </cell>
        </row>
        <row r="26574">
          <cell r="A26574" t="str">
            <v>80228830000-Красновосходский п Красный Восход</v>
          </cell>
        </row>
        <row r="26575">
          <cell r="A26575" t="str">
            <v>80228835000-Лемезинский с Нижние Лемезы</v>
          </cell>
        </row>
        <row r="26576">
          <cell r="A26576" t="str">
            <v>80228840000-Майский п Майский</v>
          </cell>
        </row>
        <row r="26577">
          <cell r="A26577" t="str">
            <v>80228845000-Надеждинский п Пятилетка</v>
          </cell>
        </row>
        <row r="26578">
          <cell r="A26578" t="str">
            <v>80228850000-Охлебининский с Охлебинино</v>
          </cell>
        </row>
        <row r="26579">
          <cell r="A26579" t="str">
            <v>80228855000-Тавтимановский с Тавтиманово</v>
          </cell>
        </row>
        <row r="26580">
          <cell r="A26580" t="str">
            <v>80228860000-Турбаслинский с Турбаслы</v>
          </cell>
        </row>
        <row r="26581">
          <cell r="A26581" t="str">
            <v>80228870000-Уктеевский с Минзитарово</v>
          </cell>
        </row>
        <row r="26582">
          <cell r="A26582" t="str">
            <v>80228880000-ЧувашКубовский с ЧувашКубово</v>
          </cell>
        </row>
        <row r="26583">
          <cell r="A26583" t="str">
            <v>80230000000-Илишевский с Верхнеяркеево</v>
          </cell>
        </row>
        <row r="26584">
          <cell r="A26584" t="str">
            <v>80230800000-Сельсоветы Илишевского рна</v>
          </cell>
        </row>
        <row r="26585">
          <cell r="A26585" t="str">
            <v>80230804000-Аккузевский с Аккузево</v>
          </cell>
        </row>
        <row r="26586">
          <cell r="A26586" t="str">
            <v>80230808000-Андреевский с Андреевка</v>
          </cell>
        </row>
        <row r="26587">
          <cell r="A26587" t="str">
            <v>80230812000-Базитамакский с Базитамак</v>
          </cell>
        </row>
        <row r="26588">
          <cell r="A26588" t="str">
            <v>80230816000-Бишкураевский с Бишкураево</v>
          </cell>
        </row>
        <row r="26589">
          <cell r="A26589" t="str">
            <v>80230820000-Верхнеманчаровский с Верхнеманчарово</v>
          </cell>
        </row>
        <row r="26590">
          <cell r="A26590" t="str">
            <v>80230824000-Дюмеевский с Стародюмеево</v>
          </cell>
        </row>
        <row r="26591">
          <cell r="A26591" t="str">
            <v>80230826000-Игметовский с Игметово</v>
          </cell>
        </row>
        <row r="26592">
          <cell r="A26592" t="str">
            <v>80230828000-Исаметовский с Исаметово</v>
          </cell>
        </row>
        <row r="26593">
          <cell r="A26593" t="str">
            <v>80230832000-Исанбаевский с Исанбаево</v>
          </cell>
        </row>
        <row r="26594">
          <cell r="A26594" t="str">
            <v>80230836000-Итеевский с Итеево</v>
          </cell>
        </row>
        <row r="26595">
          <cell r="A26595" t="str">
            <v>80230840000-Ишкаровский с Ишкарово</v>
          </cell>
        </row>
        <row r="26596">
          <cell r="A26596" t="str">
            <v>80230844000-Кадыровский с Кадырово</v>
          </cell>
        </row>
        <row r="26597">
          <cell r="A26597" t="str">
            <v>80230848000-Карабашевский с Карабашево</v>
          </cell>
        </row>
        <row r="26598">
          <cell r="A26598" t="str">
            <v>80230852000-Кужбахтинский с Тазеево</v>
          </cell>
        </row>
        <row r="26599">
          <cell r="A26599" t="str">
            <v>80230856000-Новомедведевский с Новомедведево</v>
          </cell>
        </row>
        <row r="26600">
          <cell r="A26600" t="str">
            <v>80230860000-Рсаевский с Рсаево</v>
          </cell>
        </row>
        <row r="26601">
          <cell r="A26601" t="str">
            <v>80230864000-Старокуктовский с Старокуктово</v>
          </cell>
        </row>
        <row r="26602">
          <cell r="A26602" t="str">
            <v>80230866000-Старотатышевский с Старотатышево</v>
          </cell>
        </row>
        <row r="26603">
          <cell r="A26603" t="str">
            <v>80230868000-Сюльтинский с Сюльтино</v>
          </cell>
        </row>
        <row r="26604">
          <cell r="A26604" t="str">
            <v>80230870000-Тупеевский с Тупеево</v>
          </cell>
        </row>
        <row r="26605">
          <cell r="A26605" t="str">
            <v>80230872000-Урметовский с Урметово</v>
          </cell>
        </row>
        <row r="26606">
          <cell r="A26606" t="str">
            <v>80230876000-Черекулевский с Нижнечерекулево</v>
          </cell>
        </row>
        <row r="26607">
          <cell r="A26607" t="str">
            <v>80230878000-Юнновский с Верхнеяркеево</v>
          </cell>
        </row>
        <row r="26608">
          <cell r="A26608" t="str">
            <v>80230880000-Ябалаковский с Ябалаково</v>
          </cell>
        </row>
        <row r="26609">
          <cell r="A26609" t="str">
            <v>80230884000-Яркеевский с Верхнеяркеево</v>
          </cell>
        </row>
        <row r="26610">
          <cell r="A26610" t="str">
            <v>80231000000-Ишимбайский г Ишимбай</v>
          </cell>
        </row>
        <row r="26611">
          <cell r="A26611" t="str">
            <v>80231800000-Сельсоветы Ишимбайского рна</v>
          </cell>
        </row>
        <row r="26612">
          <cell r="A26612" t="str">
            <v>80231805000-Арметовский д Нижнеарметово</v>
          </cell>
        </row>
        <row r="26613">
          <cell r="A26613" t="str">
            <v>80231810000-Ахмеровский д Ахмерово</v>
          </cell>
        </row>
        <row r="26614">
          <cell r="A26614" t="str">
            <v>80231815000-Байгузинский д Байгузино</v>
          </cell>
        </row>
        <row r="26615">
          <cell r="A26615" t="str">
            <v>80231820000-Васильевский с Васильевка</v>
          </cell>
        </row>
        <row r="26616">
          <cell r="A26616" t="str">
            <v>80231825000-Верхоторский с Верхотор</v>
          </cell>
        </row>
        <row r="26617">
          <cell r="A26617" t="str">
            <v>80231830000-Итауловский д Верхнеиткулово</v>
          </cell>
        </row>
        <row r="26618">
          <cell r="A26618" t="str">
            <v>80231835000-Ишеевский д Ишеево</v>
          </cell>
        </row>
        <row r="26619">
          <cell r="A26619" t="str">
            <v>80231840000-Кузяновский д Кузяново</v>
          </cell>
        </row>
        <row r="26620">
          <cell r="A26620" t="str">
            <v>80231845000-Кулгунинский д Кулгунино</v>
          </cell>
        </row>
        <row r="26621">
          <cell r="A26621" t="str">
            <v>80231850000-Макаровский д Макарово</v>
          </cell>
        </row>
        <row r="26622">
          <cell r="A26622" t="str">
            <v>80231852000-Новоаптиковский д Новоаптиково</v>
          </cell>
        </row>
        <row r="26623">
          <cell r="A26623" t="str">
            <v>80231855000-Петровский с Петровское</v>
          </cell>
        </row>
        <row r="26624">
          <cell r="A26624" t="str">
            <v>80231860000-Сайрановский д Сайраново</v>
          </cell>
        </row>
        <row r="26625">
          <cell r="A26625" t="str">
            <v>80231865000-Салиховский д Салихово</v>
          </cell>
        </row>
        <row r="26626">
          <cell r="A26626" t="str">
            <v>80231870000-Скворчихинский с Скворчиха</v>
          </cell>
        </row>
        <row r="26627">
          <cell r="A26627" t="str">
            <v>80231875000-УрманБишкадакский д УрманБишкадак</v>
          </cell>
        </row>
        <row r="26628">
          <cell r="A26628" t="str">
            <v>80231880000-Янурусовский д Янурусово</v>
          </cell>
        </row>
        <row r="26629">
          <cell r="A26629" t="str">
            <v>80233000000-Калтасинский с Калтасы</v>
          </cell>
        </row>
        <row r="26630">
          <cell r="A26630" t="str">
            <v>80233550000-Поселки городского типа Калтасинского рна</v>
          </cell>
        </row>
        <row r="26631">
          <cell r="A26631" t="str">
            <v>80233555000-Краснохолмский</v>
          </cell>
        </row>
        <row r="26632">
          <cell r="A26632" t="str">
            <v>80233800000-Сельсоветы Калтасинского рна</v>
          </cell>
        </row>
        <row r="26633">
          <cell r="A26633" t="str">
            <v>80233803000-Амзибашевский д Амзибаш</v>
          </cell>
        </row>
        <row r="26634">
          <cell r="A26634" t="str">
            <v>80233805000-Большекачаковский д Большекачаково</v>
          </cell>
        </row>
        <row r="26635">
          <cell r="A26635" t="str">
            <v>80233810000-Верхнетыхтемский д Верхний Тыхтем</v>
          </cell>
        </row>
        <row r="26636">
          <cell r="A26636" t="str">
            <v>80233815000-Калегинский д Калегино</v>
          </cell>
        </row>
        <row r="26637">
          <cell r="A26637" t="str">
            <v>80233820000-Калмиябашевский д Калмиябаш</v>
          </cell>
        </row>
        <row r="26638">
          <cell r="A26638" t="str">
            <v>80233825000-Калтасинский с Калтасы</v>
          </cell>
        </row>
        <row r="26639">
          <cell r="A26639" t="str">
            <v>80233830000-Кельтеевский д Большой Кельтей</v>
          </cell>
        </row>
        <row r="26640">
          <cell r="A26640" t="str">
            <v>80233835000-Краснохолмский с Красный Холм</v>
          </cell>
        </row>
        <row r="26641">
          <cell r="A26641" t="str">
            <v>80233840000-Кучашевский с Кучаш</v>
          </cell>
        </row>
        <row r="26642">
          <cell r="A26642" t="str">
            <v>80233845000-Нижнекачмашевский д Нижний Качмаш</v>
          </cell>
        </row>
        <row r="26643">
          <cell r="A26643" t="str">
            <v>80233846000-Новокильбахтинский д Новокильбахтино</v>
          </cell>
        </row>
        <row r="26644">
          <cell r="A26644" t="str">
            <v>80233849000-Староорьебашевский д Старый Орьебаш</v>
          </cell>
        </row>
        <row r="26645">
          <cell r="A26645" t="str">
            <v>80233850000-Тюльдинский с Тюльди</v>
          </cell>
        </row>
        <row r="26646">
          <cell r="A26646" t="str">
            <v>80233852000-Старояшевский д Старояшево</v>
          </cell>
        </row>
        <row r="26647">
          <cell r="A26647" t="str">
            <v>80233854000-Суваляшевский д Калмаш</v>
          </cell>
        </row>
        <row r="26648">
          <cell r="A26648" t="str">
            <v>80234000000-Караидельский с Караидель</v>
          </cell>
        </row>
        <row r="26649">
          <cell r="A26649" t="str">
            <v>80234800000-Сельсоветы Караидельского рна</v>
          </cell>
        </row>
        <row r="26650">
          <cell r="A26650" t="str">
            <v>80234804000-Артакульский с Артакуль</v>
          </cell>
        </row>
        <row r="26651">
          <cell r="A26651" t="str">
            <v>80234808000-Багазинский д Старые Багазы</v>
          </cell>
        </row>
        <row r="26652">
          <cell r="A26652" t="str">
            <v>80234812000-Байкибашевский с Байкибашево</v>
          </cell>
        </row>
        <row r="26653">
          <cell r="A26653" t="str">
            <v>80234816000-Байкинский с Байки</v>
          </cell>
        </row>
        <row r="26654">
          <cell r="A26654" t="str">
            <v>80234818000-БайкиЮнусовский д БайкиЮнусово</v>
          </cell>
        </row>
        <row r="26655">
          <cell r="A26655" t="str">
            <v>80234824000-Верхнесуянский с Нижний Суян</v>
          </cell>
        </row>
        <row r="26656">
          <cell r="A26656" t="str">
            <v>80234828000-Каировский с Каирово</v>
          </cell>
        </row>
        <row r="26657">
          <cell r="A26657" t="str">
            <v>80234832000-Караидельский с Караидель</v>
          </cell>
        </row>
        <row r="26658">
          <cell r="A26658" t="str">
            <v>80234836000-Караярский п Караяр</v>
          </cell>
        </row>
        <row r="26659">
          <cell r="A26659" t="str">
            <v>80234840000-Кирзинский п Кирзя</v>
          </cell>
        </row>
        <row r="26660">
          <cell r="A26660" t="str">
            <v>80234844000-Куртлыкульский д Куртлыкуль</v>
          </cell>
        </row>
        <row r="26661">
          <cell r="A26661" t="str">
            <v>80234845000-Магинский п Магинск</v>
          </cell>
        </row>
        <row r="26662">
          <cell r="A26662" t="str">
            <v>80234848000-Мрясимовский п Красный Урюш</v>
          </cell>
        </row>
        <row r="26663">
          <cell r="A26663" t="str">
            <v>80234852000-Новобердяшский д Новый Бердяш</v>
          </cell>
        </row>
        <row r="26664">
          <cell r="A26664" t="str">
            <v>80234856000-Новомуллакаевский п Новомуллакаево</v>
          </cell>
        </row>
        <row r="26665">
          <cell r="A26665" t="str">
            <v>80234860000-Озеркинский д Озерки</v>
          </cell>
        </row>
        <row r="26666">
          <cell r="A26666" t="str">
            <v>80234864000-Подлубовский д Подлубово</v>
          </cell>
        </row>
        <row r="26667">
          <cell r="A26667" t="str">
            <v>80234872000-Староакбуляковский д Старый Акбуляк</v>
          </cell>
        </row>
        <row r="26668">
          <cell r="A26668" t="str">
            <v>80234876000-Тегерменевский д Тегерменево</v>
          </cell>
        </row>
        <row r="26669">
          <cell r="A26669" t="str">
            <v>80234880000-Ургушевский с Ургуш</v>
          </cell>
        </row>
        <row r="26670">
          <cell r="A26670" t="str">
            <v>80234884000-УрюшБитуллинский д УрюшБитуллино</v>
          </cell>
        </row>
        <row r="26671">
          <cell r="A26671" t="str">
            <v>80234888000-Явгильдинский д Явгильдино</v>
          </cell>
        </row>
        <row r="26672">
          <cell r="A26672" t="str">
            <v>80235000000-Кармаскалинский с Кармаскалы</v>
          </cell>
        </row>
        <row r="26673">
          <cell r="A26673" t="str">
            <v>80235550000-Поселки городского типа Кармаскалинского рна</v>
          </cell>
        </row>
        <row r="26674">
          <cell r="A26674" t="str">
            <v>80235555000-Прибельский</v>
          </cell>
        </row>
        <row r="26675">
          <cell r="A26675" t="str">
            <v>80235800000-Сельсоветы Кармаскалинского pна</v>
          </cell>
        </row>
        <row r="26676">
          <cell r="A26676" t="str">
            <v>80235805000-Адзитаровский с Адзитарово</v>
          </cell>
        </row>
        <row r="26677">
          <cell r="A26677" t="str">
            <v>80235810000-Бекетовский с Бекетово</v>
          </cell>
        </row>
        <row r="26678">
          <cell r="A26678" t="str">
            <v>80235815000-Бузовьязовский с Бузовьязы</v>
          </cell>
        </row>
        <row r="26679">
          <cell r="A26679" t="str">
            <v>80235820000-Ефремкинский с Ефремкино</v>
          </cell>
        </row>
        <row r="26680">
          <cell r="A26680" t="str">
            <v>80235823000-Кабаковский д Кабаково</v>
          </cell>
        </row>
        <row r="26681">
          <cell r="A26681" t="str">
            <v>80235825000-Камышлинский с Камышлинка</v>
          </cell>
        </row>
        <row r="26682">
          <cell r="A26682" t="str">
            <v>80235830000-Карламанский д Улукулево</v>
          </cell>
        </row>
        <row r="26683">
          <cell r="A26683" t="str">
            <v>80235835000-Кармаскалинский с Кармаскалы</v>
          </cell>
        </row>
        <row r="26684">
          <cell r="A26684" t="str">
            <v>80235840000-Николаевский д Константиновка</v>
          </cell>
        </row>
        <row r="26685">
          <cell r="A26685" t="str">
            <v>80235845000-Новокиешкинский с Новые Киешки</v>
          </cell>
        </row>
        <row r="26686">
          <cell r="A26686" t="str">
            <v>80235850000-Подлубовский с Подлубово</v>
          </cell>
        </row>
        <row r="26687">
          <cell r="A26687" t="str">
            <v>80235855000-Савалеевский д Савалеево</v>
          </cell>
        </row>
        <row r="26688">
          <cell r="A26688" t="str">
            <v>80235860000-Сихонкинский с Сихонкино</v>
          </cell>
        </row>
        <row r="26689">
          <cell r="A26689" t="str">
            <v>80235865000-Старобабичевский д Старобабичево</v>
          </cell>
        </row>
        <row r="26690">
          <cell r="A26690" t="str">
            <v>80235870000-Старомусинский д Старомусино</v>
          </cell>
        </row>
        <row r="26691">
          <cell r="A26691" t="str">
            <v>80235875000-Сахаевский д Сахаево</v>
          </cell>
        </row>
        <row r="26692">
          <cell r="A26692" t="str">
            <v>80235880000-Шаймуратовский с Шаймуратово</v>
          </cell>
        </row>
        <row r="26693">
          <cell r="A26693" t="str">
            <v>80236000000-Кигинский с Верхние Киги</v>
          </cell>
        </row>
        <row r="26694">
          <cell r="A26694" t="str">
            <v>80236800000-Сельсоветы Кигинского рна</v>
          </cell>
        </row>
        <row r="26695">
          <cell r="A26695" t="str">
            <v>80236805000-Абзаевский с Абзаево</v>
          </cell>
        </row>
        <row r="26696">
          <cell r="A26696" t="str">
            <v>80236810000-Арслановский с Арсланово</v>
          </cell>
        </row>
        <row r="26697">
          <cell r="A26697" t="str">
            <v>80236815000-Верхнекигинский с Верхние Киги</v>
          </cell>
        </row>
        <row r="26698">
          <cell r="A26698" t="str">
            <v>80236820000-Еланлинский с Еланлино</v>
          </cell>
        </row>
        <row r="26699">
          <cell r="A26699" t="str">
            <v>80236825000-Душанбековский с Душанбеково</v>
          </cell>
        </row>
        <row r="26700">
          <cell r="A26700" t="str">
            <v>80236830000-Ибраевский с Ибраево</v>
          </cell>
        </row>
        <row r="26701">
          <cell r="A26701" t="str">
            <v>80236835000-Кандаковский с Кандаковка</v>
          </cell>
        </row>
        <row r="26702">
          <cell r="A26702" t="str">
            <v>80236840000-Леузинский с Леуза</v>
          </cell>
        </row>
        <row r="26703">
          <cell r="A26703" t="str">
            <v>80236845000-Нижнекигинский с Нижние Киги</v>
          </cell>
        </row>
        <row r="26704">
          <cell r="A26704" t="str">
            <v>80236850000-Тугузлинский д Тугузлы</v>
          </cell>
        </row>
        <row r="26705">
          <cell r="A26705" t="str">
            <v>80237000000-Краснокамский рп НиколоБерезовка</v>
          </cell>
        </row>
        <row r="26706">
          <cell r="A26706" t="str">
            <v>80237550000-Поселки городского типа Краснокамского рна</v>
          </cell>
        </row>
        <row r="26707">
          <cell r="A26707" t="str">
            <v>80237551000-НиколоБерезовка</v>
          </cell>
        </row>
        <row r="26708">
          <cell r="A26708" t="str">
            <v>80237800000-Сельсоветы Краснокамского рна</v>
          </cell>
        </row>
        <row r="26709">
          <cell r="A26709" t="str">
            <v>80237805000-Арлановский с Арлан</v>
          </cell>
        </row>
        <row r="26710">
          <cell r="A26710" t="str">
            <v>80237810000-Кариевский с Кариево</v>
          </cell>
        </row>
        <row r="26711">
          <cell r="A26711" t="str">
            <v>80237812000-Куяновский с Куяново</v>
          </cell>
        </row>
        <row r="26712">
          <cell r="A26712" t="str">
            <v>80237815000-Музяковский с Музяк</v>
          </cell>
        </row>
        <row r="26713">
          <cell r="A26713" t="str">
            <v>80237820000-Никольский с Никольское</v>
          </cell>
        </row>
        <row r="26714">
          <cell r="A26714" t="str">
            <v>80237825000-Новобуринский д Новая Бура</v>
          </cell>
        </row>
        <row r="26715">
          <cell r="A26715" t="str">
            <v>80237830000-Новокабановский с Новокабаново</v>
          </cell>
        </row>
        <row r="26716">
          <cell r="A26716" t="str">
            <v>80237835000-Новокаинлыковский с Новый Каинлык</v>
          </cell>
        </row>
        <row r="26717">
          <cell r="A26717" t="str">
            <v>80237840000-Новонагаевский с Новонагаево</v>
          </cell>
        </row>
        <row r="26718">
          <cell r="A26718" t="str">
            <v>80237843000-Раздольевский д Раздолье</v>
          </cell>
        </row>
        <row r="26719">
          <cell r="A26719" t="str">
            <v>80237845000-Редькинский д Редькино</v>
          </cell>
        </row>
        <row r="26720">
          <cell r="A26720" t="str">
            <v>80237850000-Саузбашевский д Саузбаш</v>
          </cell>
        </row>
        <row r="26721">
          <cell r="A26721" t="str">
            <v>80237855000-Старомуштинский с Старая Мушта</v>
          </cell>
        </row>
        <row r="26722">
          <cell r="A26722" t="str">
            <v>80237860000-Староянзигитовский с Староянзигитово</v>
          </cell>
        </row>
        <row r="26723">
          <cell r="A26723" t="str">
            <v>80237865000-Шушнурский с Шушнур</v>
          </cell>
        </row>
        <row r="26724">
          <cell r="A26724" t="str">
            <v>80238000000-Кугарчинский с Мраково</v>
          </cell>
        </row>
        <row r="26725">
          <cell r="A26725" t="str">
            <v>80238545000-Максютовский с Максютово</v>
          </cell>
        </row>
        <row r="26726">
          <cell r="A26726" t="str">
            <v>80238550000-Поселки городского типа Кугарчинского рна</v>
          </cell>
        </row>
        <row r="26727">
          <cell r="A26727" t="str">
            <v>80238557000-Юмагузино</v>
          </cell>
        </row>
        <row r="26728">
          <cell r="A26728" t="str">
            <v>80238800000-Сельсоветы Кугарчинского рна</v>
          </cell>
        </row>
        <row r="26729">
          <cell r="A26729" t="str">
            <v>80238805000-Волостновский с Волостновка</v>
          </cell>
        </row>
        <row r="26730">
          <cell r="A26730" t="str">
            <v>80238810000-Заречинский д Воскресенское</v>
          </cell>
        </row>
        <row r="26731">
          <cell r="A26731" t="str">
            <v>80238815000-Ибраевский д Ибраево</v>
          </cell>
        </row>
        <row r="26732">
          <cell r="A26732" t="str">
            <v>80238820000-Ижбердинский с Каран</v>
          </cell>
        </row>
        <row r="26733">
          <cell r="A26733" t="str">
            <v>80238825000-Иртюбякский с СеменоПетровское</v>
          </cell>
        </row>
        <row r="26734">
          <cell r="A26734" t="str">
            <v>80238830000-Исимовский с Исимово</v>
          </cell>
        </row>
        <row r="26735">
          <cell r="A26735" t="str">
            <v>80238835000-Кировский с Новониколаевское</v>
          </cell>
        </row>
        <row r="26736">
          <cell r="A26736" t="str">
            <v>80238840000-Кугарчинский с Кугарчи</v>
          </cell>
        </row>
        <row r="26737">
          <cell r="A26737" t="str">
            <v>80238850000-Мраковский с Мраково</v>
          </cell>
        </row>
        <row r="26738">
          <cell r="A26738" t="str">
            <v>80238855000-Нижнебиккузинский д Нижнебиккузино</v>
          </cell>
        </row>
        <row r="26739">
          <cell r="A26739" t="str">
            <v>80238860000-Новопетровский с Новопетровское</v>
          </cell>
        </row>
        <row r="26740">
          <cell r="A26740" t="str">
            <v>80238863000-Нукаевский с Нукаево</v>
          </cell>
        </row>
        <row r="26741">
          <cell r="A26741" t="str">
            <v>80238870000-Побоищенский с Побоище</v>
          </cell>
        </row>
        <row r="26742">
          <cell r="A26742" t="str">
            <v>80238873000-Санзяповский с Верхнесанаяново</v>
          </cell>
        </row>
        <row r="26743">
          <cell r="A26743" t="str">
            <v>80238875000-Тляумбетовский д Тляумбетово</v>
          </cell>
        </row>
        <row r="26744">
          <cell r="A26744" t="str">
            <v>80238880000-Уральский д Бикбулатово</v>
          </cell>
        </row>
        <row r="26745">
          <cell r="A26745" t="str">
            <v>80238883000-Чапаевский с Подгорное</v>
          </cell>
        </row>
        <row r="26746">
          <cell r="A26746" t="str">
            <v>80238885000-Юлдыбаевский х Новохвалынский</v>
          </cell>
        </row>
        <row r="26747">
          <cell r="A26747" t="str">
            <v>80238895000-Ялчинский д Ялчино</v>
          </cell>
        </row>
        <row r="26748">
          <cell r="A26748" t="str">
            <v>80239000000-Куюргазинский рп Ермолаево</v>
          </cell>
        </row>
        <row r="26749">
          <cell r="A26749" t="str">
            <v>80239550000-Поселки городского типа Куюргазинского рна</v>
          </cell>
        </row>
        <row r="26750">
          <cell r="A26750" t="str">
            <v>80239551000-Ермолаево</v>
          </cell>
        </row>
        <row r="26751">
          <cell r="A26751" t="str">
            <v>80239800000-Сельсоветы Куюргазинского рна</v>
          </cell>
        </row>
        <row r="26752">
          <cell r="A26752" t="str">
            <v>80239805000-Абдуловский с Абдулово</v>
          </cell>
        </row>
        <row r="26753">
          <cell r="A26753" t="str">
            <v>80239810000-Бахмутский с Бахмут</v>
          </cell>
        </row>
        <row r="26754">
          <cell r="A26754" t="str">
            <v>80239815000-Илькинеевский д Илькинеево</v>
          </cell>
        </row>
        <row r="26755">
          <cell r="A26755" t="str">
            <v>80239817000-ЗякИшметовский с ЗякИшметово</v>
          </cell>
        </row>
        <row r="26756">
          <cell r="A26756" t="str">
            <v>80239820000-КривлеИлюшкинский с КривлеИлюшкино</v>
          </cell>
        </row>
        <row r="26757">
          <cell r="A26757" t="str">
            <v>80239822000-Куюргазинский рп Ермолаево</v>
          </cell>
        </row>
        <row r="26758">
          <cell r="A26758" t="str">
            <v>80239825000-Ленинский с Бугульчан</v>
          </cell>
        </row>
        <row r="26759">
          <cell r="A26759" t="str">
            <v>80239830000-Молокановский с Молоканово</v>
          </cell>
        </row>
        <row r="26760">
          <cell r="A26760" t="str">
            <v>80239835000-Мурапталовский с Новомурапталово</v>
          </cell>
        </row>
        <row r="26761">
          <cell r="A26761" t="str">
            <v>80239840000-Отрадинский с Старая Отрада</v>
          </cell>
        </row>
        <row r="26762">
          <cell r="A26762" t="str">
            <v>80239850000-Свободинский п Свобода</v>
          </cell>
        </row>
        <row r="26763">
          <cell r="A26763" t="str">
            <v>80239855000-Таймасовский п Новотаймасово</v>
          </cell>
        </row>
        <row r="26764">
          <cell r="A26764" t="str">
            <v>80239860000-Шабагишский д Шабагиш</v>
          </cell>
        </row>
        <row r="26765">
          <cell r="A26765" t="str">
            <v>80239865000-Якшимбетовский с Якшимбетово</v>
          </cell>
        </row>
        <row r="26766">
          <cell r="A26766" t="str">
            <v>80240000000-Кушнаренковский с Кушнаренково</v>
          </cell>
        </row>
        <row r="26767">
          <cell r="A26767" t="str">
            <v>80240800000-Сельсоветы Кушнаренковского pна</v>
          </cell>
        </row>
        <row r="26768">
          <cell r="A26768" t="str">
            <v>80240805000-Ахметовский с Ахметово</v>
          </cell>
        </row>
        <row r="26769">
          <cell r="A26769" t="str">
            <v>80240810000-Бакаевский с Бакаево</v>
          </cell>
        </row>
        <row r="26770">
          <cell r="A26770" t="str">
            <v>80240815000-Горьковский с Иликово</v>
          </cell>
        </row>
        <row r="26771">
          <cell r="A26771" t="str">
            <v>80240820000-Казарминский с Казарма</v>
          </cell>
        </row>
        <row r="26772">
          <cell r="A26772" t="str">
            <v>80240825000-Калтаевский с Калтаево</v>
          </cell>
        </row>
        <row r="26773">
          <cell r="A26773" t="str">
            <v>80240830000-КарачаЕлгинский с КарачаЕлга</v>
          </cell>
        </row>
        <row r="26774">
          <cell r="A26774" t="str">
            <v>80240835000-Кушнаренковский с Кушнаренково</v>
          </cell>
        </row>
        <row r="26775">
          <cell r="A26775" t="str">
            <v>80240840000-Матвеевский с Старобаскаково</v>
          </cell>
        </row>
        <row r="26776">
          <cell r="A26776" t="str">
            <v>80240845000-Медведеровский с Медведерово</v>
          </cell>
        </row>
        <row r="26777">
          <cell r="A26777" t="str">
            <v>80240855000-Новокурмашевский с Новокурмашево</v>
          </cell>
        </row>
        <row r="26778">
          <cell r="A26778" t="str">
            <v>80240860000-Первушинский с Первушино</v>
          </cell>
        </row>
        <row r="26779">
          <cell r="A26779" t="str">
            <v>80240865000-Расмекеевский с Байталлы</v>
          </cell>
        </row>
        <row r="26780">
          <cell r="A26780" t="str">
            <v>80240870000-Старогумеровский с Старогумерово</v>
          </cell>
        </row>
        <row r="26781">
          <cell r="A26781" t="str">
            <v>80240875000-Старокамышлинский с Старые Камышлы</v>
          </cell>
        </row>
        <row r="26782">
          <cell r="A26782" t="str">
            <v>80240877000-Старокурмашевский д Старокурмашево</v>
          </cell>
        </row>
        <row r="26783">
          <cell r="A26783" t="str">
            <v>80240880000-Старотукмаклинский с Старые Тукмаклы</v>
          </cell>
        </row>
        <row r="26784">
          <cell r="A26784" t="str">
            <v>80240885000-Султанаевский с Султанаево</v>
          </cell>
        </row>
        <row r="26785">
          <cell r="A26785" t="str">
            <v>80240890000-Шариповский с Шарипово</v>
          </cell>
        </row>
        <row r="26786">
          <cell r="A26786" t="str">
            <v>80241000000-Мелеузовский г Мелеуз</v>
          </cell>
        </row>
        <row r="26787">
          <cell r="A26787" t="str">
            <v>80241550000-Поселки городского типа Мелеузовского рна</v>
          </cell>
        </row>
        <row r="26788">
          <cell r="A26788" t="str">
            <v>80241554000-Воскресенское</v>
          </cell>
        </row>
        <row r="26789">
          <cell r="A26789" t="str">
            <v>80241800000-Сельсоветы Мелеузовского рна</v>
          </cell>
        </row>
        <row r="26790">
          <cell r="A26790" t="str">
            <v>80241802000-Абитовский д Басурмановка</v>
          </cell>
        </row>
        <row r="26791">
          <cell r="A26791" t="str">
            <v>80241805000-Александровский с Александровка</v>
          </cell>
        </row>
        <row r="26792">
          <cell r="A26792" t="str">
            <v>80241810000-Аптраковский с Аптраково</v>
          </cell>
        </row>
        <row r="26793">
          <cell r="A26793" t="str">
            <v>80241815000-Араслановский д Смаково</v>
          </cell>
        </row>
        <row r="26794">
          <cell r="A26794" t="str">
            <v>80241820000-Васильевский с Васильевка</v>
          </cell>
        </row>
        <row r="26795">
          <cell r="A26795" t="str">
            <v>80241835000-Денисовский с Богородское</v>
          </cell>
        </row>
        <row r="26796">
          <cell r="A26796" t="str">
            <v>80241845000-Иштугановский д Иштуганово</v>
          </cell>
        </row>
        <row r="26797">
          <cell r="A26797" t="str">
            <v>80241850000-Мелеузовский д Сарлак</v>
          </cell>
        </row>
        <row r="26798">
          <cell r="A26798" t="str">
            <v>80241855000-Нордовский с Нордовка</v>
          </cell>
        </row>
        <row r="26799">
          <cell r="A26799" t="str">
            <v>80241860000-Нугушевский п Нугуш</v>
          </cell>
        </row>
        <row r="26800">
          <cell r="A26800" t="str">
            <v>80241865000-Партизанский с Дарьино</v>
          </cell>
        </row>
        <row r="26801">
          <cell r="A26801" t="str">
            <v>80241870000-Первомайский п Центральной Усадьбы Араслановского свх</v>
          </cell>
        </row>
        <row r="26802">
          <cell r="A26802" t="str">
            <v>80241872000-Саитовский п Саитовский</v>
          </cell>
        </row>
        <row r="26803">
          <cell r="A26803" t="str">
            <v>80241875000-Сарышевский д Сарышево</v>
          </cell>
        </row>
        <row r="26804">
          <cell r="A26804" t="str">
            <v>80241880000-Корнеевский д Корнеевка</v>
          </cell>
        </row>
        <row r="26805">
          <cell r="A26805" t="str">
            <v>80241885000-Шевченковский д Антоновка</v>
          </cell>
        </row>
        <row r="26806">
          <cell r="A26806" t="str">
            <v>80242000000-Мечетлинский с Большеустьикинское</v>
          </cell>
        </row>
        <row r="26807">
          <cell r="A26807" t="str">
            <v>80242800000-Сельсоветы Мечетлинского рна</v>
          </cell>
        </row>
        <row r="26808">
          <cell r="A26808" t="str">
            <v>80242801000-Абдуллинский д Абдуллино</v>
          </cell>
        </row>
        <row r="26809">
          <cell r="A26809" t="str">
            <v>80242803000-Азикеевский д Азикеево</v>
          </cell>
        </row>
        <row r="26810">
          <cell r="A26810" t="str">
            <v>80242805000-Алегазовский п Алегазово</v>
          </cell>
        </row>
        <row r="26811">
          <cell r="A26811" t="str">
            <v>80242810000-Большеокинский с Большая Ока</v>
          </cell>
        </row>
        <row r="26812">
          <cell r="A26812" t="str">
            <v>80242815000-Большеустьикинский с Большеустьикинское</v>
          </cell>
        </row>
        <row r="26813">
          <cell r="A26813" t="str">
            <v>80242820000-ДуванМечетлинский с ДуванМечетлино</v>
          </cell>
        </row>
        <row r="26814">
          <cell r="A26814" t="str">
            <v>80242823000-Кургатовский д Кургатово</v>
          </cell>
        </row>
        <row r="26815">
          <cell r="A26815" t="str">
            <v>80242825000-ЛемезТамакский д ЛемезТамак</v>
          </cell>
        </row>
        <row r="26816">
          <cell r="A26816" t="str">
            <v>80242830000-Малоустьикинский с Малоустьикинское</v>
          </cell>
        </row>
        <row r="26817">
          <cell r="A26817" t="str">
            <v>80242835000-Новомещеровский д Новомещерово</v>
          </cell>
        </row>
        <row r="26818">
          <cell r="A26818" t="str">
            <v>80242840000-Новомуслюмовский с Новомуслюмово</v>
          </cell>
        </row>
        <row r="26819">
          <cell r="A26819" t="str">
            <v>80242842000-Новояушевский д Новояушево</v>
          </cell>
        </row>
        <row r="26820">
          <cell r="A26820" t="str">
            <v>80242845000-Ростовский д Теляшево</v>
          </cell>
        </row>
        <row r="26821">
          <cell r="A26821" t="str">
            <v>80242850000-Юнусовский д Юнусово</v>
          </cell>
        </row>
        <row r="26822">
          <cell r="A26822" t="str">
            <v>80243000000-Мишкинский с Мишкино</v>
          </cell>
        </row>
        <row r="26823">
          <cell r="A26823" t="str">
            <v>80243800000-Сельсоветы Мишкинского рна</v>
          </cell>
        </row>
        <row r="26824">
          <cell r="A26824" t="str">
            <v>80243805000-Акбулатовский д Новоакбулатово</v>
          </cell>
        </row>
        <row r="26825">
          <cell r="A26825" t="str">
            <v>80243810000-Баймурзинский д Баймурзино</v>
          </cell>
        </row>
        <row r="26826">
          <cell r="A26826" t="str">
            <v>80243815000-Большесухоязовский д Большесухоязово</v>
          </cell>
        </row>
        <row r="26827">
          <cell r="A26827" t="str">
            <v>80243820000-Большешадинский д Большие Шады</v>
          </cell>
        </row>
        <row r="26828">
          <cell r="A26828" t="str">
            <v>80243825000-Ирсаевский д Ирсаево</v>
          </cell>
        </row>
        <row r="26829">
          <cell r="A26829" t="str">
            <v>80243827000-Иштыбаевский д Иштыбаево</v>
          </cell>
        </row>
        <row r="26830">
          <cell r="A26830" t="str">
            <v>80243830000-Кайраковский д Кайраково</v>
          </cell>
        </row>
        <row r="26831">
          <cell r="A26831" t="str">
            <v>80243835000-Камеевский д Камеево</v>
          </cell>
        </row>
        <row r="26832">
          <cell r="A26832" t="str">
            <v>80243840000-Ленинский д Ленинское</v>
          </cell>
        </row>
        <row r="26833">
          <cell r="A26833" t="str">
            <v>80243845000-Мавлютовский д Татарбаево</v>
          </cell>
        </row>
        <row r="26834">
          <cell r="A26834" t="str">
            <v>80243850000-Мишкинский с Мишкино</v>
          </cell>
        </row>
        <row r="26835">
          <cell r="A26835" t="str">
            <v>80243855000-Новотроицкий с Новотроицкое</v>
          </cell>
        </row>
        <row r="26836">
          <cell r="A26836" t="str">
            <v>80243860000-Староарзаматовский д Староарзаматово</v>
          </cell>
        </row>
        <row r="26837">
          <cell r="A26837" t="str">
            <v>80243865000-Тынбаевский д Тынбаево</v>
          </cell>
        </row>
        <row r="26838">
          <cell r="A26838" t="str">
            <v>80243870000-Урьядинский д Урьяды</v>
          </cell>
        </row>
        <row r="26839">
          <cell r="A26839" t="str">
            <v>80243875000-Чебыковский д Чебыково</v>
          </cell>
        </row>
        <row r="26840">
          <cell r="A26840" t="str">
            <v>80243880000-Чураевский с Чураево</v>
          </cell>
        </row>
        <row r="26841">
          <cell r="A26841" t="str">
            <v>80244000000-Миякинский с КиргизМияки</v>
          </cell>
        </row>
        <row r="26842">
          <cell r="A26842" t="str">
            <v>80244800000-Сельсоветы Миякинского рна</v>
          </cell>
        </row>
        <row r="26843">
          <cell r="A26843" t="str">
            <v>80244805000-Биккуловский с Биккулово</v>
          </cell>
        </row>
        <row r="26844">
          <cell r="A26844" t="str">
            <v>80244810000-Богдановский с Богданово</v>
          </cell>
        </row>
        <row r="26845">
          <cell r="A26845" t="str">
            <v>80244815000-Большекаркалинский с Большие Каркалы</v>
          </cell>
        </row>
        <row r="26846">
          <cell r="A26846" t="str">
            <v>80244820000-ЕнебейУрсаевский с ЕнебейУрсаево</v>
          </cell>
        </row>
        <row r="26847">
          <cell r="A26847" t="str">
            <v>80244825000-Зильдяровский с Зильдярово</v>
          </cell>
        </row>
        <row r="26848">
          <cell r="A26848" t="str">
            <v>80244828000-Ильчигуловский с Ильчигулово</v>
          </cell>
        </row>
        <row r="26849">
          <cell r="A26849" t="str">
            <v>80244829000-Карановский с КаранКункас</v>
          </cell>
        </row>
        <row r="26850">
          <cell r="A26850" t="str">
            <v>80244830000-Качегановский с Качеганово</v>
          </cell>
        </row>
        <row r="26851">
          <cell r="A26851" t="str">
            <v>80244835000-КожайСеменовский с Кожай Семеновка</v>
          </cell>
        </row>
        <row r="26852">
          <cell r="A26852" t="str">
            <v>80244840000-Менеузтамакский с Менеузтамак</v>
          </cell>
        </row>
        <row r="26853">
          <cell r="A26853" t="str">
            <v>80244845000-Миякибашевский с Миякибашево</v>
          </cell>
        </row>
        <row r="26854">
          <cell r="A26854" t="str">
            <v>80244850000-Миякинский с КиргизМияки</v>
          </cell>
        </row>
        <row r="26855">
          <cell r="A26855" t="str">
            <v>80244855000-Николаевский д Николаевка</v>
          </cell>
        </row>
        <row r="26856">
          <cell r="A26856" t="str">
            <v>80244860000-Новокарамалинский с Новые Карамалы</v>
          </cell>
        </row>
        <row r="26857">
          <cell r="A26857" t="str">
            <v>80244865000-Сатыевский с Сатыево</v>
          </cell>
        </row>
        <row r="26858">
          <cell r="A26858" t="str">
            <v>80244870000-Уршакбашкарамалинский с Уршакбашкарамалы</v>
          </cell>
        </row>
        <row r="26859">
          <cell r="A26859" t="str">
            <v>80245000000-Нуримановский с Красная Горка</v>
          </cell>
        </row>
        <row r="26860">
          <cell r="A26860" t="str">
            <v>80245550000-Поселки городского типа Нуримановского рна</v>
          </cell>
        </row>
        <row r="26861">
          <cell r="A26861" t="str">
            <v>80245555000-Красный Ключ</v>
          </cell>
        </row>
        <row r="26862">
          <cell r="A26862" t="str">
            <v>80245562000-Павловка</v>
          </cell>
        </row>
        <row r="26863">
          <cell r="A26863" t="str">
            <v>80245800000-Сельсоветы Нуримановского рна</v>
          </cell>
        </row>
        <row r="26864">
          <cell r="A26864" t="str">
            <v>80245803000-Атняшский п Атняш</v>
          </cell>
        </row>
        <row r="26865">
          <cell r="A26865" t="str">
            <v>80245805000-Байгильдинский с Байгильдино</v>
          </cell>
        </row>
        <row r="26866">
          <cell r="A26866" t="str">
            <v>80245810000-БашШидинский д БашШиды</v>
          </cell>
        </row>
        <row r="26867">
          <cell r="A26867" t="str">
            <v>80245815000-Красногорский с Красная Горка</v>
          </cell>
        </row>
        <row r="26868">
          <cell r="A26868" t="str">
            <v>80245820000-Никольский с Никольское</v>
          </cell>
        </row>
        <row r="26869">
          <cell r="A26869" t="str">
            <v>80245825000-Нимисляровский с Нимислярово</v>
          </cell>
        </row>
        <row r="26870">
          <cell r="A26870" t="str">
            <v>80245830000-Новобирючевский с Новобирючево</v>
          </cell>
        </row>
        <row r="26871">
          <cell r="A26871" t="str">
            <v>80245835000-Новокулевский с Новокулево</v>
          </cell>
        </row>
        <row r="26872">
          <cell r="A26872" t="str">
            <v>80245840000-Новосубаевский с Новый Субай</v>
          </cell>
        </row>
        <row r="26873">
          <cell r="A26873" t="str">
            <v>80245845000-Первомайский п Первомайск</v>
          </cell>
        </row>
        <row r="26874">
          <cell r="A26874" t="str">
            <v>80245850000-Сарвинский п Сарва</v>
          </cell>
        </row>
        <row r="26875">
          <cell r="A26875" t="str">
            <v>80245852000-Старобедеевский д Старобедеево</v>
          </cell>
        </row>
        <row r="26876">
          <cell r="A26876" t="str">
            <v>80245855000-Староисаевский с Старокулево</v>
          </cell>
        </row>
        <row r="26877">
          <cell r="A26877" t="str">
            <v>80247000000-Салаватский с Малояз</v>
          </cell>
        </row>
        <row r="26878">
          <cell r="A26878" t="str">
            <v>80247550000-Поселки городского типа Салаватского рна</v>
          </cell>
        </row>
        <row r="26879">
          <cell r="A26879" t="str">
            <v>80247553000-Мурсалимкино</v>
          </cell>
        </row>
        <row r="26880">
          <cell r="A26880" t="str">
            <v>80247555000-Первомайский</v>
          </cell>
        </row>
        <row r="26881">
          <cell r="A26881" t="str">
            <v>80247800000-Сельсоветы Салаватского рна</v>
          </cell>
        </row>
        <row r="26882">
          <cell r="A26882" t="str">
            <v>80247805000-Алькинский с Алькино</v>
          </cell>
        </row>
        <row r="26883">
          <cell r="A26883" t="str">
            <v>80247810000-Аркауловский с Аркаулово</v>
          </cell>
        </row>
        <row r="26884">
          <cell r="A26884" t="str">
            <v>80247815000-Ишимбаевский д Ишимбаево</v>
          </cell>
        </row>
        <row r="26885">
          <cell r="A26885" t="str">
            <v>80247820000-Ильчикеевский д БашИльчикеево</v>
          </cell>
        </row>
        <row r="26886">
          <cell r="A26886" t="str">
            <v>80247825000-Лагеревский с Лагерево</v>
          </cell>
        </row>
        <row r="26887">
          <cell r="A26887" t="str">
            <v>80247830000-Лаклинский с Лаклы</v>
          </cell>
        </row>
        <row r="26888">
          <cell r="A26888" t="str">
            <v>80247835000-Малоязовский с Татарский Малояз</v>
          </cell>
        </row>
        <row r="26889">
          <cell r="A26889" t="str">
            <v>80247840000-Мечетлинский с Мечетлино</v>
          </cell>
        </row>
        <row r="26890">
          <cell r="A26890" t="str">
            <v>80247845000-Мещегаровский с Мещегарово</v>
          </cell>
        </row>
        <row r="26891">
          <cell r="A26891" t="str">
            <v>80247850000-Насибашевский с Насибаш</v>
          </cell>
        </row>
        <row r="26892">
          <cell r="A26892" t="str">
            <v>80247853000-Салаватский с Малояз</v>
          </cell>
        </row>
        <row r="26893">
          <cell r="A26893" t="str">
            <v>80247855000-Таймеевский с Таймеево</v>
          </cell>
        </row>
        <row r="26894">
          <cell r="A26894" t="str">
            <v>80247860000-Терменевский с Терменево</v>
          </cell>
        </row>
        <row r="26895">
          <cell r="A26895" t="str">
            <v>80247865000-Турналинский с Новые Турналы</v>
          </cell>
        </row>
        <row r="26896">
          <cell r="A26896" t="str">
            <v>80247870000-Урмантауский п Урмантау</v>
          </cell>
        </row>
        <row r="26897">
          <cell r="A26897" t="str">
            <v>80247875000-Янгантауский п Санатория ""Янгантау"""</v>
          </cell>
        </row>
        <row r="26898">
          <cell r="A26898" t="str">
            <v>80248000000-Стерлибашевский с Стерлибашево</v>
          </cell>
        </row>
        <row r="26899">
          <cell r="A26899" t="str">
            <v>80248800000-Сельсоветы Стерлибашевского рна</v>
          </cell>
        </row>
        <row r="26900">
          <cell r="A26900" t="str">
            <v>80248802000-Аллагуватский д Нижний Аллагуват</v>
          </cell>
        </row>
        <row r="26901">
          <cell r="A26901" t="str">
            <v>80248805000-Айдаралинский с Айдарали</v>
          </cell>
        </row>
        <row r="26902">
          <cell r="A26902" t="str">
            <v>80248810000-Бакеевский с Бакеево</v>
          </cell>
        </row>
        <row r="26903">
          <cell r="A26903" t="str">
            <v>80248815000-Бузатовский с Бузат</v>
          </cell>
        </row>
        <row r="26904">
          <cell r="A26904" t="str">
            <v>80248818000-Кабакушский с Кабакуш</v>
          </cell>
        </row>
        <row r="26905">
          <cell r="A26905" t="str">
            <v>80248820000-Карагушский с Карагуш</v>
          </cell>
        </row>
        <row r="26906">
          <cell r="A26906" t="str">
            <v>80248825000-Куганакбашевский с Куганакбаш</v>
          </cell>
        </row>
        <row r="26907">
          <cell r="A26907" t="str">
            <v>80248830000-Кундрякский п Кундряк</v>
          </cell>
        </row>
        <row r="26908">
          <cell r="A26908" t="str">
            <v>80248835000-Сарайсинский с Елимбетово</v>
          </cell>
        </row>
        <row r="26909">
          <cell r="A26909" t="str">
            <v>80248840000-Старокалкашевский д Старый Калкаш</v>
          </cell>
        </row>
        <row r="26910">
          <cell r="A26910" t="str">
            <v>80248845000-Стерлибашевский с Стерлибашево</v>
          </cell>
        </row>
        <row r="26911">
          <cell r="A26911" t="str">
            <v>80248850000-Турмаевский с Турмаево</v>
          </cell>
        </row>
        <row r="26912">
          <cell r="A26912" t="str">
            <v>80248855000-ТятерАраслановский с ТятерАрасланово</v>
          </cell>
        </row>
        <row r="26913">
          <cell r="A26913" t="str">
            <v>80248860000-Халикеевский с Халикеево</v>
          </cell>
        </row>
        <row r="26914">
          <cell r="A26914" t="str">
            <v>80248865000-Янгурчинский с Янгурча</v>
          </cell>
        </row>
        <row r="26915">
          <cell r="A26915" t="str">
            <v>80248870000-Яшергановский с Яшерганово</v>
          </cell>
        </row>
        <row r="26916">
          <cell r="A26916" t="str">
            <v>80249000000-Стерлитамакский г Стерлитамак</v>
          </cell>
        </row>
        <row r="26917">
          <cell r="A26917" t="str">
            <v>80249800000-Сельсоветы Стерлитамакского рна</v>
          </cell>
        </row>
        <row r="26918">
          <cell r="A26918" t="str">
            <v>80249804000-Айгулевский с Айгулево</v>
          </cell>
        </row>
        <row r="26919">
          <cell r="A26919" t="str">
            <v>80249812000-Алатанинский с Алатана</v>
          </cell>
        </row>
        <row r="26920">
          <cell r="A26920" t="str">
            <v>80249816000-Ашкадарский с Новофедоровское</v>
          </cell>
        </row>
        <row r="26921">
          <cell r="A26921" t="str">
            <v>80249818000-Аючевский с Аючево</v>
          </cell>
        </row>
        <row r="26922">
          <cell r="A26922" t="str">
            <v>80249819000-Вольский п Мебельный</v>
          </cell>
        </row>
        <row r="26923">
          <cell r="A26923" t="str">
            <v>80249820000-Константиноградовский д Константиноградовка</v>
          </cell>
        </row>
        <row r="26924">
          <cell r="A26924" t="str">
            <v>80249824000-Максимовский с Максимовка</v>
          </cell>
        </row>
        <row r="26925">
          <cell r="A26925" t="str">
            <v>80249828000-Буриказгановский с Буриказганово</v>
          </cell>
        </row>
        <row r="26926">
          <cell r="A26926" t="str">
            <v>80249832000-Дергачевский д Дергачевка</v>
          </cell>
        </row>
        <row r="26927">
          <cell r="A26927" t="str">
            <v>80249834000-Золотоношский д Золотоношка</v>
          </cell>
        </row>
        <row r="26928">
          <cell r="A26928" t="str">
            <v>80249836000-Казадаевский с Новое Барятино</v>
          </cell>
        </row>
        <row r="26929">
          <cell r="A26929" t="str">
            <v>80249840000-Куганакский с Большой Куганак</v>
          </cell>
        </row>
        <row r="26930">
          <cell r="A26930" t="str">
            <v>80249844000-Красноярский с Новый Краснояр</v>
          </cell>
        </row>
        <row r="26931">
          <cell r="A26931" t="str">
            <v>80249848000-Наумовский с Наумовка</v>
          </cell>
        </row>
        <row r="26932">
          <cell r="A26932" t="str">
            <v>80249852000-Николаевский с Николаевка</v>
          </cell>
        </row>
        <row r="26933">
          <cell r="A26933" t="str">
            <v>80249856000-Отрадовский д Новая Отрадовка</v>
          </cell>
        </row>
        <row r="26934">
          <cell r="A26934" t="str">
            <v>80249860000-Октябрьский с Октябрьское</v>
          </cell>
        </row>
        <row r="26935">
          <cell r="A26935" t="str">
            <v>80249864000-Первомайский с Первомайское</v>
          </cell>
        </row>
        <row r="26936">
          <cell r="A26936" t="str">
            <v>80249868000-Подлесненский с Подлесное</v>
          </cell>
        </row>
        <row r="26937">
          <cell r="A26937" t="str">
            <v>80249872000-Покровский с Покровка</v>
          </cell>
        </row>
        <row r="26938">
          <cell r="A26938" t="str">
            <v>80249876000-Преображеновский с Преображеновка</v>
          </cell>
        </row>
        <row r="26939">
          <cell r="A26939" t="str">
            <v>80249878000-Рощинский п Рощинский</v>
          </cell>
        </row>
        <row r="26940">
          <cell r="A26940" t="str">
            <v>80249880000-Рязановский д Рязановка</v>
          </cell>
        </row>
        <row r="26941">
          <cell r="A26941" t="str">
            <v>80249884000-Талалаевский с Талалаевка</v>
          </cell>
        </row>
        <row r="26942">
          <cell r="A26942" t="str">
            <v>80249888000-Тюрюшлинский с Тюрюшля</v>
          </cell>
        </row>
        <row r="26943">
          <cell r="A26943" t="str">
            <v>80249892000-Услинский с Верхние Услы</v>
          </cell>
        </row>
        <row r="26944">
          <cell r="A26944" t="str">
            <v>80249895000-Чуртановский д Чуртан</v>
          </cell>
        </row>
        <row r="26945">
          <cell r="A26945" t="str">
            <v>80250000000-Татышлинский с Верхние Татышлы</v>
          </cell>
        </row>
        <row r="26946">
          <cell r="A26946" t="str">
            <v>80250800000-Сельсоветы Татышлинского рна</v>
          </cell>
        </row>
        <row r="26947">
          <cell r="A26947" t="str">
            <v>80250805000-Акбулатовский с Староакбулатово</v>
          </cell>
        </row>
        <row r="26948">
          <cell r="A26948" t="str">
            <v>80250810000-Аксаитовский с Аксаитово</v>
          </cell>
        </row>
        <row r="26949">
          <cell r="A26949" t="str">
            <v>80250815000-Бадряшевский с Бадряшево</v>
          </cell>
        </row>
        <row r="26950">
          <cell r="A26950" t="str">
            <v>80250820000-БульКайпановский с БульКайпаново</v>
          </cell>
        </row>
        <row r="26951">
          <cell r="A26951" t="str">
            <v>80250825000-Верхнетатышлинский с Верхние Татышлы</v>
          </cell>
        </row>
        <row r="26952">
          <cell r="A26952" t="str">
            <v>80250830000-Кальмияровский с Старокальмиярово</v>
          </cell>
        </row>
        <row r="26953">
          <cell r="A26953" t="str">
            <v>80250835000-Кальтяевский с Кальтяево</v>
          </cell>
        </row>
        <row r="26954">
          <cell r="A26954" t="str">
            <v>80250840000-Кудашевский с Верхнекудашево</v>
          </cell>
        </row>
        <row r="26955">
          <cell r="A26955" t="str">
            <v>80250845000-Курдымский с Старый Курдым</v>
          </cell>
        </row>
        <row r="26956">
          <cell r="A26956" t="str">
            <v>80250847000-Маматаевский д Маматаево</v>
          </cell>
        </row>
        <row r="26957">
          <cell r="A26957" t="str">
            <v>80250850000-Нижнебалтачевский с Нижнебалтачево</v>
          </cell>
        </row>
        <row r="26958">
          <cell r="A26958" t="str">
            <v>80250855000-Новотатышлинский с Новые Татышлы</v>
          </cell>
        </row>
        <row r="26959">
          <cell r="A26959" t="str">
            <v>80250860000-Шулгановский с Шулганово</v>
          </cell>
        </row>
        <row r="26960">
          <cell r="A26960" t="str">
            <v>80250865000-ЯлгызНаратский с ЯлгызНарат</v>
          </cell>
        </row>
        <row r="26961">
          <cell r="A26961" t="str">
            <v>80251000000-Туймазинский г Туймазы</v>
          </cell>
        </row>
        <row r="26962">
          <cell r="A26962" t="str">
            <v>80251800000-Сельсоветы Туймазинского рна</v>
          </cell>
        </row>
        <row r="26963">
          <cell r="A26963" t="str">
            <v>80251805000-Бишкураевский с Бишкураево</v>
          </cell>
        </row>
        <row r="26964">
          <cell r="A26964" t="str">
            <v>80251810000-Верхнебишиндинский с Верхние Бишинды</v>
          </cell>
        </row>
        <row r="26965">
          <cell r="A26965" t="str">
            <v>80251815000-Верхнетроицкий с Верхнетроицкое</v>
          </cell>
        </row>
        <row r="26966">
          <cell r="A26966" t="str">
            <v>80251817000-Гафуровский п Дуслык</v>
          </cell>
        </row>
        <row r="26967">
          <cell r="A26967" t="str">
            <v>80251820000-Ильчимбетовский с Ильчимбетово</v>
          </cell>
        </row>
        <row r="26968">
          <cell r="A26968" t="str">
            <v>80251825000-Какрыбашевский с Какрыбашево</v>
          </cell>
        </row>
        <row r="26969">
          <cell r="A26969" t="str">
            <v>80251830000-КарамалыГубеевский с КарамалыГубеево</v>
          </cell>
        </row>
        <row r="26970">
          <cell r="A26970" t="str">
            <v>80251835000-Каратовский с Каратово</v>
          </cell>
        </row>
        <row r="26971">
          <cell r="A26971" t="str">
            <v>80251840000-Николаевский с Николаевка</v>
          </cell>
        </row>
        <row r="26972">
          <cell r="A26972" t="str">
            <v>80251845000-Сайрановский с Сайраново</v>
          </cell>
        </row>
        <row r="26973">
          <cell r="A26973" t="str">
            <v>80251850000-Старокандринский рп Кандры</v>
          </cell>
        </row>
        <row r="26974">
          <cell r="A26974" t="str">
            <v>80251855000-Старотуймазинский с Старые Туймазы</v>
          </cell>
        </row>
        <row r="26975">
          <cell r="A26975" t="str">
            <v>80251860000-Нуркеевский д Нуркеево</v>
          </cell>
        </row>
        <row r="26976">
          <cell r="A26976" t="str">
            <v>80251865000-ТатарУлкановский с ТатарУлканово</v>
          </cell>
        </row>
        <row r="26977">
          <cell r="A26977" t="str">
            <v>80251870000-Тюменяковский с Тюменяк</v>
          </cell>
        </row>
        <row r="26978">
          <cell r="A26978" t="str">
            <v>80251875000-Чукадыбашевский с Чукадыбашево</v>
          </cell>
        </row>
        <row r="26979">
          <cell r="A26979" t="str">
            <v>80252000000-Уфимский г Уфа</v>
          </cell>
        </row>
        <row r="26980">
          <cell r="A26980" t="str">
            <v>80252800000-Сельсоветы Уфимского рна</v>
          </cell>
        </row>
        <row r="26981">
          <cell r="A26981" t="str">
            <v>80252803000-Алексеевский д Алексеевка</v>
          </cell>
        </row>
        <row r="26982">
          <cell r="A26982" t="str">
            <v>80252805000-Авдонский с Авдон</v>
          </cell>
        </row>
        <row r="26983">
          <cell r="A26983" t="str">
            <v>80252810000-Булгаковский с Булгаково</v>
          </cell>
        </row>
        <row r="26984">
          <cell r="A26984" t="str">
            <v>80252815000-Дмитриевский с Дмитриевка</v>
          </cell>
        </row>
        <row r="26985">
          <cell r="A26985" t="str">
            <v>80252818000-Жуковский с Жуково</v>
          </cell>
        </row>
        <row r="26986">
          <cell r="A26986" t="str">
            <v>80252820000-Зубовский с Зубово</v>
          </cell>
        </row>
        <row r="26987">
          <cell r="A26987" t="str">
            <v>80252823000-Кармасанский п Кармасан</v>
          </cell>
        </row>
        <row r="26988">
          <cell r="A26988" t="str">
            <v>80252825000-Кирилловский д Кириллово</v>
          </cell>
        </row>
        <row r="26989">
          <cell r="A26989" t="str">
            <v>80252830000-Красноярский с Красный Яр</v>
          </cell>
        </row>
        <row r="26990">
          <cell r="A26990" t="str">
            <v>80252835000-Миловский с Миловка</v>
          </cell>
        </row>
        <row r="26991">
          <cell r="A26991" t="str">
            <v>80252840000-Михайловский с Михайловка</v>
          </cell>
        </row>
        <row r="26992">
          <cell r="A26992" t="str">
            <v>80252850000-Николаевский д Николаевка</v>
          </cell>
        </row>
        <row r="26993">
          <cell r="A26993" t="str">
            <v>80252852000-Ольховский п Центральная усадьба конезавода N 119</v>
          </cell>
        </row>
        <row r="26994">
          <cell r="A26994" t="str">
            <v>80252855000-РусскоЮрмашский с Русский Юрмаш</v>
          </cell>
        </row>
        <row r="26995">
          <cell r="A26995" t="str">
            <v>80252860000-Таптыковский с Таптыково</v>
          </cell>
        </row>
        <row r="26996">
          <cell r="A26996" t="str">
            <v>80252872000-Черкасский с.Черкассы</v>
          </cell>
        </row>
        <row r="26997">
          <cell r="A26997" t="str">
            <v>80252873000-Чесноковский с Чесноковка</v>
          </cell>
        </row>
        <row r="26998">
          <cell r="A26998" t="str">
            <v>80252875000-Шемякский п Октябрьский</v>
          </cell>
        </row>
        <row r="26999">
          <cell r="A26999" t="str">
            <v>80252880000-Юматовский п Санатория Юматово им 15летия БАССР</v>
          </cell>
        </row>
        <row r="27000">
          <cell r="A27000" t="str">
            <v>80253000000-Учалинский г Учалы</v>
          </cell>
        </row>
        <row r="27001">
          <cell r="A27001" t="str">
            <v>80253800000-Сельсоветы Учалинского рна</v>
          </cell>
        </row>
        <row r="27002">
          <cell r="A27002" t="str">
            <v>80253805000-Абзаковский д Абзаково</v>
          </cell>
        </row>
        <row r="27003">
          <cell r="A27003" t="str">
            <v>80253810000-Амангильдинский д Малоказаккулово</v>
          </cell>
        </row>
        <row r="27004">
          <cell r="A27004" t="str">
            <v>80253815000-Ахуновский с Ахуново</v>
          </cell>
        </row>
        <row r="27005">
          <cell r="A27005" t="str">
            <v>80253816000-Буйдинский с Буйда</v>
          </cell>
        </row>
        <row r="27006">
          <cell r="A27006" t="str">
            <v>80253820000-Ильчигуловский с Ильчигулово</v>
          </cell>
        </row>
        <row r="27007">
          <cell r="A27007" t="str">
            <v>80253825000-Ильчинский с Ильчино</v>
          </cell>
        </row>
        <row r="27008">
          <cell r="A27008" t="str">
            <v>80253830000-Имангуловский с Имангулово</v>
          </cell>
        </row>
        <row r="27009">
          <cell r="A27009" t="str">
            <v>80253835000-Казаккуловский д Казаккулово</v>
          </cell>
        </row>
        <row r="27010">
          <cell r="A27010" t="str">
            <v>80253840000-Кирябинский с Кирябинское</v>
          </cell>
        </row>
        <row r="27011">
          <cell r="A27011" t="str">
            <v>80253845000-Кунакбаевский с Кунакбаево</v>
          </cell>
        </row>
        <row r="27012">
          <cell r="A27012" t="str">
            <v>80253849000-Мансуровский д Мансурово</v>
          </cell>
        </row>
        <row r="27013">
          <cell r="A27013" t="str">
            <v>80253850000-Наурузовский с Наурузово</v>
          </cell>
        </row>
        <row r="27014">
          <cell r="A27014" t="str">
            <v>80253855000-Новобайрамгуловский д Новобайрамгулово</v>
          </cell>
        </row>
        <row r="27015">
          <cell r="A27015" t="str">
            <v>80253860000-Озерный п Озерный</v>
          </cell>
        </row>
        <row r="27016">
          <cell r="A27016" t="str">
            <v>80253865000-Поляковский с Поляковка</v>
          </cell>
        </row>
        <row r="27017">
          <cell r="A27017" t="str">
            <v>80253870000-Сафаровский с Сафарово</v>
          </cell>
        </row>
        <row r="27018">
          <cell r="A27018" t="str">
            <v>80253875000-Старобайрамгуловский д Старобалбуково</v>
          </cell>
        </row>
        <row r="27019">
          <cell r="A27019" t="str">
            <v>80253880000-Суюндюковский д Суюндюково</v>
          </cell>
        </row>
        <row r="27020">
          <cell r="A27020" t="str">
            <v>80253884000-Тунгатаровский п Комсомольск</v>
          </cell>
        </row>
        <row r="27021">
          <cell r="A27021" t="str">
            <v>80253888000-Уразовский с Уразово</v>
          </cell>
        </row>
        <row r="27022">
          <cell r="A27022" t="str">
            <v>80253891000-Уральский п Уральск</v>
          </cell>
        </row>
        <row r="27023">
          <cell r="A27023" t="str">
            <v>80253896000-Учалинский с Учалы</v>
          </cell>
        </row>
        <row r="27024">
          <cell r="A27024" t="str">
            <v>80254000000-Федоровский с Федоровка</v>
          </cell>
        </row>
        <row r="27025">
          <cell r="A27025" t="str">
            <v>80254800000-Сельсоветы Федоровского рна</v>
          </cell>
        </row>
        <row r="27026">
          <cell r="A27026" t="str">
            <v>80254805000-БалаЧетырманский с БалаЧетырман</v>
          </cell>
        </row>
        <row r="27027">
          <cell r="A27027" t="str">
            <v>80254810000-Балыклинский с Балыклы</v>
          </cell>
        </row>
        <row r="27028">
          <cell r="A27028" t="str">
            <v>80254815000-Булякаевский д Верхний Алыштан</v>
          </cell>
        </row>
        <row r="27029">
          <cell r="A27029" t="str">
            <v>80254816000-Верхнеяушевский с Верхнеяушево</v>
          </cell>
        </row>
        <row r="27030">
          <cell r="A27030" t="str">
            <v>80254817000-Гончаровский д Гончаровка</v>
          </cell>
        </row>
        <row r="27031">
          <cell r="A27031" t="str">
            <v>80254820000-Дедовский с Дедово</v>
          </cell>
        </row>
        <row r="27032">
          <cell r="A27032" t="str">
            <v>80254825000-Денискинский с Денискино</v>
          </cell>
        </row>
        <row r="27033">
          <cell r="A27033" t="str">
            <v>80254827000-Каралачикский с Каралачик</v>
          </cell>
        </row>
        <row r="27034">
          <cell r="A27034" t="str">
            <v>80254828000-Кузьминовский с Кузьминовка</v>
          </cell>
        </row>
        <row r="27035">
          <cell r="A27035" t="str">
            <v>80254830000-Михайловский с Михайловка</v>
          </cell>
        </row>
        <row r="27036">
          <cell r="A27036" t="str">
            <v>80254835000-Новиковский д Новософиевка</v>
          </cell>
        </row>
        <row r="27037">
          <cell r="A27037" t="str">
            <v>80254840000-Покровский д Покровка</v>
          </cell>
        </row>
        <row r="27038">
          <cell r="A27038" t="str">
            <v>80254845000-Пугачевский с Юрматы</v>
          </cell>
        </row>
        <row r="27039">
          <cell r="A27039" t="str">
            <v>80254850000-Разинский д Ключевка</v>
          </cell>
        </row>
        <row r="27040">
          <cell r="A27040" t="str">
            <v>80254855000-Теняевский с Теняево</v>
          </cell>
        </row>
        <row r="27041">
          <cell r="A27041" t="str">
            <v>80254860000-Федоровский с Федоровка</v>
          </cell>
        </row>
        <row r="27042">
          <cell r="A27042" t="str">
            <v>80255000000-Хайбуллинский с Акъяр</v>
          </cell>
        </row>
        <row r="27043">
          <cell r="A27043" t="str">
            <v>80255550000-Поселки городского типа Хайбуллинского рна</v>
          </cell>
        </row>
        <row r="27044">
          <cell r="A27044" t="str">
            <v>80255555000-Бурибай</v>
          </cell>
        </row>
        <row r="27045">
          <cell r="A27045" t="str">
            <v>80255800000-Сельсоветы Хайбуллинского рна</v>
          </cell>
        </row>
        <row r="27046">
          <cell r="A27046" t="str">
            <v>80255805000-Абишевский с Большеабишево</v>
          </cell>
        </row>
        <row r="27047">
          <cell r="A27047" t="str">
            <v>80255810000-Акъюловский с Галиахметово</v>
          </cell>
        </row>
        <row r="27048">
          <cell r="A27048" t="str">
            <v>80255815000-Акъярский с Акъяр</v>
          </cell>
        </row>
        <row r="27049">
          <cell r="A27049" t="str">
            <v>80255820000-Антинганский с Антинган</v>
          </cell>
        </row>
        <row r="27050">
          <cell r="A27050" t="str">
            <v>80255823000-Байгускаровский с Байгускарово</v>
          </cell>
        </row>
        <row r="27051">
          <cell r="A27051" t="str">
            <v>80255825000-Ивановский с Ивановка</v>
          </cell>
        </row>
        <row r="27052">
          <cell r="A27052" t="str">
            <v>80255830000-Маканский с Макан</v>
          </cell>
        </row>
        <row r="27053">
          <cell r="A27053" t="str">
            <v>80255832000-Новозирганский с Новый Зирган</v>
          </cell>
        </row>
        <row r="27054">
          <cell r="A27054" t="str">
            <v>80255833000-Самарский с Самарское</v>
          </cell>
        </row>
        <row r="27055">
          <cell r="A27055" t="str">
            <v>80255834000-Степной п Степной</v>
          </cell>
        </row>
        <row r="27056">
          <cell r="A27056" t="str">
            <v>80255835000-ТатырУзякский п ТатырУзяк</v>
          </cell>
        </row>
        <row r="27057">
          <cell r="A27057" t="str">
            <v>80255840000-Таналыкский с Подольск</v>
          </cell>
        </row>
        <row r="27058">
          <cell r="A27058" t="str">
            <v>80255845000-Уфимский п Уфимский</v>
          </cell>
        </row>
        <row r="27059">
          <cell r="A27059" t="str">
            <v>80255850000-Федоровский с Федоровка</v>
          </cell>
        </row>
        <row r="27060">
          <cell r="A27060" t="str">
            <v>80255855000-Целинный п Целинное</v>
          </cell>
        </row>
        <row r="27061">
          <cell r="A27061" t="str">
            <v>80256000000-Чекмагушевский с Чекмагуш</v>
          </cell>
        </row>
        <row r="27062">
          <cell r="A27062" t="str">
            <v>80256800000-Сельсоветы Чекмагушевского pна</v>
          </cell>
        </row>
        <row r="27063">
          <cell r="A27063" t="str">
            <v>80256805000-Аблаевский с Аблаево</v>
          </cell>
        </row>
        <row r="27064">
          <cell r="A27064" t="str">
            <v>80256810000-Башировский с Старобаширово</v>
          </cell>
        </row>
        <row r="27065">
          <cell r="A27065" t="str">
            <v>80256815000-Имянликулевский с Имянликулево</v>
          </cell>
        </row>
        <row r="27066">
          <cell r="A27066" t="str">
            <v>80256820000-Калмашбашевский с Калмашбашево</v>
          </cell>
        </row>
        <row r="27067">
          <cell r="A27067" t="str">
            <v>80256823000-Каразириковский с Каразириково</v>
          </cell>
        </row>
        <row r="27068">
          <cell r="A27068" t="str">
            <v>80256824000-МитроАюповский с МитроАюповское</v>
          </cell>
        </row>
        <row r="27069">
          <cell r="A27069" t="str">
            <v>80256825000-Новобалтачевский д Новобалтачево</v>
          </cell>
        </row>
        <row r="27070">
          <cell r="A27070" t="str">
            <v>80256830000-Новокарьявдинский с Новые Карьявды</v>
          </cell>
        </row>
        <row r="27071">
          <cell r="A27071" t="str">
            <v>80256835000-Новокутовский с Новокутово</v>
          </cell>
        </row>
        <row r="27072">
          <cell r="A27072" t="str">
            <v>80256840000-Рапатовский с Рапатово</v>
          </cell>
        </row>
        <row r="27073">
          <cell r="A27073" t="str">
            <v>80256845000-Резяповский с Резяпово</v>
          </cell>
        </row>
        <row r="27074">
          <cell r="A27074" t="str">
            <v>80256850000-Старокалмашевский с Старокалмашево</v>
          </cell>
        </row>
        <row r="27075">
          <cell r="A27075" t="str">
            <v>80256855000-Тайняшевский с Тайняшево</v>
          </cell>
        </row>
        <row r="27076">
          <cell r="A27076" t="str">
            <v>80256860000-Тузлукушевский с Тузлукушево</v>
          </cell>
        </row>
        <row r="27077">
          <cell r="A27077" t="str">
            <v>80256865000-Урнякский с Урняк</v>
          </cell>
        </row>
        <row r="27078">
          <cell r="A27078" t="str">
            <v>80256870000-Чекмагушевский с Чекмагуш</v>
          </cell>
        </row>
        <row r="27079">
          <cell r="A27079" t="str">
            <v>80256875000-Юмашевский с Юмашево</v>
          </cell>
        </row>
        <row r="27080">
          <cell r="A27080" t="str">
            <v>80257000000-Чишминский рп Чишмы</v>
          </cell>
        </row>
        <row r="27081">
          <cell r="A27081" t="str">
            <v>80257550000-Поселки городского типа Чишминского рна</v>
          </cell>
        </row>
        <row r="27082">
          <cell r="A27082" t="str">
            <v>80257551000-Чишмы</v>
          </cell>
        </row>
        <row r="27083">
          <cell r="A27083" t="str">
            <v>80257553000-Алкино2</v>
          </cell>
        </row>
        <row r="27084">
          <cell r="A27084" t="str">
            <v>80257800000-Сельсоветы Чишминского рна</v>
          </cell>
        </row>
        <row r="27085">
          <cell r="A27085" t="str">
            <v>80257805000-Алкинский с Узытамак</v>
          </cell>
        </row>
        <row r="27086">
          <cell r="A27086" t="str">
            <v>80257810000-Аровский д Арово</v>
          </cell>
        </row>
        <row r="27087">
          <cell r="A27087" t="str">
            <v>80257815000-Арслановский с Арсланово</v>
          </cell>
        </row>
        <row r="27088">
          <cell r="A27088" t="str">
            <v>80257820000-Дмитриевский д Дмитриевка</v>
          </cell>
        </row>
        <row r="27089">
          <cell r="A27089" t="str">
            <v>80257825000-Дурасовский с Дурасово</v>
          </cell>
        </row>
        <row r="27090">
          <cell r="A27090" t="str">
            <v>80257830000-Енгалышевский с Енгалышево</v>
          </cell>
        </row>
        <row r="27091">
          <cell r="A27091" t="str">
            <v>80257835000-Еремеевский с Еремеево</v>
          </cell>
        </row>
        <row r="27092">
          <cell r="A27092" t="str">
            <v>80257840000-Ибрагимовский с Ибрагимово</v>
          </cell>
        </row>
        <row r="27093">
          <cell r="A27093" t="str">
            <v>80257845000-КараЯкуповский с КараЯкупово</v>
          </cell>
        </row>
        <row r="27094">
          <cell r="A27094" t="str">
            <v>80257850000-Новотроицкий с Новотроицкое</v>
          </cell>
        </row>
        <row r="27095">
          <cell r="A27095" t="str">
            <v>80257852000-Новоусмановский д Дмитриевка2</v>
          </cell>
        </row>
        <row r="27096">
          <cell r="A27096" t="str">
            <v>80257855000-Сафаровский с Сафарово</v>
          </cell>
        </row>
        <row r="27097">
          <cell r="A27097" t="str">
            <v>80257860000-Старомусинский с Старомусино</v>
          </cell>
        </row>
        <row r="27098">
          <cell r="A27098" t="str">
            <v>80257865000-Чишминский с Чишмы</v>
          </cell>
        </row>
        <row r="27099">
          <cell r="A27099" t="str">
            <v>80257870000-Чувалкиповский с Чувалкипово</v>
          </cell>
        </row>
        <row r="27100">
          <cell r="A27100" t="str">
            <v>80257875000-ШингакКульский с ШингакКуль</v>
          </cell>
        </row>
        <row r="27101">
          <cell r="A27101" t="str">
            <v>80258000000-Шаранский с Шаран</v>
          </cell>
        </row>
        <row r="27102">
          <cell r="A27102" t="str">
            <v>80258800000-Сельсоветы Шаранского рна</v>
          </cell>
        </row>
        <row r="27103">
          <cell r="A27103" t="str">
            <v>80258805000-Акбарисовский с Акбарисово</v>
          </cell>
        </row>
        <row r="27104">
          <cell r="A27104" t="str">
            <v>80258810000-Базгиевский с Базгиево</v>
          </cell>
        </row>
        <row r="27105">
          <cell r="A27105" t="str">
            <v>80258815000-ДмитриевоПолянский д Дмитриева Поляна</v>
          </cell>
        </row>
        <row r="27106">
          <cell r="A27106" t="str">
            <v>80258820000-Дюртюлинский с Дюртюли</v>
          </cell>
        </row>
        <row r="27107">
          <cell r="A27107" t="str">
            <v>80258825000-Зириклинский с Зириклы</v>
          </cell>
        </row>
        <row r="27108">
          <cell r="A27108" t="str">
            <v>80258830000-Мичуринский п Мичуринск</v>
          </cell>
        </row>
        <row r="27109">
          <cell r="A27109" t="str">
            <v>80258835000-Нижнезаитовский с Нижнезаитово</v>
          </cell>
        </row>
        <row r="27110">
          <cell r="A27110" t="str">
            <v>80258840000-Нижнеташлинский с Нижние Ташлы</v>
          </cell>
        </row>
        <row r="27111">
          <cell r="A27111" t="str">
            <v>80258845000-Нуреевский с Нуреево</v>
          </cell>
        </row>
        <row r="27112">
          <cell r="A27112" t="str">
            <v>80258855000-Писаревский с Стародражжево</v>
          </cell>
        </row>
        <row r="27113">
          <cell r="A27113" t="str">
            <v>80258865000-Старотумбагушевский д Старотумбагушево</v>
          </cell>
        </row>
        <row r="27114">
          <cell r="A27114" t="str">
            <v>80258870000-Урсаевский д Мещерево</v>
          </cell>
        </row>
        <row r="27115">
          <cell r="A27115" t="str">
            <v>80258875000-Чалмалинский с Чалмалы</v>
          </cell>
        </row>
        <row r="27116">
          <cell r="A27116" t="str">
            <v>80258885000-Шаранский с Шаран</v>
          </cell>
        </row>
        <row r="27117">
          <cell r="A27117" t="str">
            <v>80259000000-Янаульский г Янаул</v>
          </cell>
        </row>
        <row r="27118">
          <cell r="A27118" t="str">
            <v>80259800000-Сельсоветы Янаульского рна</v>
          </cell>
        </row>
        <row r="27119">
          <cell r="A27119" t="str">
            <v>80259805000-Айбулякский с Айбуляк</v>
          </cell>
        </row>
        <row r="27120">
          <cell r="A27120" t="str">
            <v>80259810000-Асавдыбашский с Асавдыбаш</v>
          </cell>
        </row>
        <row r="27121">
          <cell r="A27121" t="str">
            <v>80259812000-Атлегачский с Атлегач</v>
          </cell>
        </row>
        <row r="27122">
          <cell r="A27122" t="str">
            <v>80259815000-Байгузинский с Байгузино</v>
          </cell>
        </row>
        <row r="27123">
          <cell r="A27123" t="str">
            <v>80259820000-Воядинский с Вояды</v>
          </cell>
        </row>
        <row r="27124">
          <cell r="A27124" t="str">
            <v>80259825000-Зайцевский с Зайцево</v>
          </cell>
        </row>
        <row r="27125">
          <cell r="A27125" t="str">
            <v>80259830000-Ижболдинский с Ижболдино</v>
          </cell>
        </row>
        <row r="27126">
          <cell r="A27126" t="str">
            <v>80259835000-Истякский с Истяк</v>
          </cell>
        </row>
        <row r="27127">
          <cell r="A27127" t="str">
            <v>80259840000-Иткинеевский с Иткинеево</v>
          </cell>
        </row>
        <row r="27128">
          <cell r="A27128" t="str">
            <v>80259845000-Кармановский с Карманово</v>
          </cell>
        </row>
        <row r="27129">
          <cell r="A27129" t="str">
            <v>80259850000-КисакКаинский с КисакКаин</v>
          </cell>
        </row>
        <row r="27130">
          <cell r="A27130" t="str">
            <v>80259853000-Максимовский с Максимово</v>
          </cell>
        </row>
        <row r="27131">
          <cell r="A27131" t="str">
            <v>80259855000-Месягутовский с Месягутово</v>
          </cell>
        </row>
        <row r="27132">
          <cell r="A27132" t="str">
            <v>80259860000-Новоартаульский с Новый Артаул</v>
          </cell>
        </row>
        <row r="27133">
          <cell r="A27133" t="str">
            <v>80259865000-Орловский с Орловка</v>
          </cell>
        </row>
        <row r="27134">
          <cell r="A27134" t="str">
            <v>80259870000-Первомайский с СусадыЭбалак</v>
          </cell>
        </row>
        <row r="27135">
          <cell r="A27135" t="str">
            <v>80259872000-Рабакский с Рабак</v>
          </cell>
        </row>
        <row r="27136">
          <cell r="A27136" t="str">
            <v>80259875000-Сандугачский с Сандугач</v>
          </cell>
        </row>
        <row r="27137">
          <cell r="A27137" t="str">
            <v>80259880000-Староваряшский с Старый Варяш</v>
          </cell>
        </row>
        <row r="27138">
          <cell r="A27138" t="str">
            <v>80259885000-Старокудашевский с Старокудашево</v>
          </cell>
        </row>
        <row r="27139">
          <cell r="A27139" t="str">
            <v>80259890000-Шудекский с Шудек</v>
          </cell>
        </row>
        <row r="27140">
          <cell r="A27140" t="str">
            <v>80259895000-Ямадинский с Ямады</v>
          </cell>
        </row>
        <row r="27141">
          <cell r="A27141" t="str">
            <v>80400000000-Города республиканского подчинения Республики Башкортостан</v>
          </cell>
        </row>
        <row r="27142">
          <cell r="A27142" t="str">
            <v>80401000000-Уфа</v>
          </cell>
        </row>
        <row r="27143">
          <cell r="A27143" t="str">
            <v>80401360000-Районы г Уфы</v>
          </cell>
        </row>
        <row r="27144">
          <cell r="A27144" t="str">
            <v>80401365000-Демский</v>
          </cell>
        </row>
        <row r="27145">
          <cell r="A27145" t="str">
            <v>80401370000-Калининский</v>
          </cell>
        </row>
        <row r="27146">
          <cell r="A27146" t="str">
            <v>80401375000-Кировский</v>
          </cell>
        </row>
        <row r="27147">
          <cell r="A27147" t="str">
            <v>80401380000-Ленинский</v>
          </cell>
        </row>
        <row r="27148">
          <cell r="A27148" t="str">
            <v>80401384000-Октябрьский</v>
          </cell>
        </row>
        <row r="27149">
          <cell r="A27149" t="str">
            <v>80401385000-Орджоникидзевский</v>
          </cell>
        </row>
        <row r="27150">
          <cell r="A27150" t="str">
            <v>80401390000-Советский</v>
          </cell>
        </row>
        <row r="27151">
          <cell r="A27151" t="str">
            <v>80401910000-Сельсоветы, подчиненные Администрации Калининского рна г Уфа</v>
          </cell>
        </row>
        <row r="27152">
          <cell r="A27152" t="str">
            <v>80401918000-Федоровский нп Федоровский</v>
          </cell>
        </row>
        <row r="27153">
          <cell r="A27153" t="str">
            <v>80401920000-Сельсоветы, подчиненные Администрации Кировского рна г Уфа</v>
          </cell>
        </row>
        <row r="27154">
          <cell r="A27154" t="str">
            <v>80401922000-Искинский нп Искино</v>
          </cell>
        </row>
        <row r="27155">
          <cell r="A27155" t="str">
            <v>80401940000-Сельсоветы, подчиненные Администрации Октябрьского рна г Уфа</v>
          </cell>
        </row>
        <row r="27156">
          <cell r="A27156" t="str">
            <v>80401943000-Нагаевский д Нагаево</v>
          </cell>
        </row>
        <row r="27157">
          <cell r="A27157" t="str">
            <v>80401950000-Сельсоветы, подчиненные Администрации Орджоникидзевского рна г Уфа</v>
          </cell>
        </row>
        <row r="27158">
          <cell r="A27158" t="str">
            <v>80401955000-НовоЧеркасский нп Новые Черкассы</v>
          </cell>
        </row>
        <row r="27159">
          <cell r="A27159" t="str">
            <v>80401957000-Турбаслинский нп Старые Турбаслы</v>
          </cell>
        </row>
        <row r="27160">
          <cell r="A27160" t="str">
            <v>80403000000-Агидель</v>
          </cell>
        </row>
        <row r="27161">
          <cell r="A27161" t="str">
            <v>80404000000-Баймак</v>
          </cell>
        </row>
        <row r="27162">
          <cell r="A27162" t="str">
            <v>80405000000-Белебей</v>
          </cell>
        </row>
        <row r="27163">
          <cell r="A27163" t="str">
            <v>80405550000-Поселки городского типа, подчиненные Администрации г Белебей</v>
          </cell>
        </row>
        <row r="27164">
          <cell r="A27164" t="str">
            <v>80405555000-Аксаково</v>
          </cell>
        </row>
        <row r="27165">
          <cell r="A27165" t="str">
            <v>80405562000-Новомихайловский</v>
          </cell>
        </row>
        <row r="27166">
          <cell r="A27166" t="str">
            <v>80405573000-Приютово</v>
          </cell>
        </row>
        <row r="27167">
          <cell r="A27167" t="str">
            <v>80410000000-Белорецк</v>
          </cell>
        </row>
        <row r="27168">
          <cell r="A27168" t="str">
            <v>80410550000-Поселки городского типа, подчиненные Администрации г Белорецк</v>
          </cell>
        </row>
        <row r="27169">
          <cell r="A27169" t="str">
            <v>80410555000-Ломовка</v>
          </cell>
        </row>
        <row r="27170">
          <cell r="A27170" t="str">
            <v>80410562000-Тирлянский</v>
          </cell>
        </row>
        <row r="27171">
          <cell r="A27171" t="str">
            <v>80410565000-Тукан</v>
          </cell>
        </row>
        <row r="27172">
          <cell r="A27172" t="str">
            <v>80415000000-Бирск</v>
          </cell>
        </row>
        <row r="27173">
          <cell r="A27173" t="str">
            <v>80417000000-Благовещенск</v>
          </cell>
        </row>
        <row r="27174">
          <cell r="A27174" t="str">
            <v>80418000000-Дюртюли</v>
          </cell>
        </row>
        <row r="27175">
          <cell r="A27175" t="str">
            <v>80419000000-Давлеканово</v>
          </cell>
        </row>
        <row r="27176">
          <cell r="A27176" t="str">
            <v>80420000000-Ишимбай</v>
          </cell>
        </row>
        <row r="27177">
          <cell r="A27177" t="str">
            <v>80423000000-Кумертау</v>
          </cell>
        </row>
        <row r="27178">
          <cell r="A27178" t="str">
            <v>80423550000-Поселки городского типа, подчиненные Администрации г Кумертау</v>
          </cell>
        </row>
        <row r="27179">
          <cell r="A27179" t="str">
            <v>80423555000-Маячный</v>
          </cell>
        </row>
        <row r="27180">
          <cell r="A27180" t="str">
            <v>80423800000-Сельсоветы, подчиненные Администрации г Кумертау</v>
          </cell>
        </row>
        <row r="27181">
          <cell r="A27181" t="str">
            <v>80423805000-Подгорный с Ира</v>
          </cell>
        </row>
        <row r="27182">
          <cell r="A27182" t="str">
            <v>80425000000-Мелеуз</v>
          </cell>
        </row>
        <row r="27183">
          <cell r="A27183" t="str">
            <v>80425800000-Сельсоветы, подчиненные Администрации г Мелеуз</v>
          </cell>
        </row>
        <row r="27184">
          <cell r="A27184" t="str">
            <v>80425804000-Береговский д Береговка</v>
          </cell>
        </row>
        <row r="27185">
          <cell r="A27185" t="str">
            <v>80427000000-Нефтекамск</v>
          </cell>
        </row>
        <row r="27186">
          <cell r="A27186" t="str">
            <v>80427550000-Поселки городского типа, подчиненные Администрации Нефтекамск</v>
          </cell>
        </row>
        <row r="27187">
          <cell r="A27187" t="str">
            <v>80427555000-Амзя</v>
          </cell>
        </row>
        <row r="27188">
          <cell r="A27188" t="str">
            <v>80427800000-Сельсоветы, подчиненные Администрации г Нефтекамск</v>
          </cell>
        </row>
        <row r="27189">
          <cell r="A27189" t="str">
            <v>80427807000-Ташкиновский с Ташкиново</v>
          </cell>
        </row>
        <row r="27190">
          <cell r="A27190" t="str">
            <v>80435000000-Октябрьский</v>
          </cell>
        </row>
        <row r="27191">
          <cell r="A27191" t="str">
            <v>80439000000-Салават</v>
          </cell>
        </row>
        <row r="27192">
          <cell r="A27192" t="str">
            <v>80443000000-Сибай</v>
          </cell>
        </row>
        <row r="27193">
          <cell r="A27193" t="str">
            <v>80443550000-Поселки городского типа, подчиненные Администрации г Сибай</v>
          </cell>
        </row>
        <row r="27194">
          <cell r="A27194" t="str">
            <v>80443555000-Туяляс</v>
          </cell>
        </row>
        <row r="27195">
          <cell r="A27195" t="str">
            <v>80445000000-Стерлитамак</v>
          </cell>
        </row>
        <row r="27196">
          <cell r="A27196" t="str">
            <v>80450000000-Туймазы</v>
          </cell>
        </row>
        <row r="27197">
          <cell r="A27197" t="str">
            <v>80450550000-Поселки городского типа, подчиненные Администрации г Туймазы</v>
          </cell>
        </row>
        <row r="27198">
          <cell r="A27198" t="str">
            <v>80450555000-Кандры</v>
          </cell>
        </row>
        <row r="27199">
          <cell r="A27199" t="str">
            <v>80450560000-Нижнетроицкий</v>
          </cell>
        </row>
        <row r="27200">
          <cell r="A27200" t="str">
            <v>80450565000-Серафимовский</v>
          </cell>
        </row>
        <row r="27201">
          <cell r="A27201" t="str">
            <v>80450570000-Субханкулово</v>
          </cell>
        </row>
        <row r="27202">
          <cell r="A27202" t="str">
            <v>80455000000-Учалы</v>
          </cell>
        </row>
        <row r="27203">
          <cell r="A27203" t="str">
            <v>80455550000-Поселки городского типа, подчиненные Администрации г Учалы</v>
          </cell>
        </row>
        <row r="27204">
          <cell r="A27204" t="str">
            <v>80455555000-Миндяк</v>
          </cell>
        </row>
        <row r="27205">
          <cell r="A27205" t="str">
            <v>80460000000-Янаул</v>
          </cell>
        </row>
        <row r="27206">
          <cell r="A27206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7">
          <cell r="A27207" t="str">
            <v>80507000000-Межгорье</v>
          </cell>
        </row>
        <row r="27208">
          <cell r="A27208" t="str">
            <v>81000000000-Республика Бурятия г УланУдэ</v>
          </cell>
        </row>
        <row r="27209">
          <cell r="A27209" t="str">
            <v>81200000000-Районы Республики Бурятия</v>
          </cell>
        </row>
        <row r="27210">
          <cell r="A27210" t="str">
            <v>81203000000-Баргузинский рп Баргузин</v>
          </cell>
        </row>
        <row r="27211">
          <cell r="A27211" t="str">
            <v>81203550000-Поселки городского типа Баргузинского рна</v>
          </cell>
        </row>
        <row r="27212">
          <cell r="A27212" t="str">
            <v>81203551000-Баргузин</v>
          </cell>
        </row>
        <row r="27213">
          <cell r="A27213" t="str">
            <v>81203554000-УстьБаргузин</v>
          </cell>
        </row>
        <row r="27214">
          <cell r="A27214" t="str">
            <v>81203800000-Сельсоветы и сомоны Баргузинского рна</v>
          </cell>
        </row>
        <row r="27215">
          <cell r="A27215" t="str">
            <v>81203805000-Адамовский с Адамово</v>
          </cell>
        </row>
        <row r="27216">
          <cell r="A27216" t="str">
            <v>81203822000-Баянгольский смн у Баянгол</v>
          </cell>
        </row>
        <row r="27217">
          <cell r="A27217" t="str">
            <v>81203833000-Сувинский с Суво</v>
          </cell>
        </row>
        <row r="27218">
          <cell r="A27218" t="str">
            <v>81203844000-Улюнский смн у Улюн</v>
          </cell>
        </row>
        <row r="27219">
          <cell r="A27219" t="str">
            <v>81203855000-Уринский с Уро</v>
          </cell>
        </row>
        <row r="27220">
          <cell r="A27220" t="str">
            <v>81203865000-Читканский с Читкан</v>
          </cell>
        </row>
        <row r="27221">
          <cell r="A27221" t="str">
            <v>81203877000-Хилганайский смн у Хилгана</v>
          </cell>
        </row>
        <row r="27222">
          <cell r="A27222" t="str">
            <v>81203880000-Юбилейный п Юбилейный</v>
          </cell>
        </row>
        <row r="27223">
          <cell r="A27223" t="str">
            <v>81206000000-Баунтовский Эвенкийский с Багдарин</v>
          </cell>
        </row>
        <row r="27224">
          <cell r="A27224" t="str">
            <v>81206800000-Сельсоветы Баунтовского Эвенкийского рна</v>
          </cell>
        </row>
        <row r="27225">
          <cell r="A27225" t="str">
            <v>81206810000-Амалатский п Монгой</v>
          </cell>
        </row>
        <row r="27226">
          <cell r="A27226" t="str">
            <v>81206815000-Багдаринский с Багдарин</v>
          </cell>
        </row>
        <row r="27227">
          <cell r="A27227" t="str">
            <v>81206840000-Витимканский п Варваринский</v>
          </cell>
        </row>
        <row r="27228">
          <cell r="A27228" t="str">
            <v>81206842000-Витимский с Романовка</v>
          </cell>
        </row>
        <row r="27229">
          <cell r="A27229" t="str">
            <v>81206855000-Северный п Северный</v>
          </cell>
        </row>
        <row r="27230">
          <cell r="A27230" t="str">
            <v>81206860000-Уакитский п Уакит</v>
          </cell>
        </row>
        <row r="27231">
          <cell r="A27231" t="str">
            <v>81206870000-Усойский Эвенкийский п Россошино</v>
          </cell>
        </row>
        <row r="27232">
          <cell r="A27232" t="str">
            <v>81206880000-УстьДжилиндинский п УстьДжилинда Эвенкийский</v>
          </cell>
        </row>
        <row r="27233">
          <cell r="A27233" t="str">
            <v>81206890000-Ципиканский п Ципикан</v>
          </cell>
        </row>
        <row r="27234">
          <cell r="A27234" t="str">
            <v>81209000000-Бичурский с Бичура</v>
          </cell>
        </row>
        <row r="27235">
          <cell r="A27235" t="str">
            <v>81209800000-Сельсоветы и сомоны Бичурского рна</v>
          </cell>
        </row>
        <row r="27236">
          <cell r="A27236" t="str">
            <v>81209810000-Билютайский с Билютай</v>
          </cell>
        </row>
        <row r="27237">
          <cell r="A27237" t="str">
            <v>81209815000-Бичурский с Бичура</v>
          </cell>
        </row>
        <row r="27238">
          <cell r="A27238" t="str">
            <v>81209820000-Верхнемангиртуйский с Верхний Мангиртуй</v>
          </cell>
        </row>
        <row r="27239">
          <cell r="A27239" t="str">
            <v>81209825000-Гочитский с Петропавловка</v>
          </cell>
        </row>
        <row r="27240">
          <cell r="A27240" t="str">
            <v>81209827000-Еланский с Елань</v>
          </cell>
        </row>
        <row r="27241">
          <cell r="A27241" t="str">
            <v>81209829000-Киретский смн у ДундаКиреть</v>
          </cell>
        </row>
        <row r="27242">
          <cell r="A27242" t="str">
            <v>81209830000-Кировский с Бичура</v>
          </cell>
        </row>
        <row r="27243">
          <cell r="A27243" t="str">
            <v>81209835000-Малокуналейский с Малый Куналей</v>
          </cell>
        </row>
        <row r="27244">
          <cell r="A27244" t="str">
            <v>81209838000-Новосретенский с Новосретенка</v>
          </cell>
        </row>
        <row r="27245">
          <cell r="A27245" t="str">
            <v>81209840000-ОкиноКлючевский с ОкиноКлючи</v>
          </cell>
        </row>
        <row r="27246">
          <cell r="A27246" t="str">
            <v>81209842000-Посельский с Поселье</v>
          </cell>
        </row>
        <row r="27247">
          <cell r="A27247" t="str">
            <v>81209843000-Топкинский с Топка</v>
          </cell>
        </row>
        <row r="27248">
          <cell r="A27248" t="str">
            <v>81209844000-Потанинский п Потанино</v>
          </cell>
        </row>
        <row r="27249">
          <cell r="A27249" t="str">
            <v>81209845000-Узколугский с Буй</v>
          </cell>
        </row>
        <row r="27250">
          <cell r="A27250" t="str">
            <v>81209847000-Хонхолойский смн у Хонхолой</v>
          </cell>
        </row>
        <row r="27251">
          <cell r="A27251" t="str">
            <v>81209850000-Шанагинский смн у Шанага</v>
          </cell>
        </row>
        <row r="27252">
          <cell r="A27252" t="str">
            <v>81209855000-Шибертуйский смн у Шибертуй</v>
          </cell>
        </row>
        <row r="27253">
          <cell r="A27253" t="str">
            <v>81209860000-Среднехарлунский смн у Средний Харлун</v>
          </cell>
        </row>
        <row r="27254">
          <cell r="A27254" t="str">
            <v>81212000000-Джидинский с Петропавловка</v>
          </cell>
        </row>
        <row r="27255">
          <cell r="A27255" t="str">
            <v>81212550000-Поселки городского типа Джидинского рна</v>
          </cell>
        </row>
        <row r="27256">
          <cell r="A27256" t="str">
            <v>81212553000-Джида</v>
          </cell>
        </row>
        <row r="27257">
          <cell r="A27257" t="str">
            <v>81212800000-Сельсоветы и сомоны Джидинского рна</v>
          </cell>
        </row>
        <row r="27258">
          <cell r="A27258" t="str">
            <v>81212805000-Алцакский смн у Алцак</v>
          </cell>
        </row>
        <row r="27259">
          <cell r="A27259" t="str">
            <v>81212807000-Армакский с Армак</v>
          </cell>
        </row>
        <row r="27260">
          <cell r="A27260" t="str">
            <v>81212810000-Белоозерский с Белоозерск</v>
          </cell>
        </row>
        <row r="27261">
          <cell r="A27261" t="str">
            <v>81212815000-Боргойский смн у Боргой</v>
          </cell>
        </row>
        <row r="27262">
          <cell r="A27262" t="str">
            <v>81212817000-Боцинский с Боций</v>
          </cell>
        </row>
        <row r="27263">
          <cell r="A27263" t="str">
            <v>81212819000-Булыкский с Булык</v>
          </cell>
        </row>
        <row r="27264">
          <cell r="A27264" t="str">
            <v>81212820000-Бургалтайский смн у Нижний Бургалтай</v>
          </cell>
        </row>
        <row r="27265">
          <cell r="A27265" t="str">
            <v>81212823000-Верхнебургалтайский у Верхний Бургалтай</v>
          </cell>
        </row>
        <row r="27266">
          <cell r="A27266" t="str">
            <v>81212825000-Верхнеторейский смн у Верхний Торей</v>
          </cell>
        </row>
        <row r="27267">
          <cell r="A27267" t="str">
            <v>81212830000-Гэгэтуйский смн у Гэгэтуй</v>
          </cell>
        </row>
        <row r="27268">
          <cell r="A27268" t="str">
            <v>81212838000-Додоичетуйский у ДодоИчетуй</v>
          </cell>
        </row>
        <row r="27269">
          <cell r="A27269" t="str">
            <v>81212840000-Дырестуйский смн у Дырестуй</v>
          </cell>
        </row>
        <row r="27270">
          <cell r="A27270" t="str">
            <v>81212845000-Енхорский с Енхор</v>
          </cell>
        </row>
        <row r="27271">
          <cell r="A27271" t="str">
            <v>81212850000-Желтуринский с Желтура</v>
          </cell>
        </row>
        <row r="27272">
          <cell r="A27272" t="str">
            <v>81212853000-Инзагатуйский смн у Инзагатуй</v>
          </cell>
        </row>
        <row r="27273">
          <cell r="A27273" t="str">
            <v>81212855000-Ичетуйский смн у ДэдэИчетуй</v>
          </cell>
        </row>
        <row r="27274">
          <cell r="A27274" t="str">
            <v>81212860000-Каландаришвильский с Оер</v>
          </cell>
        </row>
        <row r="27275">
          <cell r="A27275" t="str">
            <v>81212865000-Нарынский с Нарын</v>
          </cell>
        </row>
        <row r="27276">
          <cell r="A27276" t="str">
            <v>81212870000-Нижнеторейский с Нижний Торей</v>
          </cell>
        </row>
        <row r="27277">
          <cell r="A27277" t="str">
            <v>81212875000-Петропавловский с Петропавловка</v>
          </cell>
        </row>
        <row r="27278">
          <cell r="A27278" t="str">
            <v>81212880000-ЦаганУсунский с ЦаганУсун</v>
          </cell>
        </row>
        <row r="27279">
          <cell r="A27279" t="str">
            <v>81212883000-Цагатуйский у Цагатуй</v>
          </cell>
        </row>
        <row r="27280">
          <cell r="A27280" t="str">
            <v>81215000000-Еравнинский с СосновоОзерское</v>
          </cell>
        </row>
        <row r="27281">
          <cell r="A27281" t="str">
            <v>81215800000-Сельсоветы и сомоны Еравнинского рна</v>
          </cell>
        </row>
        <row r="27282">
          <cell r="A27282" t="str">
            <v>81215820000-Гундинский п Гунда</v>
          </cell>
        </row>
        <row r="27283">
          <cell r="A27283" t="str">
            <v>81215830000-Исингинский смн с Исинга</v>
          </cell>
        </row>
        <row r="27284">
          <cell r="A27284" t="str">
            <v>81215840000-Комсомольский с Комсомольское</v>
          </cell>
        </row>
        <row r="27285">
          <cell r="A27285" t="str">
            <v>81215850000-Кондинский смн с Телемба</v>
          </cell>
        </row>
        <row r="27286">
          <cell r="A27286" t="str">
            <v>81215855000-Озерный п Озерный</v>
          </cell>
        </row>
        <row r="27287">
          <cell r="A27287" t="str">
            <v>81215860000-СосновоОзерский с СосновоОзерское</v>
          </cell>
        </row>
        <row r="27288">
          <cell r="A27288" t="str">
            <v>81215863000-Тужинкинский п Тужинка</v>
          </cell>
        </row>
        <row r="27289">
          <cell r="A27289" t="str">
            <v>81215865000-Тулдунский смн п Тулдун</v>
          </cell>
        </row>
        <row r="27290">
          <cell r="A27290" t="str">
            <v>81215869000-Улхасааский смн с Гонда</v>
          </cell>
        </row>
        <row r="27291">
          <cell r="A27291" t="str">
            <v>81215870000-Ульдургинский смн с Ульдурга</v>
          </cell>
        </row>
        <row r="27292">
          <cell r="A27292" t="str">
            <v>81215880000-УстьЭгитуйский смн у УстьЭгита</v>
          </cell>
        </row>
        <row r="27293">
          <cell r="A27293" t="str">
            <v>81215885000-Целинный п Целинный</v>
          </cell>
        </row>
        <row r="27294">
          <cell r="A27294" t="str">
            <v>81215890000-Эгитуйский смн с Можайка</v>
          </cell>
        </row>
        <row r="27295">
          <cell r="A27295" t="str">
            <v>81218000000-Заиграевский рп Заиграево</v>
          </cell>
        </row>
        <row r="27296">
          <cell r="A27296" t="str">
            <v>81218501000-Гусиноозерск</v>
          </cell>
        </row>
        <row r="27297">
          <cell r="A27297" t="str">
            <v>81218550000-Поселки городского типа Заиграевского рна</v>
          </cell>
        </row>
        <row r="27298">
          <cell r="A27298" t="str">
            <v>81218551000-Заиграево</v>
          </cell>
        </row>
        <row r="27299">
          <cell r="A27299" t="str">
            <v>81218559000-Илька</v>
          </cell>
        </row>
        <row r="27300">
          <cell r="A27300" t="str">
            <v>81218563000-Новоильинск</v>
          </cell>
        </row>
        <row r="27301">
          <cell r="A27301" t="str">
            <v>81218565000-Онохой</v>
          </cell>
        </row>
        <row r="27302">
          <cell r="A27302" t="str">
            <v>81218800000-Сельсоветы и сомоны Заиграевского рна</v>
          </cell>
        </row>
        <row r="27303">
          <cell r="A27303" t="str">
            <v>81218805000-Верхнеилькинский с Ташелан</v>
          </cell>
        </row>
        <row r="27304">
          <cell r="A27304" t="str">
            <v>81218810000-Горхонский п Горхон</v>
          </cell>
        </row>
        <row r="27305">
          <cell r="A27305" t="str">
            <v>81218815000-Дабатуйский смн с Эрхирик</v>
          </cell>
        </row>
        <row r="27306">
          <cell r="A27306" t="str">
            <v>81218827000-Ключевской п Татарский Ключ</v>
          </cell>
        </row>
        <row r="27307">
          <cell r="A27307" t="str">
            <v>81218835000-Новобрянский с Новая Брянь</v>
          </cell>
        </row>
        <row r="27308">
          <cell r="A27308" t="str">
            <v>81218847000-Первомаевский с Первомаевка</v>
          </cell>
        </row>
        <row r="27309">
          <cell r="A27309" t="str">
            <v>81218850000-Старобрянский с Старая Брянь</v>
          </cell>
        </row>
        <row r="27310">
          <cell r="A27310" t="str">
            <v>81218855000-Унэгэтэйский с Унэгэтэй</v>
          </cell>
        </row>
        <row r="27311">
          <cell r="A27311" t="str">
            <v>81218858000-УстьБрянский с УстьБрянь</v>
          </cell>
        </row>
        <row r="27312">
          <cell r="A27312" t="str">
            <v>81221000000-Закаменский г Закаменск</v>
          </cell>
        </row>
        <row r="27313">
          <cell r="A27313" t="str">
            <v>81221500000-Города районного подчинения Закаменского рна</v>
          </cell>
        </row>
        <row r="27314">
          <cell r="A27314" t="str">
            <v>81221501000-Закаменск</v>
          </cell>
        </row>
        <row r="27315">
          <cell r="A27315" t="str">
            <v>81221550000-Поселки городского типа Закаменского рна</v>
          </cell>
        </row>
        <row r="27316">
          <cell r="A27316" t="str">
            <v>81221555000-Баянгол</v>
          </cell>
        </row>
        <row r="27317">
          <cell r="A27317" t="str">
            <v>81221562000-Холтосон</v>
          </cell>
        </row>
        <row r="27318">
          <cell r="A27318" t="str">
            <v>81221800000-Сомоны и сельсоветы Закаменского рна</v>
          </cell>
        </row>
        <row r="27319">
          <cell r="A27319" t="str">
            <v>81221802000-Бортойский у Бортой</v>
          </cell>
        </row>
        <row r="27320">
          <cell r="A27320" t="str">
            <v>81221803000-Бургуйский у Бургуй</v>
          </cell>
        </row>
        <row r="27321">
          <cell r="A27321" t="str">
            <v>81221804000-Далахайский у Далахай</v>
          </cell>
        </row>
        <row r="27322">
          <cell r="A27322" t="str">
            <v>81221805000-Дутулурский у Дутулур</v>
          </cell>
        </row>
        <row r="27323">
          <cell r="A27323" t="str">
            <v>81221810000-Енгорбойский у Енгорбой</v>
          </cell>
        </row>
        <row r="27324">
          <cell r="A27324" t="str">
            <v>81221812000-ЕхэЦакирский у ЕхэЦакир</v>
          </cell>
        </row>
        <row r="27325">
          <cell r="A27325" t="str">
            <v>81221815000-Михайловский сс с Михайловка</v>
          </cell>
        </row>
        <row r="27326">
          <cell r="A27326" t="str">
            <v>81221820000-Мылинский у Мыла</v>
          </cell>
        </row>
        <row r="27327">
          <cell r="A27327" t="str">
            <v>81221822000-Нуртинский у Нурта</v>
          </cell>
        </row>
        <row r="27328">
          <cell r="A27328" t="str">
            <v>81221825000-Санаганский у Санага</v>
          </cell>
        </row>
        <row r="27329">
          <cell r="A27329" t="str">
            <v>81221830000-Улекчинский у Улекчин</v>
          </cell>
        </row>
        <row r="27330">
          <cell r="A27330" t="str">
            <v>81221831000-Улентуйский у Улентуй</v>
          </cell>
        </row>
        <row r="27331">
          <cell r="A27331" t="str">
            <v>81221833000-УстьБургалтайский у УстьБургалтай</v>
          </cell>
        </row>
        <row r="27332">
          <cell r="A27332" t="str">
            <v>81221835000-Утатайский у Утата</v>
          </cell>
        </row>
        <row r="27333">
          <cell r="A27333" t="str">
            <v>81221840000-Хамнейский сс с Хамней</v>
          </cell>
        </row>
        <row r="27334">
          <cell r="A27334" t="str">
            <v>81221841000-Харацайский сс с Харацай</v>
          </cell>
        </row>
        <row r="27335">
          <cell r="A27335" t="str">
            <v>81221842000-Хуртагинский у Хуртага</v>
          </cell>
        </row>
        <row r="27336">
          <cell r="A27336" t="str">
            <v>81221843000-Хужирский у Хужир</v>
          </cell>
        </row>
        <row r="27337">
          <cell r="A27337" t="str">
            <v>81221845000-ЦаганМоринский у ЦаганМорин</v>
          </cell>
        </row>
        <row r="27338">
          <cell r="A27338" t="str">
            <v>81221850000-Цакирский сс с Цакир</v>
          </cell>
        </row>
        <row r="27339">
          <cell r="A27339" t="str">
            <v>81221855000-ШараАзаргинский у ШараАзарга</v>
          </cell>
        </row>
        <row r="27340">
          <cell r="A27340" t="str">
            <v>81222000000-Иволганский с Иволгинск</v>
          </cell>
        </row>
        <row r="27341">
          <cell r="A27341" t="str">
            <v>81222800000-Сельсоветы и сомоны Иволгинского рна</v>
          </cell>
        </row>
        <row r="27342">
          <cell r="A27342" t="str">
            <v>81222810000-Гильбиринский смн у Хурамша</v>
          </cell>
        </row>
        <row r="27343">
          <cell r="A27343" t="str">
            <v>81222815000-Гурульбинский с Гурульба</v>
          </cell>
        </row>
        <row r="27344">
          <cell r="A27344" t="str">
            <v>81222820000-Иволгинский с Иволгинск</v>
          </cell>
        </row>
        <row r="27345">
          <cell r="A27345" t="str">
            <v>81222828000-НижнеИволгинский с Нижняя Иволга</v>
          </cell>
        </row>
        <row r="27346">
          <cell r="A27346" t="str">
            <v>81222830000-Оронгойский смн у Оронгой</v>
          </cell>
        </row>
        <row r="27347">
          <cell r="A27347" t="str">
            <v>81222840000-Сотниковский с Сотниково</v>
          </cell>
        </row>
        <row r="27348">
          <cell r="A27348" t="str">
            <v>81224000000-Кабанский с Кабанск</v>
          </cell>
        </row>
        <row r="27349">
          <cell r="A27349" t="str">
            <v>81224500000-Города районного подчинения Кабанского рна</v>
          </cell>
        </row>
        <row r="27350">
          <cell r="A27350" t="str">
            <v>81224503000-Бабушкин</v>
          </cell>
        </row>
        <row r="27351">
          <cell r="A27351" t="str">
            <v>81224550000-Поселки городского типа Кабанского рна</v>
          </cell>
        </row>
        <row r="27352">
          <cell r="A27352" t="str">
            <v>81224555000-Выдрино</v>
          </cell>
        </row>
        <row r="27353">
          <cell r="A27353" t="str">
            <v>81224558000-Каменск</v>
          </cell>
        </row>
        <row r="27354">
          <cell r="A27354" t="str">
            <v>81224563000-Селенгинск</v>
          </cell>
        </row>
        <row r="27355">
          <cell r="A27355" t="str">
            <v>81224568000-Танхой</v>
          </cell>
        </row>
        <row r="27356">
          <cell r="A27356" t="str">
            <v>81224800000-Сельсоветы и сомоны Кабанского рна</v>
          </cell>
        </row>
        <row r="27357">
          <cell r="A27357" t="str">
            <v>81224810000-БайкалоКударинский с Кудара</v>
          </cell>
        </row>
        <row r="27358">
          <cell r="A27358" t="str">
            <v>81224820000-Брянский с Тресково</v>
          </cell>
        </row>
        <row r="27359">
          <cell r="A27359" t="str">
            <v>81224830000-Кабанский с Кабанск</v>
          </cell>
        </row>
        <row r="27360">
          <cell r="A27360" t="str">
            <v>81224840000-Колесовский с Большое Колесово</v>
          </cell>
        </row>
        <row r="27361">
          <cell r="A27361" t="str">
            <v>81224842000-Корсаковский смн с Корсаково</v>
          </cell>
        </row>
        <row r="27362">
          <cell r="A27362" t="str">
            <v>81224843000-Красноярский с Красный Яр</v>
          </cell>
        </row>
        <row r="27363">
          <cell r="A27363" t="str">
            <v>81224850000-Оймурский с Оймур</v>
          </cell>
        </row>
        <row r="27364">
          <cell r="A27364" t="str">
            <v>81224854000-Ранжуровский у Ранжурово</v>
          </cell>
        </row>
        <row r="27365">
          <cell r="A27365" t="str">
            <v>81224860000-Посольский с Большая Речка</v>
          </cell>
        </row>
        <row r="27366">
          <cell r="A27366" t="str">
            <v>81224870000-Сухинский с Сухая</v>
          </cell>
        </row>
        <row r="27367">
          <cell r="A27367" t="str">
            <v>81224880000-Твороговский с Шигаево</v>
          </cell>
        </row>
        <row r="27368">
          <cell r="A27368" t="str">
            <v>81224890000-Шергинский с Шергино</v>
          </cell>
        </row>
        <row r="27369">
          <cell r="A27369" t="str">
            <v>81227000000-Кижингинский с Кижинга</v>
          </cell>
        </row>
        <row r="27370">
          <cell r="A27370" t="str">
            <v>81227550000-Поселки городского типа Кижингинского рна</v>
          </cell>
        </row>
        <row r="27371">
          <cell r="A27371" t="str">
            <v>81227555000-Новокижингинск</v>
          </cell>
        </row>
        <row r="27372">
          <cell r="A27372" t="str">
            <v>81227800000-Сомоны и сельсоветы Кижингинского рна</v>
          </cell>
        </row>
        <row r="27373">
          <cell r="A27373" t="str">
            <v>81227811000-Верхнекижингинский у Эдэрмэг</v>
          </cell>
        </row>
        <row r="27374">
          <cell r="A27374" t="str">
            <v>81227822000-Верхнекодунский у Чесан</v>
          </cell>
        </row>
        <row r="27375">
          <cell r="A27375" t="str">
            <v>81227833000-Кижингинский с Кижинга</v>
          </cell>
        </row>
        <row r="27376">
          <cell r="A27376" t="str">
            <v>81227840000-Могсохонский у Могсохон</v>
          </cell>
        </row>
        <row r="27377">
          <cell r="A27377" t="str">
            <v>81227844000-Нижнекодунский у УстьОрот</v>
          </cell>
        </row>
        <row r="27378">
          <cell r="A27378" t="str">
            <v>81227855000-Среднекодунский у Улзытэ</v>
          </cell>
        </row>
        <row r="27379">
          <cell r="A27379" t="str">
            <v>81227866000-Сулхаринский сс п Сулхара</v>
          </cell>
        </row>
        <row r="27380">
          <cell r="A27380" t="str">
            <v>81227877000-Чесанский у Загустай</v>
          </cell>
        </row>
        <row r="27381">
          <cell r="A27381" t="str">
            <v>81230000000-Курумканский с Курумкан</v>
          </cell>
        </row>
        <row r="27382">
          <cell r="A27382" t="str">
            <v>81230800000-Сельсоветы и сомоны Курумканского рна</v>
          </cell>
        </row>
        <row r="27383">
          <cell r="A27383" t="str">
            <v>81230810000-Барагханский смн у Барагхан</v>
          </cell>
        </row>
        <row r="27384">
          <cell r="A27384" t="str">
            <v>81230822000-Гаргинский смн у Арзгун</v>
          </cell>
        </row>
        <row r="27385">
          <cell r="A27385" t="str">
            <v>81230833000-Дыренский Эвенкийский у Алла</v>
          </cell>
        </row>
        <row r="27386">
          <cell r="A27386" t="str">
            <v>81230844000-Курумканский смн с Курумкан</v>
          </cell>
        </row>
        <row r="27387">
          <cell r="A27387" t="str">
            <v>81230855000-Майский п Майский</v>
          </cell>
        </row>
        <row r="27388">
          <cell r="A27388" t="str">
            <v>81230857000-Могойтинский с Могойто</v>
          </cell>
        </row>
        <row r="27389">
          <cell r="A27389" t="str">
            <v>81230866000-Сахулинский с Сахули</v>
          </cell>
        </row>
        <row r="27390">
          <cell r="A27390" t="str">
            <v>81230869000-Улюнханский Эвенкийский у Улюнхан</v>
          </cell>
        </row>
        <row r="27391">
          <cell r="A27391" t="str">
            <v>81230877000-Аргадинский смн у Аргада</v>
          </cell>
        </row>
        <row r="27392">
          <cell r="A27392" t="str">
            <v>81233000000-Кяхтинский г Кяхта</v>
          </cell>
        </row>
        <row r="27393">
          <cell r="A27393" t="str">
            <v>81233500000-Города районного подчинения Кяхтинского рна</v>
          </cell>
        </row>
        <row r="27394">
          <cell r="A27394" t="str">
            <v>81233501000-Кяхта</v>
          </cell>
        </row>
        <row r="27395">
          <cell r="A27395" t="str">
            <v>81233550000-Поселки городского типа Кяхтинского рна</v>
          </cell>
        </row>
        <row r="27396">
          <cell r="A27396" t="str">
            <v>81233555000-Наушки</v>
          </cell>
        </row>
        <row r="27397">
          <cell r="A27397" t="str">
            <v>81233562000-Чикой</v>
          </cell>
        </row>
        <row r="27398">
          <cell r="A27398" t="str">
            <v>81233800000-Сельсоветы и сомоны Кяхтинского рна</v>
          </cell>
        </row>
        <row r="27399">
          <cell r="A27399" t="str">
            <v>81233805000-Алтайский сом у УстьДунгуй</v>
          </cell>
        </row>
        <row r="27400">
          <cell r="A27400" t="str">
            <v>81233810000-Большекударинский п Октябрьский</v>
          </cell>
        </row>
        <row r="27401">
          <cell r="A27401" t="str">
            <v>81233815000-Большелугский смн у Большой Луг</v>
          </cell>
        </row>
        <row r="27402">
          <cell r="A27402" t="str">
            <v>81233820000-Зарянский с Унгуркуй</v>
          </cell>
        </row>
        <row r="27403">
          <cell r="A27403" t="str">
            <v>81233825000-Кударинский смн с КудараСомон</v>
          </cell>
        </row>
        <row r="27404">
          <cell r="A27404" t="str">
            <v>81233827000-Малокударинский с Уладый</v>
          </cell>
        </row>
        <row r="27405">
          <cell r="A27405" t="str">
            <v>81233828000-Мурочинский смн у Мурочи</v>
          </cell>
        </row>
        <row r="27406">
          <cell r="A27406" t="str">
            <v>81233830000-Тамирский с Тамир</v>
          </cell>
        </row>
        <row r="27407">
          <cell r="A27407" t="str">
            <v>81233835000-УстьКиранский смн с УстьКиран</v>
          </cell>
        </row>
        <row r="27408">
          <cell r="A27408" t="str">
            <v>81233840000-УстьКяхтинский с УстьКяхта</v>
          </cell>
        </row>
        <row r="27409">
          <cell r="A27409" t="str">
            <v>81233845000-Хоронхойский п Хоронхой</v>
          </cell>
        </row>
        <row r="27410">
          <cell r="A27410" t="str">
            <v>81233850000-Шарагольский с Шарагол</v>
          </cell>
        </row>
        <row r="27411">
          <cell r="A27411" t="str">
            <v>81235000000-Муйский рп Таксимо</v>
          </cell>
        </row>
        <row r="27412">
          <cell r="A27412" t="str">
            <v>81235550000-Поселки городского типа Муйского рна</v>
          </cell>
        </row>
        <row r="27413">
          <cell r="A27413" t="str">
            <v>81235551000-Таксимо</v>
          </cell>
        </row>
        <row r="27414">
          <cell r="A27414" t="str">
            <v>81235553000-Северомуйск</v>
          </cell>
        </row>
        <row r="27415">
          <cell r="A27415" t="str">
            <v>81235555000-Тоннельный</v>
          </cell>
        </row>
        <row r="27416">
          <cell r="A27416" t="str">
            <v>81235800000-Сельсоветы Нуйского рна</v>
          </cell>
        </row>
        <row r="27417">
          <cell r="A27417" t="str">
            <v>81235803000-Бамбуйский п Иракинда</v>
          </cell>
        </row>
        <row r="27418">
          <cell r="A27418" t="str">
            <v>81235810000-Муйский п УстьМуя</v>
          </cell>
        </row>
        <row r="27419">
          <cell r="A27419" t="str">
            <v>81236000000-Мухоршибирский с Мухоршибирь</v>
          </cell>
        </row>
        <row r="27420">
          <cell r="A27420" t="str">
            <v>81236800000-Сельсоветы и сомоны Мухоршибирского рна</v>
          </cell>
        </row>
        <row r="27421">
          <cell r="A27421" t="str">
            <v>81236803000-Барский с Бар</v>
          </cell>
        </row>
        <row r="27422">
          <cell r="A27422" t="str">
            <v>81236805000-Бомский с Бом</v>
          </cell>
        </row>
        <row r="27423">
          <cell r="A27423" t="str">
            <v>81236815000-Калиновский с Калиновка</v>
          </cell>
        </row>
        <row r="27424">
          <cell r="A27424" t="str">
            <v>81236820000-Кусотинский смн у Кусоты</v>
          </cell>
        </row>
        <row r="27425">
          <cell r="A27425" t="str">
            <v>81236825000-Мухоршибирский с Мухоршибирь</v>
          </cell>
        </row>
        <row r="27426">
          <cell r="A27426" t="str">
            <v>81236828000-Нарсатуйский у Нарсата</v>
          </cell>
        </row>
        <row r="27427">
          <cell r="A27427" t="str">
            <v>81236830000-Никольский с Никольск</v>
          </cell>
        </row>
        <row r="27428">
          <cell r="A27428" t="str">
            <v>81236835000-Новозаганский с Новый Заган</v>
          </cell>
        </row>
        <row r="27429">
          <cell r="A27429" t="str">
            <v>81236840000-Подлопатинский с Подлопатки</v>
          </cell>
        </row>
        <row r="27430">
          <cell r="A27430" t="str">
            <v>81236842000-Саганнурский п СаганНур</v>
          </cell>
        </row>
        <row r="27431">
          <cell r="A27431" t="str">
            <v>81236845000-Тугнуйский с Тугнуй</v>
          </cell>
        </row>
        <row r="27432">
          <cell r="A27432" t="str">
            <v>81236847000-Харашибирский с Харашибирь</v>
          </cell>
        </row>
        <row r="27433">
          <cell r="A27433" t="str">
            <v>81236850000-Хонхолойский с Хонхолой</v>
          </cell>
        </row>
        <row r="27434">
          <cell r="A27434" t="str">
            <v>81236855000-ХошунУзурский смн у ХошунУзур</v>
          </cell>
        </row>
        <row r="27435">
          <cell r="A27435" t="str">
            <v>81236860000-Цолгинский смн у Цолга</v>
          </cell>
        </row>
        <row r="27436">
          <cell r="A27436" t="str">
            <v>81236865000-Шаралдайский с Шаралдай</v>
          </cell>
        </row>
        <row r="27437">
          <cell r="A27437" t="str">
            <v>81239000000-Окинский с Орлик</v>
          </cell>
        </row>
        <row r="27438">
          <cell r="A27438" t="str">
            <v>81239800000-Сомоны и сельсоветы Окинского рна</v>
          </cell>
        </row>
        <row r="27439">
          <cell r="A27439" t="str">
            <v>81239811000-Саянский с Саяны</v>
          </cell>
        </row>
        <row r="27440">
          <cell r="A27440" t="str">
            <v>81239813000-Бурунгольский с Хужир</v>
          </cell>
        </row>
        <row r="27441">
          <cell r="A27441" t="str">
            <v>81239822000-Орликский с Орлик</v>
          </cell>
        </row>
        <row r="27442">
          <cell r="A27442" t="str">
            <v>81239833000-Сойотский Национальный сс у Сорок</v>
          </cell>
        </row>
        <row r="27443">
          <cell r="A27443" t="str">
            <v>81242000000-Прибайкальский с Турунтаево</v>
          </cell>
        </row>
        <row r="27444">
          <cell r="A27444" t="str">
            <v>81242550000-Поселки городского типа Прибайкальского рна</v>
          </cell>
        </row>
        <row r="27445">
          <cell r="A27445" t="str">
            <v>81242552000-Ильинка</v>
          </cell>
        </row>
        <row r="27446">
          <cell r="A27446" t="str">
            <v>81242554000-Турка</v>
          </cell>
        </row>
        <row r="27447">
          <cell r="A27447" t="str">
            <v>81242800000-Сельсоветы Прибайкальского рна</v>
          </cell>
        </row>
        <row r="27448">
          <cell r="A27448" t="str">
            <v>81242822000-Гремячинский с Гремячинск</v>
          </cell>
        </row>
        <row r="27449">
          <cell r="A27449" t="str">
            <v>81242833000-Зырянский с Зырянск</v>
          </cell>
        </row>
        <row r="27450">
          <cell r="A27450" t="str">
            <v>81242855000-Итанцинский с Кома</v>
          </cell>
        </row>
        <row r="27451">
          <cell r="A27451" t="str">
            <v>81242860000-Нестеровский с Нестерово</v>
          </cell>
        </row>
        <row r="27452">
          <cell r="A27452" t="str">
            <v>81242866000-Таловский п. ст Таловка</v>
          </cell>
        </row>
        <row r="27453">
          <cell r="A27453" t="str">
            <v>81242877000-Татауровский п Татаурово</v>
          </cell>
        </row>
        <row r="27454">
          <cell r="A27454" t="str">
            <v>81242888000-Турунтаевский с Турунтаево</v>
          </cell>
        </row>
        <row r="27455">
          <cell r="A27455" t="str">
            <v>81245000000-СевероБайкальский рп Нижнеангарск</v>
          </cell>
        </row>
        <row r="27456">
          <cell r="A27456" t="str">
            <v>81245550000-Поселки городского типа СевероБайкальского рна</v>
          </cell>
        </row>
        <row r="27457">
          <cell r="A27457" t="str">
            <v>81245554000-Кичера</v>
          </cell>
        </row>
        <row r="27458">
          <cell r="A27458" t="str">
            <v>81245555000-Нижнеангарск</v>
          </cell>
        </row>
        <row r="27459">
          <cell r="A27459" t="str">
            <v>81245556000-Новый Уоян</v>
          </cell>
        </row>
        <row r="27460">
          <cell r="A27460" t="str">
            <v>81245575000-Янчукан</v>
          </cell>
        </row>
        <row r="27461">
          <cell r="A27461" t="str">
            <v>81245800000-Сельсоветы Северо Байкальского рна</v>
          </cell>
        </row>
        <row r="27462">
          <cell r="A27462" t="str">
            <v>81245803000-Ангоянский п Ангоя</v>
          </cell>
        </row>
        <row r="27463">
          <cell r="A27463" t="str">
            <v>81245811000-Байкальский Эвенкийский с Байкальское</v>
          </cell>
        </row>
        <row r="27464">
          <cell r="A27464" t="str">
            <v>81245822000-Верхнеангарский Эвенкийский п Кумора</v>
          </cell>
        </row>
        <row r="27465">
          <cell r="A27465" t="str">
            <v>81245833000-Верхнезаимский с Верхняя Заимка</v>
          </cell>
        </row>
        <row r="27466">
          <cell r="A27466" t="str">
            <v>81245844000-Киндигирский Эвенкийский п Холодная</v>
          </cell>
        </row>
        <row r="27467">
          <cell r="A27467" t="str">
            <v>81245855000-Чильчигирский Эвенкийский п Уоян</v>
          </cell>
        </row>
        <row r="27468">
          <cell r="A27468" t="str">
            <v>81248000000-Селенгинский г Гусиноозерск</v>
          </cell>
        </row>
        <row r="27469">
          <cell r="A27469" t="str">
            <v>81248500000-Города районного подчинения Селенгинского рна</v>
          </cell>
        </row>
        <row r="27470">
          <cell r="A27470" t="str">
            <v>81248550000-Поселки городского типа Селенгинского рна</v>
          </cell>
        </row>
        <row r="27471">
          <cell r="A27471" t="str">
            <v>81248555000-Гусиное Озеро</v>
          </cell>
        </row>
        <row r="27472">
          <cell r="A27472" t="str">
            <v>81248560000-Селендума</v>
          </cell>
        </row>
        <row r="27473">
          <cell r="A27473" t="str">
            <v>81248800000-Сомоны и сельсоветы Селенгинского рна</v>
          </cell>
        </row>
        <row r="27474">
          <cell r="A27474" t="str">
            <v>81248804000-Баратуйский сс п Бараты</v>
          </cell>
        </row>
        <row r="27475">
          <cell r="A27475" t="str">
            <v>81248811000-Жаргалантуйский у Жаргаланта</v>
          </cell>
        </row>
        <row r="27476">
          <cell r="A27476" t="str">
            <v>81248822000-Загустайский у Тохой</v>
          </cell>
        </row>
        <row r="27477">
          <cell r="A27477" t="str">
            <v>81248833000-ЗуевоСутойский у ДэдэСутой</v>
          </cell>
        </row>
        <row r="27478">
          <cell r="A27478" t="str">
            <v>81248844000-Иройский у Ташир</v>
          </cell>
        </row>
        <row r="27479">
          <cell r="A27479" t="str">
            <v>81248850000-Нижнеубукунский сс у Харгана</v>
          </cell>
        </row>
        <row r="27480">
          <cell r="A27480" t="str">
            <v>81248855000-Новоселенгинский сс п Новоселенгинск</v>
          </cell>
        </row>
        <row r="27481">
          <cell r="A27481" t="str">
            <v>81248866000-Ноехонский у ЗурганДэбэ</v>
          </cell>
        </row>
        <row r="27482">
          <cell r="A27482" t="str">
            <v>81248875000-ЕхэЦаганский у ЕхэЦаган</v>
          </cell>
        </row>
        <row r="27483">
          <cell r="A27483" t="str">
            <v>81248876000-Темникский сс п Темник</v>
          </cell>
        </row>
        <row r="27484">
          <cell r="A27484" t="str">
            <v>81248877000-УбурДзокойский у НурТухум</v>
          </cell>
        </row>
        <row r="27485">
          <cell r="A27485" t="str">
            <v>81248885000-Цайдамский у Цайдам</v>
          </cell>
        </row>
        <row r="27486">
          <cell r="A27486" t="str">
            <v>81250000000-Тарбагатайский с Тарбагатай</v>
          </cell>
        </row>
        <row r="27487">
          <cell r="A27487" t="str">
            <v>81250800000-Сельсоветы Тарбагатайского pна</v>
          </cell>
        </row>
        <row r="27488">
          <cell r="A27488" t="str">
            <v>81250805000-Барыкинский с Барыкино</v>
          </cell>
        </row>
        <row r="27489">
          <cell r="A27489" t="str">
            <v>81250808000-Большекуналейский с Большой Куналей</v>
          </cell>
        </row>
        <row r="27490">
          <cell r="A27490" t="str">
            <v>81250815000-Десятниковский с Десятниково</v>
          </cell>
        </row>
        <row r="27491">
          <cell r="A27491" t="str">
            <v>81250818000-Жиримский с Верхний Жирим</v>
          </cell>
        </row>
        <row r="27492">
          <cell r="A27492" t="str">
            <v>81250822000-Заводской п Николаевский</v>
          </cell>
        </row>
        <row r="27493">
          <cell r="A27493" t="str">
            <v>81250827000-Куйтунский с Куйтун</v>
          </cell>
        </row>
        <row r="27494">
          <cell r="A27494" t="str">
            <v>81250830000-Нижнежиримский с Нижний Жирим</v>
          </cell>
        </row>
        <row r="27495">
          <cell r="A27495" t="str">
            <v>81250835000-Саянтуйский с Нижний Саянтуй</v>
          </cell>
        </row>
        <row r="27496">
          <cell r="A27496" t="str">
            <v>81250840000-Тарбагатайский с Тарбагатай</v>
          </cell>
        </row>
        <row r="27497">
          <cell r="A27497" t="str">
            <v>81250850000-Шалутский с Солонцы</v>
          </cell>
        </row>
        <row r="27498">
          <cell r="A27498" t="str">
            <v>81251000000-Тункинский с Кырен</v>
          </cell>
        </row>
        <row r="27499">
          <cell r="A27499" t="str">
            <v>81251800000-Сомоны и сельсоветы Тункинского рна</v>
          </cell>
        </row>
        <row r="27500">
          <cell r="A27500" t="str">
            <v>81251803000-Аршанский сс п Аршан</v>
          </cell>
        </row>
        <row r="27501">
          <cell r="A27501" t="str">
            <v>81251805000-Галбайский с Галбай</v>
          </cell>
        </row>
        <row r="27502">
          <cell r="A27502" t="str">
            <v>81251808000-Далахайский у Далахай</v>
          </cell>
        </row>
        <row r="27503">
          <cell r="A27503" t="str">
            <v>81251811000-Жемчугский с Жемчуг</v>
          </cell>
        </row>
        <row r="27504">
          <cell r="A27504" t="str">
            <v>81251820000-Кыренский сс с Кырен</v>
          </cell>
        </row>
        <row r="27505">
          <cell r="A27505" t="str">
            <v>81251825000-Мондинский сс п Монды</v>
          </cell>
        </row>
        <row r="27506">
          <cell r="A27506" t="str">
            <v>81251833000-Толтойский у ХурайХобок</v>
          </cell>
        </row>
        <row r="27507">
          <cell r="A27507" t="str">
            <v>81251844000-Торский с Торы</v>
          </cell>
        </row>
        <row r="27508">
          <cell r="A27508" t="str">
            <v>81251855000-Тункинский сс с Тунка</v>
          </cell>
        </row>
        <row r="27509">
          <cell r="A27509" t="str">
            <v>81251866000-Туранский с Туран</v>
          </cell>
        </row>
        <row r="27510">
          <cell r="A27510" t="str">
            <v>81251871000-Харбятский сс с Харбяты</v>
          </cell>
        </row>
        <row r="27511">
          <cell r="A27511" t="str">
            <v>81251873000-Хужирский у Хужиры</v>
          </cell>
        </row>
        <row r="27512">
          <cell r="A27512" t="str">
            <v>81257000000-Хоринский с Хоринск</v>
          </cell>
        </row>
        <row r="27513">
          <cell r="A27513" t="str">
            <v>81257800000-Сельсоветы и сомоны Хоринского рна</v>
          </cell>
        </row>
        <row r="27514">
          <cell r="A27514" t="str">
            <v>81257805000-Ашангинский смн с Георгиевское</v>
          </cell>
        </row>
        <row r="27515">
          <cell r="A27515" t="str">
            <v>81257810000-Верхнекурбинский смн у Тэгда</v>
          </cell>
        </row>
        <row r="27516">
          <cell r="A27516" t="str">
            <v>81257815000-Верхнеталецкий с Верхние Тальцы</v>
          </cell>
        </row>
        <row r="27517">
          <cell r="A27517" t="str">
            <v>81257820000-Краснопартизанский с Ониноборск</v>
          </cell>
        </row>
        <row r="27518">
          <cell r="A27518" t="str">
            <v>81257823000-Кульский с Санномыск</v>
          </cell>
        </row>
        <row r="27519">
          <cell r="A27519" t="str">
            <v>81257825000-Удинский смн с Удинск</v>
          </cell>
        </row>
        <row r="27520">
          <cell r="A27520" t="str">
            <v>81257827000-УланОдонский у Кульский Станок</v>
          </cell>
        </row>
        <row r="27521">
          <cell r="A27521" t="str">
            <v>81257830000-Хандагайский п Хандагай</v>
          </cell>
        </row>
        <row r="27522">
          <cell r="A27522" t="str">
            <v>81257832000-Хасуртайский с Хасурта</v>
          </cell>
        </row>
        <row r="27523">
          <cell r="A27523" t="str">
            <v>81257835000-Хоринский с Хоринск</v>
          </cell>
        </row>
        <row r="27524">
          <cell r="A27524" t="str">
            <v>81400000000-Города республиканского подчинения Республики Бурятия</v>
          </cell>
        </row>
        <row r="27525">
          <cell r="A27525" t="str">
            <v>81401000000-УланУдэ</v>
          </cell>
        </row>
        <row r="27526">
          <cell r="A27526" t="str">
            <v>81401360000-Районы г Улан Удэ</v>
          </cell>
        </row>
        <row r="27527">
          <cell r="A27527" t="str">
            <v>81401365000-Железнодорожный</v>
          </cell>
        </row>
        <row r="27528">
          <cell r="A27528" t="str">
            <v>81401368000-Октябрьский</v>
          </cell>
        </row>
        <row r="27529">
          <cell r="A27529" t="str">
            <v>81401373000-Советский</v>
          </cell>
        </row>
        <row r="27530">
          <cell r="A27530" t="str">
            <v>81401650000-Поселки городского типа, подчиненные Администрации Советского района г УланУдэ</v>
          </cell>
        </row>
        <row r="27531">
          <cell r="A27531" t="str">
            <v>81401652000-Заречный</v>
          </cell>
        </row>
        <row r="27532">
          <cell r="A27532" t="str">
            <v>81401653000-Сокол</v>
          </cell>
        </row>
        <row r="27533">
          <cell r="A27533" t="str">
            <v>81401920000-Сельсоветы, подчиненные Администрации Октябрьского района г УланУдэ</v>
          </cell>
        </row>
        <row r="27534">
          <cell r="A27534" t="str">
            <v>81401925000-Забайкальский п Забайкальский</v>
          </cell>
        </row>
        <row r="27535">
          <cell r="A27535" t="str">
            <v>81420000000-Северобайкальск</v>
          </cell>
        </row>
        <row r="27536">
          <cell r="A27536" t="str">
            <v>82000000000-Республика Дагестан г Махачкала</v>
          </cell>
        </row>
        <row r="27537">
          <cell r="A27537" t="str">
            <v>82200000000-Районы Республики Дагестан</v>
          </cell>
        </row>
        <row r="27538">
          <cell r="A27538" t="str">
            <v>82201000000-Агульский с Тпиг</v>
          </cell>
        </row>
        <row r="27539">
          <cell r="A27539" t="str">
            <v>82201800000-Сельсоветы Агульского рна</v>
          </cell>
        </row>
        <row r="27540">
          <cell r="A27540" t="str">
            <v>82201805000-Амухский с Амух</v>
          </cell>
        </row>
        <row r="27541">
          <cell r="A27541" t="str">
            <v>82201810000-Буркиханский с Буркихан</v>
          </cell>
        </row>
        <row r="27542">
          <cell r="A27542" t="str">
            <v>82201815000-Буршагский с Буршаг</v>
          </cell>
        </row>
        <row r="27543">
          <cell r="A27543" t="str">
            <v>82201820000-Дулдугский с Дулдуг</v>
          </cell>
        </row>
        <row r="27544">
          <cell r="A27544" t="str">
            <v>82201825000-Курагский с Кураг</v>
          </cell>
        </row>
        <row r="27545">
          <cell r="A27545" t="str">
            <v>82201830000-Ричинский с Рича</v>
          </cell>
        </row>
        <row r="27546">
          <cell r="A27546" t="str">
            <v>82201835000-Тпигский с Тпиг</v>
          </cell>
        </row>
        <row r="27547">
          <cell r="A27547" t="str">
            <v>82201840000-Фитенский с Фите</v>
          </cell>
        </row>
        <row r="27548">
          <cell r="A27548" t="str">
            <v>82201845000-Хутхульский с Хутхул</v>
          </cell>
        </row>
        <row r="27549">
          <cell r="A27549" t="str">
            <v>82201850000-Чирагский с Чираг</v>
          </cell>
        </row>
        <row r="27550">
          <cell r="A27550" t="str">
            <v>82203000000-Акушинский с Акуша</v>
          </cell>
        </row>
        <row r="27551">
          <cell r="A27551" t="str">
            <v>82203800000-Сельсоветы Акушинского рна</v>
          </cell>
        </row>
        <row r="27552">
          <cell r="A27552" t="str">
            <v>82203804000-Акушинский с Акуша</v>
          </cell>
        </row>
        <row r="27553">
          <cell r="A27553" t="str">
            <v>82203806000-Алиханмахинский с Алиханмахи</v>
          </cell>
        </row>
        <row r="27554">
          <cell r="A27554" t="str">
            <v>82203808000-Аметеркмахинский с Аметеркмахи</v>
          </cell>
        </row>
        <row r="27555">
          <cell r="A27555" t="str">
            <v>82203812000-Балхарский с Балхар</v>
          </cell>
        </row>
        <row r="27556">
          <cell r="A27556" t="str">
            <v>82203816000-Бургимакмахинский с Бургимакмахи</v>
          </cell>
        </row>
        <row r="27557">
          <cell r="A27557" t="str">
            <v>82203820000-Бутринский с Бутри</v>
          </cell>
        </row>
        <row r="27558">
          <cell r="A27558" t="str">
            <v>82203824000-Верхнемулебкинский с Верхние Мулебки</v>
          </cell>
        </row>
        <row r="27559">
          <cell r="A27559" t="str">
            <v>82203828000-Гапшиминский с Гапшима</v>
          </cell>
        </row>
        <row r="27560">
          <cell r="A27560" t="str">
            <v>82203832000-Герхмахинский с Герхмахи</v>
          </cell>
        </row>
        <row r="27561">
          <cell r="A27561" t="str">
            <v>82203836000-Гинтинский с Гинта</v>
          </cell>
        </row>
        <row r="27562">
          <cell r="A27562" t="str">
            <v>82203838000-Гебинский с Геба</v>
          </cell>
        </row>
        <row r="27563">
          <cell r="A27563" t="str">
            <v>82203840000-Дубримахинский с Дубримахи</v>
          </cell>
        </row>
        <row r="27564">
          <cell r="A27564" t="str">
            <v>82203842000-Кавкамахинский с Кавкамахи</v>
          </cell>
        </row>
        <row r="27565">
          <cell r="A27565" t="str">
            <v>82203844000-Кассагумахинский с Кассагумахи</v>
          </cell>
        </row>
        <row r="27566">
          <cell r="A27566" t="str">
            <v>82203847000-Куркимахинский с Куркимахи</v>
          </cell>
        </row>
        <row r="27567">
          <cell r="A27567" t="str">
            <v>82203848000-Мугинский с Муги</v>
          </cell>
        </row>
        <row r="27568">
          <cell r="A27568" t="str">
            <v>82203852000-Нахкинский с Нахки</v>
          </cell>
        </row>
        <row r="27569">
          <cell r="A27569" t="str">
            <v>82203856000-Нацинский с Наци</v>
          </cell>
        </row>
        <row r="27570">
          <cell r="A27570" t="str">
            <v>82203860000-Тантынский с Танты</v>
          </cell>
        </row>
        <row r="27571">
          <cell r="A27571" t="str">
            <v>82203864000-Тебекмахинский с Тебекмахи</v>
          </cell>
        </row>
        <row r="27572">
          <cell r="A27572" t="str">
            <v>82203868000-Уллучаринский с Уллучара</v>
          </cell>
        </row>
        <row r="27573">
          <cell r="A27573" t="str">
            <v>82203872000-Урхучимахинский с Урхучимахи</v>
          </cell>
        </row>
        <row r="27574">
          <cell r="A27574" t="str">
            <v>82203876000-Усишинский с Усиша</v>
          </cell>
        </row>
        <row r="27575">
          <cell r="A27575" t="str">
            <v>82203880000-Цугнинский с Цугни</v>
          </cell>
        </row>
        <row r="27576">
          <cell r="A27576" t="str">
            <v>82203885000-Шуктынский с Шукты</v>
          </cell>
        </row>
        <row r="27577">
          <cell r="A27577" t="str">
            <v>82205000000-Ахвахский с Карата</v>
          </cell>
        </row>
        <row r="27578">
          <cell r="A27578" t="str">
            <v>82205800000-Сельсоветы Ахвахского рна</v>
          </cell>
        </row>
        <row r="27579">
          <cell r="A27579" t="str">
            <v>82205805000-Анчикский с Анчик</v>
          </cell>
        </row>
        <row r="27580">
          <cell r="A27580" t="str">
            <v>82205810000-Арчоевский с Арчо</v>
          </cell>
        </row>
        <row r="27581">
          <cell r="A27581" t="str">
            <v>82205815000-Верхнеинхелинский с Верхнее Инхело</v>
          </cell>
        </row>
        <row r="27582">
          <cell r="A27582" t="str">
            <v>82205820000-Изанинский с Изано</v>
          </cell>
        </row>
        <row r="27583">
          <cell r="A27583" t="str">
            <v>82205825000-Ингердахский с Ингердах</v>
          </cell>
        </row>
        <row r="27584">
          <cell r="A27584" t="str">
            <v>82205830000-Каратинский с Карата</v>
          </cell>
        </row>
        <row r="27585">
          <cell r="A27585" t="str">
            <v>82205835000-Кудиябросинский с Кудиябросо</v>
          </cell>
        </row>
        <row r="27586">
          <cell r="A27586" t="str">
            <v>82205840000-Лологонитлинский с Лологонитль</v>
          </cell>
        </row>
        <row r="27587">
          <cell r="A27587" t="str">
            <v>82205845000-Местерухский с Местерух</v>
          </cell>
        </row>
        <row r="27588">
          <cell r="A27588" t="str">
            <v>82205850000-ТадМагитлинский с ТадМагитль</v>
          </cell>
        </row>
        <row r="27589">
          <cell r="A27589" t="str">
            <v>82205855000-Тлибишинский с Тлибишо</v>
          </cell>
        </row>
        <row r="27590">
          <cell r="A27590" t="str">
            <v>82205860000-Тукитинский с Тукита</v>
          </cell>
        </row>
        <row r="27591">
          <cell r="A27591" t="str">
            <v>82205865000-Цолодинский с Цолода</v>
          </cell>
        </row>
        <row r="27592">
          <cell r="A27592" t="str">
            <v>82206000000-Ахтынский с Ахты</v>
          </cell>
        </row>
        <row r="27593">
          <cell r="A27593" t="str">
            <v>82206800000-Сельсоветы Ахтынского рна</v>
          </cell>
        </row>
        <row r="27594">
          <cell r="A27594" t="str">
            <v>82206805000-Ахтынский с Ахты</v>
          </cell>
        </row>
        <row r="27595">
          <cell r="A27595" t="str">
            <v>82206810000-Гдымский с Гдым</v>
          </cell>
        </row>
        <row r="27596">
          <cell r="A27596" t="str">
            <v>82206815000-Джабинский с Джаба</v>
          </cell>
        </row>
        <row r="27597">
          <cell r="A27597" t="str">
            <v>82206820000-Зрыхский с Зрых</v>
          </cell>
        </row>
        <row r="27598">
          <cell r="A27598" t="str">
            <v>82206825000-Какинский с Кака</v>
          </cell>
        </row>
        <row r="27599">
          <cell r="A27599" t="str">
            <v>82206837000-Калукский с Калук</v>
          </cell>
        </row>
        <row r="27600">
          <cell r="A27600" t="str">
            <v>82206845000-Луткунский с Луткун</v>
          </cell>
        </row>
        <row r="27601">
          <cell r="A27601" t="str">
            <v>82206865000-Смугульский с Смугул</v>
          </cell>
        </row>
        <row r="27602">
          <cell r="A27602" t="str">
            <v>82206875000-Ухульский с Ухул</v>
          </cell>
        </row>
        <row r="27603">
          <cell r="A27603" t="str">
            <v>82206880000-Фийский с Фий</v>
          </cell>
        </row>
        <row r="27604">
          <cell r="A27604" t="str">
            <v>82206885000-Хновский с Хнов</v>
          </cell>
        </row>
        <row r="27605">
          <cell r="A27605" t="str">
            <v>82206890000-Хрюгский с Хрюг</v>
          </cell>
        </row>
        <row r="27606">
          <cell r="A27606" t="str">
            <v>82206895000-Ялакский с Ялак</v>
          </cell>
        </row>
        <row r="27607">
          <cell r="A27607" t="str">
            <v>82207000000-Бабаюртовский с Бабаюрт</v>
          </cell>
        </row>
        <row r="27608">
          <cell r="A27608" t="str">
            <v>82207800000-Сельсоветы Бабаюртовского pна</v>
          </cell>
        </row>
        <row r="27609">
          <cell r="A27609" t="str">
            <v>82207805000-АдильЯнгиюртовский с АдильЯнгиюрт</v>
          </cell>
        </row>
        <row r="27610">
          <cell r="A27610" t="str">
            <v>82207810000-Бабаюртовский с Бабаюрт</v>
          </cell>
        </row>
        <row r="27611">
          <cell r="A27611" t="str">
            <v>82207815000-Геметюбинский с Геметюбе</v>
          </cell>
        </row>
        <row r="27612">
          <cell r="A27612" t="str">
            <v>82207820000-Герменчикский с Герменчик</v>
          </cell>
        </row>
        <row r="27613">
          <cell r="A27613" t="str">
            <v>82207825000-Львовский с Львовский 1</v>
          </cell>
        </row>
        <row r="27614">
          <cell r="A27614" t="str">
            <v>82207830000-Люксембургский с Люксембург</v>
          </cell>
        </row>
        <row r="27615">
          <cell r="A27615" t="str">
            <v>82207832000-Мужукайский с Мужукай</v>
          </cell>
        </row>
        <row r="27616">
          <cell r="A27616" t="str">
            <v>82207835000-Новокаренский с Новокаре</v>
          </cell>
        </row>
        <row r="27617">
          <cell r="A27617" t="str">
            <v>82207840000-Новокосинский с Новая Коса</v>
          </cell>
        </row>
        <row r="27618">
          <cell r="A27618" t="str">
            <v>82207845000-Тамазатюбинский с Тамазатюбе</v>
          </cell>
        </row>
        <row r="27619">
          <cell r="A27619" t="str">
            <v>82207850000-Татаюртовский с Татаюрт</v>
          </cell>
        </row>
        <row r="27620">
          <cell r="A27620" t="str">
            <v>82207855000-Турщунайский с Турщунай</v>
          </cell>
        </row>
        <row r="27621">
          <cell r="A27621" t="str">
            <v>82207860000-Уцмиюртовский с Уцмиюрт</v>
          </cell>
        </row>
        <row r="27622">
          <cell r="A27622" t="str">
            <v>82207865000-Хамаматюртовский с Хамаматюрт</v>
          </cell>
        </row>
        <row r="27623">
          <cell r="A27623" t="str">
            <v>82207870000-Хасанайский с Хасанай</v>
          </cell>
        </row>
        <row r="27624">
          <cell r="A27624" t="str">
            <v>82209000000-Ботлихский с Ботлих</v>
          </cell>
        </row>
        <row r="27625">
          <cell r="A27625" t="str">
            <v>82209800000-Сельсоветы Ботлихского рна</v>
          </cell>
        </row>
        <row r="27626">
          <cell r="A27626" t="str">
            <v>82209805000-Алакский с Алак</v>
          </cell>
        </row>
        <row r="27627">
          <cell r="A27627" t="str">
            <v>82209810000-Андийский с Анди</v>
          </cell>
        </row>
        <row r="27628">
          <cell r="A27628" t="str">
            <v>82209815000-Ансалтинский с Ансалта</v>
          </cell>
        </row>
        <row r="27629">
          <cell r="A27629" t="str">
            <v>82209817000-Ашалинский с Ашали</v>
          </cell>
        </row>
        <row r="27630">
          <cell r="A27630" t="str">
            <v>82209820000-Ботлихский с Ботлих</v>
          </cell>
        </row>
        <row r="27631">
          <cell r="A27631" t="str">
            <v>82209825000-Гагатлинский с Гагатли</v>
          </cell>
        </row>
        <row r="27632">
          <cell r="A27632" t="str">
            <v>82209830000-Годоберинский с Годобери</v>
          </cell>
        </row>
        <row r="27633">
          <cell r="A27633" t="str">
            <v>82209835000-Зиловский с Зило</v>
          </cell>
        </row>
        <row r="27634">
          <cell r="A27634" t="str">
            <v>82209840000-Кижанинский с Кижани</v>
          </cell>
        </row>
        <row r="27635">
          <cell r="A27635" t="str">
            <v>82209842000-Кванхидатлинский с Кванхидатли</v>
          </cell>
        </row>
        <row r="27636">
          <cell r="A27636" t="str">
            <v>82209845000-Миарсинский с Миарсо</v>
          </cell>
        </row>
        <row r="27637">
          <cell r="A27637" t="str">
            <v>82209850000-Мунинский с Муни</v>
          </cell>
        </row>
        <row r="27638">
          <cell r="A27638" t="str">
            <v>82209855000-Нижнеинхелинский с Нижнее Инхело</v>
          </cell>
        </row>
        <row r="27639">
          <cell r="A27639" t="str">
            <v>82209858000-Рахатинский с Рахата</v>
          </cell>
        </row>
        <row r="27640">
          <cell r="A27640" t="str">
            <v>82209860000-Рикванинский с Риквани</v>
          </cell>
        </row>
        <row r="27641">
          <cell r="A27641" t="str">
            <v>82209865000-Тандовский с Тандо</v>
          </cell>
        </row>
        <row r="27642">
          <cell r="A27642" t="str">
            <v>82209870000-Тлохский с Тлох</v>
          </cell>
        </row>
        <row r="27643">
          <cell r="A27643" t="str">
            <v>82209875000-Хелетуринский с Хелетури</v>
          </cell>
        </row>
        <row r="27644">
          <cell r="A27644" t="str">
            <v>82209880000-Чанковский с Чанко</v>
          </cell>
        </row>
        <row r="27645">
          <cell r="A27645" t="str">
            <v>82209885000-Шодродинский с Шодрода</v>
          </cell>
        </row>
        <row r="27646">
          <cell r="A27646" t="str">
            <v>82211000000-Буйнакский г Буйнакск</v>
          </cell>
        </row>
        <row r="27647">
          <cell r="A27647" t="str">
            <v>82211800000-Сельсоветы Буйнакского рна</v>
          </cell>
        </row>
        <row r="27648">
          <cell r="A27648" t="str">
            <v>82211805000-Акайталинский с Акайтала</v>
          </cell>
        </row>
        <row r="27649">
          <cell r="A27649" t="str">
            <v>82211808000-Апшинский с Апши</v>
          </cell>
        </row>
        <row r="27650">
          <cell r="A27650" t="str">
            <v>82211812000-Аркасский с Аркас</v>
          </cell>
        </row>
        <row r="27651">
          <cell r="A27651" t="str">
            <v>82211816000-Атланаульский с Атланаул</v>
          </cell>
        </row>
        <row r="27652">
          <cell r="A27652" t="str">
            <v>82211820000-Бугленский с Буглен</v>
          </cell>
        </row>
        <row r="27653">
          <cell r="A27653" t="str">
            <v>82211824000-Верхнедженгутаевский с Верхний Дженгутай</v>
          </cell>
        </row>
        <row r="27654">
          <cell r="A27654" t="str">
            <v>82211828000-Верхнеказанищенский с Верхнее Казанище</v>
          </cell>
        </row>
        <row r="27655">
          <cell r="A27655" t="str">
            <v>82211832000-Верхнекаранаевский с Верхний Каранай</v>
          </cell>
        </row>
        <row r="27656">
          <cell r="A27656" t="str">
            <v>82211836000-Дурангинский с Дуранги</v>
          </cell>
        </row>
        <row r="27657">
          <cell r="A27657" t="str">
            <v>82211840000-Ишкартынский с Нижнее Ишкарты</v>
          </cell>
        </row>
        <row r="27658">
          <cell r="A27658" t="str">
            <v>82211844000-Кадарский с Кадар</v>
          </cell>
        </row>
        <row r="27659">
          <cell r="A27659" t="str">
            <v>82211848000-Карамахинский с Карамахи</v>
          </cell>
        </row>
        <row r="27660">
          <cell r="A27660" t="str">
            <v>82211852000-КафырКумухский с КафырКумух</v>
          </cell>
        </row>
        <row r="27661">
          <cell r="A27661" t="str">
            <v>82211860000-Манасаульский с Манасаул</v>
          </cell>
        </row>
        <row r="27662">
          <cell r="A27662" t="str">
            <v>82211864000-Нижнедженгутаевский с Нижний Дженгутай</v>
          </cell>
        </row>
        <row r="27663">
          <cell r="A27663" t="str">
            <v>82211868000-Нижнеказанищенский с Нижнее Казанище</v>
          </cell>
        </row>
        <row r="27664">
          <cell r="A27664" t="str">
            <v>82211876000-ХалимбекАульский с ХалимбекАул</v>
          </cell>
        </row>
        <row r="27665">
          <cell r="A27665" t="str">
            <v>82211880000-Чанкурбинский с Чанкурбе</v>
          </cell>
        </row>
        <row r="27666">
          <cell r="A27666" t="str">
            <v>82211884000-Чиркейский с Чиркей</v>
          </cell>
        </row>
        <row r="27667">
          <cell r="A27667" t="str">
            <v>82211888000-Эрпелинский с Эрпели</v>
          </cell>
        </row>
        <row r="27668">
          <cell r="A27668" t="str">
            <v>82213000000-Гергебильский с Гергебиль</v>
          </cell>
        </row>
        <row r="27669">
          <cell r="A27669" t="str">
            <v>82213800000-Сельсоветы Гергебильского рна</v>
          </cell>
        </row>
        <row r="27670">
          <cell r="A27670" t="str">
            <v>82213811000-Аймакинский с Аймаки</v>
          </cell>
        </row>
        <row r="27671">
          <cell r="A27671" t="str">
            <v>82213822000-Гергебильский с Гергебиль</v>
          </cell>
        </row>
        <row r="27672">
          <cell r="A27672" t="str">
            <v>82213833000-ДарадаМурадинский с Мурада</v>
          </cell>
        </row>
        <row r="27673">
          <cell r="A27673" t="str">
            <v>82213844000-Кикунинский с Кикуни</v>
          </cell>
        </row>
        <row r="27674">
          <cell r="A27674" t="str">
            <v>82213855000-Кудутлинский с Кудутль</v>
          </cell>
        </row>
        <row r="27675">
          <cell r="A27675" t="str">
            <v>82213857000-Курминский с Курми</v>
          </cell>
        </row>
        <row r="27676">
          <cell r="A27676" t="str">
            <v>82213866000-Маалинский с Маали</v>
          </cell>
        </row>
        <row r="27677">
          <cell r="A27677" t="str">
            <v>82213877000-Могохский с Moгox</v>
          </cell>
        </row>
        <row r="27678">
          <cell r="A27678" t="str">
            <v>82213888000-Хвартикунинский с Хвартикуни</v>
          </cell>
        </row>
        <row r="27679">
          <cell r="A27679" t="str">
            <v>82213890000-Чалдинский с Чалда</v>
          </cell>
        </row>
        <row r="27680">
          <cell r="A27680" t="str">
            <v>82215000000-Гумбетовский с Мехельта</v>
          </cell>
        </row>
        <row r="27681">
          <cell r="A27681" t="str">
            <v>82215800000-Сельсоветы Гумбетовского рна</v>
          </cell>
        </row>
        <row r="27682">
          <cell r="A27682" t="str">
            <v>82215805000-Арадирихский с Средний Арадирих</v>
          </cell>
        </row>
        <row r="27683">
          <cell r="A27683" t="str">
            <v>82215810000-Аргванинский с Аргвани</v>
          </cell>
        </row>
        <row r="27684">
          <cell r="A27684" t="str">
            <v>82215820000-Верхнеинховский с Верхнее Инхо</v>
          </cell>
        </row>
        <row r="27685">
          <cell r="A27685" t="str">
            <v>82215830000-Данухский с Данух</v>
          </cell>
        </row>
        <row r="27686">
          <cell r="A27686" t="str">
            <v>82215835000-Игалинский с Игали</v>
          </cell>
        </row>
        <row r="27687">
          <cell r="A27687" t="str">
            <v>82215840000-Ингишинский с Ингиши</v>
          </cell>
        </row>
        <row r="27688">
          <cell r="A27688" t="str">
            <v>82215845000-Килятлинский с Килятль</v>
          </cell>
        </row>
        <row r="27689">
          <cell r="A27689" t="str">
            <v>82215850000-Мехельтинский с Мехельта</v>
          </cell>
        </row>
        <row r="27690">
          <cell r="A27690" t="str">
            <v>82215855000-Нижнеинховский с Нижнее Инхо</v>
          </cell>
        </row>
        <row r="27691">
          <cell r="A27691" t="str">
            <v>82215860000-Тляратадинский с Тлярата</v>
          </cell>
        </row>
        <row r="27692">
          <cell r="A27692" t="str">
            <v>82215865000-Цилитлинский с Цилитль</v>
          </cell>
        </row>
        <row r="27693">
          <cell r="A27693" t="str">
            <v>82215870000-Чиркатинский с Чирката</v>
          </cell>
        </row>
        <row r="27694">
          <cell r="A27694" t="str">
            <v>82215872000-Читлинский с Читль</v>
          </cell>
        </row>
        <row r="27695">
          <cell r="A27695" t="str">
            <v>82215875000-Шабдухский с Шабдух</v>
          </cell>
        </row>
        <row r="27696">
          <cell r="A27696" t="str">
            <v>82216000000-Гунибский с Гуниб</v>
          </cell>
        </row>
        <row r="27697">
          <cell r="A27697" t="str">
            <v>82216800000-Сельсоветы Гунибского рна</v>
          </cell>
        </row>
        <row r="27698">
          <cell r="A27698" t="str">
            <v>82216805000-Бацадинский с Бацада</v>
          </cell>
        </row>
        <row r="27699">
          <cell r="A27699" t="str">
            <v>82216810000-Бухтинский с Бухты</v>
          </cell>
        </row>
        <row r="27700">
          <cell r="A27700" t="str">
            <v>82216815000-Гонодинский с Гонода</v>
          </cell>
        </row>
        <row r="27701">
          <cell r="A27701" t="str">
            <v>82216820000-Гунибский с Гуниб</v>
          </cell>
        </row>
        <row r="27702">
          <cell r="A27702" t="str">
            <v>82216825000-Кегерский с Кегер</v>
          </cell>
        </row>
        <row r="27703">
          <cell r="A27703" t="str">
            <v>82216830000-Кородинский с Корода</v>
          </cell>
        </row>
        <row r="27704">
          <cell r="A27704" t="str">
            <v>82216835000-Кудалинский с Кудали</v>
          </cell>
        </row>
        <row r="27705">
          <cell r="A27705" t="str">
            <v>82216840000-ТлогобскиЙ с Тлогоб</v>
          </cell>
        </row>
        <row r="27706">
          <cell r="A27706" t="str">
            <v>82216845000-Мегебский с Мегеб</v>
          </cell>
        </row>
        <row r="27707">
          <cell r="A27707" t="str">
            <v>82216850000-Обохский с Обох</v>
          </cell>
        </row>
        <row r="27708">
          <cell r="A27708" t="str">
            <v>82216855000-Ругуджинский с Ругуджа</v>
          </cell>
        </row>
        <row r="27709">
          <cell r="A27709" t="str">
            <v>82216860000-Салтинский с Салта</v>
          </cell>
        </row>
        <row r="27710">
          <cell r="A27710" t="str">
            <v>82216865000-Согратлинский с Согратль</v>
          </cell>
        </row>
        <row r="27711">
          <cell r="A27711" t="str">
            <v>82216871000-Хиндахский с Хиндах</v>
          </cell>
        </row>
        <row r="27712">
          <cell r="A27712" t="str">
            <v>82216872000-Хоточский с Хоточ</v>
          </cell>
        </row>
        <row r="27713">
          <cell r="A27713" t="str">
            <v>82216875000-Чохский с Чох</v>
          </cell>
        </row>
        <row r="27714">
          <cell r="A27714" t="str">
            <v>82216880000-Шангодинский с Шангода</v>
          </cell>
        </row>
        <row r="27715">
          <cell r="A27715" t="str">
            <v>82216885000-Шуланинский с Шулани</v>
          </cell>
        </row>
        <row r="27716">
          <cell r="A27716" t="str">
            <v>82218000000-Дахадаевский с Уркарах</v>
          </cell>
        </row>
        <row r="27717">
          <cell r="A27717" t="str">
            <v>82218550000-Поселки городского типа Дахадаевского рна</v>
          </cell>
        </row>
        <row r="27718">
          <cell r="A27718" t="str">
            <v>82218555000-Кубачи</v>
          </cell>
        </row>
        <row r="27719">
          <cell r="A27719" t="str">
            <v>82218800000-Сельсоветы Дахадаевского рна</v>
          </cell>
        </row>
        <row r="27720">
          <cell r="A27720" t="str">
            <v>82218804000-Аштынский с Ашты</v>
          </cell>
        </row>
        <row r="27721">
          <cell r="A27721" t="str">
            <v>82218808000-Бускринский с Бускри</v>
          </cell>
        </row>
        <row r="27722">
          <cell r="A27722" t="str">
            <v>82218812000-Гуладтынский с Гуладты</v>
          </cell>
        </row>
        <row r="27723">
          <cell r="A27723" t="str">
            <v>82218820000-Дибгаликский с Дибгалик</v>
          </cell>
        </row>
        <row r="27724">
          <cell r="A27724" t="str">
            <v>82218824000-Дибгашинский с Дибгаши</v>
          </cell>
        </row>
        <row r="27725">
          <cell r="A27725" t="str">
            <v>82218828000-Дуакарский с Дуакар</v>
          </cell>
        </row>
        <row r="27726">
          <cell r="A27726" t="str">
            <v>82218830000-Зильбачинский с Зильбачи</v>
          </cell>
        </row>
        <row r="27727">
          <cell r="A27727" t="str">
            <v>82218831000-Зубанчинский с Зубанчи</v>
          </cell>
        </row>
        <row r="27728">
          <cell r="A27728" t="str">
            <v>82218832000-Ицаринский с Ицари</v>
          </cell>
        </row>
        <row r="27729">
          <cell r="A27729" t="str">
            <v>82218834000-Калкнинский с Калкни</v>
          </cell>
        </row>
        <row r="27730">
          <cell r="A27730" t="str">
            <v>82218836000-Карбучимахинский с Карбучимахи</v>
          </cell>
        </row>
        <row r="27731">
          <cell r="A27731" t="str">
            <v>82218840000-Кищинский с Кища</v>
          </cell>
        </row>
        <row r="27732">
          <cell r="A27732" t="str">
            <v>82218844000-Кудагинский с Кудагу</v>
          </cell>
        </row>
        <row r="27733">
          <cell r="A27733" t="str">
            <v>82218845000-Кункинский с Кунки</v>
          </cell>
        </row>
        <row r="27734">
          <cell r="A27734" t="str">
            <v>82218848000-Меусишинский с Меусиша</v>
          </cell>
        </row>
        <row r="27735">
          <cell r="A27735" t="str">
            <v>82218849000-Морской с Морское</v>
          </cell>
        </row>
        <row r="27736">
          <cell r="A27736" t="str">
            <v>82218852000-Сутбукский с Сутбук</v>
          </cell>
        </row>
        <row r="27737">
          <cell r="A27737" t="str">
            <v>82218856000-Трисанчинский с Трисанчи</v>
          </cell>
        </row>
        <row r="27738">
          <cell r="A27738" t="str">
            <v>82218860000-Урагинский с Ураги</v>
          </cell>
        </row>
        <row r="27739">
          <cell r="A27739" t="str">
            <v>82218864000-Ураринский с Урари</v>
          </cell>
        </row>
        <row r="27740">
          <cell r="A27740" t="str">
            <v>82218868000-Уркарахский с Уркарах</v>
          </cell>
        </row>
        <row r="27741">
          <cell r="A27741" t="str">
            <v>82218872000-Харбукский с Харбук</v>
          </cell>
        </row>
        <row r="27742">
          <cell r="A27742" t="str">
            <v>82218875000-Худуцкий с Худуц</v>
          </cell>
        </row>
        <row r="27743">
          <cell r="A27743" t="str">
            <v>82218876000-Хуршнинский с Хуршни</v>
          </cell>
        </row>
        <row r="27744">
          <cell r="A27744" t="str">
            <v>82218880000-Цизгаринский с Цизгари</v>
          </cell>
        </row>
        <row r="27745">
          <cell r="A27745" t="str">
            <v>82218885000-Чишилинский с Чишили</v>
          </cell>
        </row>
        <row r="27746">
          <cell r="A27746" t="str">
            <v>82220000000-Дербентский г Дербент</v>
          </cell>
        </row>
        <row r="27747">
          <cell r="A27747" t="str">
            <v>82220550000-Поселки городского типа Дербентского рна</v>
          </cell>
        </row>
        <row r="27748">
          <cell r="A27748" t="str">
            <v>82220555000-Белиджи</v>
          </cell>
        </row>
        <row r="27749">
          <cell r="A27749" t="str">
            <v>82220562000-Мамедкала</v>
          </cell>
        </row>
        <row r="27750">
          <cell r="A27750" t="str">
            <v>82220800000-Сельсоветы Дербентского рна</v>
          </cell>
        </row>
        <row r="27751">
          <cell r="A27751" t="str">
            <v>82220802000-Аглобинский с Аглоби</v>
          </cell>
        </row>
        <row r="27752">
          <cell r="A27752" t="str">
            <v>82220803000-Араблинский с Арабляр</v>
          </cell>
        </row>
        <row r="27753">
          <cell r="A27753" t="str">
            <v>82220805000-Белиджинский с Белиджи</v>
          </cell>
        </row>
        <row r="27754">
          <cell r="A27754" t="str">
            <v>82220810000-Берикейский с Берикей</v>
          </cell>
        </row>
        <row r="27755">
          <cell r="A27755" t="str">
            <v>82220815000-Великентский с Великент</v>
          </cell>
        </row>
        <row r="27756">
          <cell r="A27756" t="str">
            <v>82220820000-Геджухский с Геджух</v>
          </cell>
        </row>
        <row r="27757">
          <cell r="A27757" t="str">
            <v>82220822000-Деличобанский с Деличобан</v>
          </cell>
        </row>
        <row r="27758">
          <cell r="A27758" t="str">
            <v>82220825000-Джалганский с Джалган</v>
          </cell>
        </row>
        <row r="27759">
          <cell r="A27759" t="str">
            <v>82220830000-Джемикентский с Джемикент</v>
          </cell>
        </row>
        <row r="27760">
          <cell r="A27760" t="str">
            <v>82220835000-ЗидьянКазмалярский с ЗидьянКазмаляр</v>
          </cell>
        </row>
        <row r="27761">
          <cell r="A27761" t="str">
            <v>82220837000-Калинский с Кала</v>
          </cell>
        </row>
        <row r="27762">
          <cell r="A27762" t="str">
            <v>82220838000-Кулларский с Куллар</v>
          </cell>
        </row>
        <row r="27763">
          <cell r="A27763" t="str">
            <v>82220840000-Митагинский с Митаги</v>
          </cell>
        </row>
        <row r="27764">
          <cell r="A27764" t="str">
            <v>82220842000-МитагиКазмалярский с МитагиКазмаляр</v>
          </cell>
        </row>
        <row r="27765">
          <cell r="A27765" t="str">
            <v>82220845000-Мугартинский с Мугарты</v>
          </cell>
        </row>
        <row r="27766">
          <cell r="A27766" t="str">
            <v>82220847000-Музаимский с Музаим</v>
          </cell>
        </row>
        <row r="27767">
          <cell r="A27767" t="str">
            <v>82220850000-Нюгдинский с Нюгди</v>
          </cell>
        </row>
        <row r="27768">
          <cell r="A27768" t="str">
            <v>82220855000-Падарский с Падар</v>
          </cell>
        </row>
        <row r="27769">
          <cell r="A27769" t="str">
            <v>82220860000-Первомайский с Имени Мичурина</v>
          </cell>
        </row>
        <row r="27770">
          <cell r="A27770" t="str">
            <v>82220864000-Рубасский с Рубас</v>
          </cell>
        </row>
        <row r="27771">
          <cell r="A27771" t="str">
            <v>82220865000-Рукельский с Рукель</v>
          </cell>
        </row>
        <row r="27772">
          <cell r="A27772" t="str">
            <v>82220870000-Сабновинский с Сабнова</v>
          </cell>
        </row>
        <row r="27773">
          <cell r="A27773" t="str">
            <v>82220875000-Саликский с Салик</v>
          </cell>
        </row>
        <row r="27774">
          <cell r="A27774" t="str">
            <v>82220880000-Татлярский с Татляр</v>
          </cell>
        </row>
        <row r="27775">
          <cell r="A27775" t="str">
            <v>82220883000-Хазарский с Хазар</v>
          </cell>
        </row>
        <row r="27776">
          <cell r="A27776" t="str">
            <v>82220888000-Чинарский с Чинар</v>
          </cell>
        </row>
        <row r="27777">
          <cell r="A27777" t="str">
            <v>82221000000-Докузпаринский с Усухчай</v>
          </cell>
        </row>
        <row r="27778">
          <cell r="A27778" t="str">
            <v>82221800000-Сельсоветы Докузпаринского pна</v>
          </cell>
        </row>
        <row r="27779">
          <cell r="A27779" t="str">
            <v>82221803000-Аваданский с Авадан</v>
          </cell>
        </row>
        <row r="27780">
          <cell r="A27780" t="str">
            <v>82221830000-Каладжухский с Каладжух</v>
          </cell>
        </row>
        <row r="27781">
          <cell r="A27781" t="str">
            <v>82221833000-Каракюринский с Каракюре</v>
          </cell>
        </row>
        <row r="27782">
          <cell r="A27782" t="str">
            <v>82221835000-Килерский с Килер</v>
          </cell>
        </row>
        <row r="27783">
          <cell r="A27783" t="str">
            <v>82221840000-Курушский с Куруш</v>
          </cell>
        </row>
        <row r="27784">
          <cell r="A27784" t="str">
            <v>82221855000-Микрахский с Микрах</v>
          </cell>
        </row>
        <row r="27785">
          <cell r="A27785" t="str">
            <v>82221860000-Мискинджинский с Мискинджа</v>
          </cell>
        </row>
        <row r="27786">
          <cell r="A27786" t="str">
            <v>82221873000-Усухчайский с Усухчай</v>
          </cell>
        </row>
        <row r="27787">
          <cell r="A27787" t="str">
            <v>82222000000-Казбековский с Дылым</v>
          </cell>
        </row>
        <row r="27788">
          <cell r="A27788" t="str">
            <v>82222800000-Сельсоветы Казбековского рна</v>
          </cell>
        </row>
        <row r="27789">
          <cell r="A27789" t="str">
            <v>82222805000-Алмакский с Алмак</v>
          </cell>
        </row>
        <row r="27790">
          <cell r="A27790" t="str">
            <v>82222807000-Артлухский с Артлух</v>
          </cell>
        </row>
        <row r="27791">
          <cell r="A27791" t="str">
            <v>82222810000-Буртунайский с Буртунай</v>
          </cell>
        </row>
        <row r="27792">
          <cell r="A27792" t="str">
            <v>82222815000-Гертминский с Гертма</v>
          </cell>
        </row>
        <row r="27793">
          <cell r="A27793" t="str">
            <v>82222817000-Госталинский с Гостала</v>
          </cell>
        </row>
        <row r="27794">
          <cell r="A27794" t="str">
            <v>82222820000-Гунийский с Гуни</v>
          </cell>
        </row>
        <row r="27795">
          <cell r="A27795" t="str">
            <v>82222825000-Дылымский с Дылым</v>
          </cell>
        </row>
        <row r="27796">
          <cell r="A27796" t="str">
            <v>82222835000-Инчхинский с Инчха</v>
          </cell>
        </row>
        <row r="27797">
          <cell r="A27797" t="str">
            <v>82222840000-Калининаульский с Калининаул</v>
          </cell>
        </row>
        <row r="27798">
          <cell r="A27798" t="str">
            <v>82222845000-Ленинаульский с Ленинаул</v>
          </cell>
        </row>
        <row r="27799">
          <cell r="A27799" t="str">
            <v>82222850000-Хубарский с Хубар</v>
          </cell>
        </row>
        <row r="27800">
          <cell r="A27800" t="str">
            <v>82223000000-Кайтагский с Маджалис</v>
          </cell>
        </row>
        <row r="27801">
          <cell r="A27801" t="str">
            <v>82223800000-Сельсоветы Кайтагского рна</v>
          </cell>
        </row>
        <row r="27802">
          <cell r="A27802" t="str">
            <v>82223810000-Ахмедкентский с Ахмедкент</v>
          </cell>
        </row>
        <row r="27803">
          <cell r="A27803" t="str">
            <v>82223815000-Баршамайский с Баршамай</v>
          </cell>
        </row>
        <row r="27804">
          <cell r="A27804" t="str">
            <v>82223820000-Варситский с Варсит</v>
          </cell>
        </row>
        <row r="27805">
          <cell r="A27805" t="str">
            <v>82223825000-Гуллинский с Гулли</v>
          </cell>
        </row>
        <row r="27806">
          <cell r="A27806" t="str">
            <v>82223830000-Джавгатский с Джавгат</v>
          </cell>
        </row>
        <row r="27807">
          <cell r="A27807" t="str">
            <v>82223835000-Джибахнинский с Джибахни</v>
          </cell>
        </row>
        <row r="27808">
          <cell r="A27808" t="str">
            <v>82223837000-Джинабинский с Джинаби</v>
          </cell>
        </row>
        <row r="27809">
          <cell r="A27809" t="str">
            <v>82223840000-Джирабачинский с Джирабачи</v>
          </cell>
        </row>
        <row r="27810">
          <cell r="A27810" t="str">
            <v>82223845000-Карацанский с Карацан</v>
          </cell>
        </row>
        <row r="27811">
          <cell r="A27811" t="str">
            <v>82223850000-Киркинский с Кирки</v>
          </cell>
        </row>
        <row r="27812">
          <cell r="A27812" t="str">
            <v>82223855000-Кирцикский с Кирцик</v>
          </cell>
        </row>
        <row r="27813">
          <cell r="A27813" t="str">
            <v>82223860000-Маджалисский с Маджалис</v>
          </cell>
        </row>
        <row r="27814">
          <cell r="A27814" t="str">
            <v>82223863000-Санчинский с Санчи</v>
          </cell>
        </row>
        <row r="27815">
          <cell r="A27815" t="str">
            <v>82223865000-Чумлинский с Чумли</v>
          </cell>
        </row>
        <row r="27816">
          <cell r="A27816" t="str">
            <v>82223870000-Шилягинский с Шиляги</v>
          </cell>
        </row>
        <row r="27817">
          <cell r="A27817" t="str">
            <v>82223875000-Янгикентский с Янгикент</v>
          </cell>
        </row>
        <row r="27818">
          <cell r="A27818" t="str">
            <v>82224000000-Каякентский с Новокаякент</v>
          </cell>
        </row>
        <row r="27819">
          <cell r="A27819" t="str">
            <v>82224800000-Сельсоветы Каякентского рна</v>
          </cell>
        </row>
        <row r="27820">
          <cell r="A27820" t="str">
            <v>82224805000-Алхаджикентский с Алхаджикент</v>
          </cell>
        </row>
        <row r="27821">
          <cell r="A27821" t="str">
            <v>82224810000-Башлыкентский с Башлыкент</v>
          </cell>
        </row>
        <row r="27822">
          <cell r="A27822" t="str">
            <v>82224815000-Гергинский с Герга</v>
          </cell>
        </row>
        <row r="27823">
          <cell r="A27823" t="str">
            <v>82224817000-Дейбукский с Дейбук</v>
          </cell>
        </row>
        <row r="27824">
          <cell r="A27824" t="str">
            <v>82224818000-Дружбинский с Дружба</v>
          </cell>
        </row>
        <row r="27825">
          <cell r="A27825" t="str">
            <v>82224819000-Джаванкентский с Джаванкент</v>
          </cell>
        </row>
        <row r="27826">
          <cell r="A27826" t="str">
            <v>82224820000-Капкайкентский с Капкайкент</v>
          </cell>
        </row>
        <row r="27827">
          <cell r="A27827" t="str">
            <v>82224825000-Каранайаульский с Каранайаул</v>
          </cell>
        </row>
        <row r="27828">
          <cell r="A27828" t="str">
            <v>82224830000-Каякентский с Каякент</v>
          </cell>
        </row>
        <row r="27829">
          <cell r="A27829" t="str">
            <v>82224833000-Нововикринский с Новые Викри</v>
          </cell>
        </row>
        <row r="27830">
          <cell r="A27830" t="str">
            <v>82224835000-Новокаякентский с Новокаякент</v>
          </cell>
        </row>
        <row r="27831">
          <cell r="A27831" t="str">
            <v>82224840000-Первомайский с Первомайское</v>
          </cell>
        </row>
        <row r="27832">
          <cell r="A27832" t="str">
            <v>82224842000-Сагасидейбукский с СагасиДейбук</v>
          </cell>
        </row>
        <row r="27833">
          <cell r="A27833" t="str">
            <v>82224845000-Усемикентский с Усемикент</v>
          </cell>
        </row>
        <row r="27834">
          <cell r="A27834" t="str">
            <v>82224850000-Утамышский с Утамыш</v>
          </cell>
        </row>
        <row r="27835">
          <cell r="A27835" t="str">
            <v>82226000000-Кизилюртовский г Кизилюрт</v>
          </cell>
        </row>
        <row r="27836">
          <cell r="A27836" t="str">
            <v>82226800000-Сельсоветы Кизилюртовского рна</v>
          </cell>
        </row>
        <row r="27837">
          <cell r="A27837" t="str">
            <v>82226805000-Акнадинский с Акнада</v>
          </cell>
        </row>
        <row r="27838">
          <cell r="A27838" t="str">
            <v>82226817000-Гельбахский с Гельбах</v>
          </cell>
        </row>
        <row r="27839">
          <cell r="A27839" t="str">
            <v>82226825000-Кироваульский с Кироваул</v>
          </cell>
        </row>
        <row r="27840">
          <cell r="A27840" t="str">
            <v>82226840000-Кульзебский с Кульзеб</v>
          </cell>
        </row>
        <row r="27841">
          <cell r="A27841" t="str">
            <v>82226845000-ЗубутлиМиатлинский с ЗубутлиМиатли</v>
          </cell>
        </row>
        <row r="27842">
          <cell r="A27842" t="str">
            <v>82226848000-Миатлинский с Миатли</v>
          </cell>
        </row>
        <row r="27843">
          <cell r="A27843" t="str">
            <v>82226850000-Нечаевский с Нечаевка</v>
          </cell>
        </row>
        <row r="27844">
          <cell r="A27844" t="str">
            <v>82226855000-Нижнечирюртовский с Нижний Чирюрт</v>
          </cell>
        </row>
        <row r="27845">
          <cell r="A27845" t="str">
            <v>82226860000-Новочиркейский с Новый Чиркей</v>
          </cell>
        </row>
        <row r="27846">
          <cell r="A27846" t="str">
            <v>82226865000-Стальский с Стальское</v>
          </cell>
        </row>
        <row r="27847">
          <cell r="A27847" t="str">
            <v>82226870000-СултанЯнгиЮртовский с СултанЯнгиЮрт</v>
          </cell>
        </row>
        <row r="27848">
          <cell r="A27848" t="str">
            <v>82226875000-Чонтаульский с Чонтаул</v>
          </cell>
        </row>
        <row r="27849">
          <cell r="A27849" t="str">
            <v>82227000000-Кизлярский г Кизляр</v>
          </cell>
        </row>
        <row r="27850">
          <cell r="A27850" t="str">
            <v>82227800000-Сельсоветы Кизлярского рна</v>
          </cell>
        </row>
        <row r="27851">
          <cell r="A27851" t="str">
            <v>82227805000-Аверьяновский с Аверьяновка</v>
          </cell>
        </row>
        <row r="27852">
          <cell r="A27852" t="str">
            <v>82227810000-Александрийский с Александрийская</v>
          </cell>
        </row>
        <row r="27853">
          <cell r="A27853" t="str">
            <v>82227815000-Большеарешевский с Большая Арешевка</v>
          </cell>
        </row>
        <row r="27854">
          <cell r="A27854" t="str">
            <v>82227820000-Большебредихинский с Большебредихин ское</v>
          </cell>
        </row>
        <row r="27855">
          <cell r="A27855" t="str">
            <v>82227825000-Большезадоевский с Большезадоевское</v>
          </cell>
        </row>
        <row r="27856">
          <cell r="A27856" t="str">
            <v>82227830000-Брянский с Брянск</v>
          </cell>
        </row>
        <row r="27857">
          <cell r="A27857" t="str">
            <v>82227832000-Впередовский с Вперед</v>
          </cell>
        </row>
        <row r="27858">
          <cell r="A27858" t="str">
            <v>82227835000-Кардоновский с Кардоновка</v>
          </cell>
        </row>
        <row r="27859">
          <cell r="A27859" t="str">
            <v>82227840000-Кизлярский п Юбилейный</v>
          </cell>
        </row>
        <row r="27860">
          <cell r="A27860" t="str">
            <v>82227845000-Косякинский с Косякино</v>
          </cell>
        </row>
        <row r="27861">
          <cell r="A27861" t="str">
            <v>82227850000-Крайновский с Крайновка</v>
          </cell>
        </row>
        <row r="27862">
          <cell r="A27862" t="str">
            <v>82227855000-Красноармейский с им Жданова</v>
          </cell>
        </row>
        <row r="27863">
          <cell r="A27863" t="str">
            <v>82227860000-Малоарешевский с Малая Арешевка</v>
          </cell>
        </row>
        <row r="27864">
          <cell r="A27864" t="str">
            <v>82227865000-Новобирюзякский с Новый Бирюзяк</v>
          </cell>
        </row>
        <row r="27865">
          <cell r="A27865" t="str">
            <v>82227870000-Новокохановский с Новокохановское</v>
          </cell>
        </row>
        <row r="27866">
          <cell r="A27866" t="str">
            <v>82227871000-Новосеребряковский с Новая Серебряковка</v>
          </cell>
        </row>
        <row r="27867">
          <cell r="A27867" t="str">
            <v>82227872000-Огузерский с Огузер</v>
          </cell>
        </row>
        <row r="27868">
          <cell r="A27868" t="str">
            <v>82227885000-Тушиловский с Тушиловка</v>
          </cell>
        </row>
        <row r="27869">
          <cell r="A27869" t="str">
            <v>82227890000-Цветковский с Цветковка</v>
          </cell>
        </row>
        <row r="27870">
          <cell r="A27870" t="str">
            <v>82227895000-Черняевский с Черняевка</v>
          </cell>
        </row>
        <row r="27871">
          <cell r="A27871" t="str">
            <v>82227897000-Южный с Южное</v>
          </cell>
        </row>
        <row r="27872">
          <cell r="A27872" t="str">
            <v>82227899000-Яснополянский с Ясная Поляна</v>
          </cell>
        </row>
        <row r="27873">
          <cell r="A27873" t="str">
            <v>82229000000-Кулинский с Вачи</v>
          </cell>
        </row>
        <row r="27874">
          <cell r="A27874" t="str">
            <v>82229800000-Сельсоветы Кулинского рна</v>
          </cell>
        </row>
        <row r="27875">
          <cell r="A27875" t="str">
            <v>82229805000-Вачинский с Вачи</v>
          </cell>
        </row>
        <row r="27876">
          <cell r="A27876" t="str">
            <v>82229810000-Вихлинский с Вихли</v>
          </cell>
        </row>
        <row r="27877">
          <cell r="A27877" t="str">
            <v>82229815000-Канинский с Кани</v>
          </cell>
        </row>
        <row r="27878">
          <cell r="A27878" t="str">
            <v>82229820000-Каялинский с Кая</v>
          </cell>
        </row>
        <row r="27879">
          <cell r="A27879" t="str">
            <v>82229825000-Кулинский с Кули</v>
          </cell>
        </row>
        <row r="27880">
          <cell r="A27880" t="str">
            <v>82229830000-Сумбатлинский с Сумбатль</v>
          </cell>
        </row>
        <row r="27881">
          <cell r="A27881" t="str">
            <v>82229835000-Хойхинский с Хойхи</v>
          </cell>
        </row>
        <row r="27882">
          <cell r="A27882" t="str">
            <v>82229840000-Хосрехский с Хосрех</v>
          </cell>
        </row>
        <row r="27883">
          <cell r="A27883" t="str">
            <v>82229845000-Цовкринский 1й с Цовкра 1я</v>
          </cell>
        </row>
        <row r="27884">
          <cell r="A27884" t="str">
            <v>82229850000-Цовкринский 2й с Цовкра 2я</v>
          </cell>
        </row>
        <row r="27885">
          <cell r="A27885" t="str">
            <v>82229855000-Цущарский с Цущар</v>
          </cell>
        </row>
        <row r="27886">
          <cell r="A27886" t="str">
            <v>82229860000-Цыйшинский с Цыйша</v>
          </cell>
        </row>
        <row r="27887">
          <cell r="A27887" t="str">
            <v>82230000000-Курахский с Курах</v>
          </cell>
        </row>
        <row r="27888">
          <cell r="A27888" t="str">
            <v>82230800000-Сельсоветы Курахского рна</v>
          </cell>
        </row>
        <row r="27889">
          <cell r="A27889" t="str">
            <v>82230803000-Аладашский с Аладаш</v>
          </cell>
        </row>
        <row r="27890">
          <cell r="A27890" t="str">
            <v>82230805000-Ашарский с Ашар</v>
          </cell>
        </row>
        <row r="27891">
          <cell r="A27891" t="str">
            <v>82230810000-Гельхенский с Гельхен</v>
          </cell>
        </row>
        <row r="27892">
          <cell r="A27892" t="str">
            <v>82230815000-Икринский с Икра</v>
          </cell>
        </row>
        <row r="27893">
          <cell r="A27893" t="str">
            <v>82230820000-Кабирский с Кабир</v>
          </cell>
        </row>
        <row r="27894">
          <cell r="A27894" t="str">
            <v>82230825000-Кочхюрский с Кочхюр</v>
          </cell>
        </row>
        <row r="27895">
          <cell r="A27895" t="str">
            <v>82230828000-Кумукский с Кумук</v>
          </cell>
        </row>
        <row r="27896">
          <cell r="A27896" t="str">
            <v>82230830000-Курахский с Курах</v>
          </cell>
        </row>
        <row r="27897">
          <cell r="A27897" t="str">
            <v>82230835000-Кутульский с Кутул</v>
          </cell>
        </row>
        <row r="27898">
          <cell r="A27898" t="str">
            <v>82230837000-Моллакентский с Моллакент</v>
          </cell>
        </row>
        <row r="27899">
          <cell r="A27899" t="str">
            <v>82230840000-Усугский с Усуг</v>
          </cell>
        </row>
        <row r="27900">
          <cell r="A27900" t="str">
            <v>82230843000-Хпюкский с Хпюк</v>
          </cell>
        </row>
        <row r="27901">
          <cell r="A27901" t="str">
            <v>82230845000-Шимихюрский с Шимихюр</v>
          </cell>
        </row>
        <row r="27902">
          <cell r="A27902" t="str">
            <v>82230850000-Штульский с Штул</v>
          </cell>
        </row>
        <row r="27903">
          <cell r="A27903" t="str">
            <v>82232000000-Лакский с Кумух</v>
          </cell>
        </row>
        <row r="27904">
          <cell r="A27904" t="str">
            <v>82232800000-Сельсоветы Лакского рна</v>
          </cell>
        </row>
        <row r="27905">
          <cell r="A27905" t="str">
            <v>82232804000-Буршинский с Бурши</v>
          </cell>
        </row>
        <row r="27906">
          <cell r="A27906" t="str">
            <v>82232812000-Камахальский с Камахал</v>
          </cell>
        </row>
        <row r="27907">
          <cell r="A27907" t="str">
            <v>82232816000-Карашинский с Караша</v>
          </cell>
        </row>
        <row r="27908">
          <cell r="A27908" t="str">
            <v>82232820000-Каринский с Кара</v>
          </cell>
        </row>
        <row r="27909">
          <cell r="A27909" t="str">
            <v>82232824000-Кубинский с Куба</v>
          </cell>
        </row>
        <row r="27910">
          <cell r="A27910" t="str">
            <v>82232828000-Кубринский с Кубра</v>
          </cell>
        </row>
        <row r="27911">
          <cell r="A27911" t="str">
            <v>82232832000-Кулушацкий с Кулушац</v>
          </cell>
        </row>
        <row r="27912">
          <cell r="A27912" t="str">
            <v>82232836000-Куминский с Кума</v>
          </cell>
        </row>
        <row r="27913">
          <cell r="A27913" t="str">
            <v>82232840000-Кумухский с Кумух</v>
          </cell>
        </row>
        <row r="27914">
          <cell r="A27914" t="str">
            <v>82232844000-Кундинский с Кунды</v>
          </cell>
        </row>
        <row r="27915">
          <cell r="A27915" t="str">
            <v>82232848000-Унчукатлинский с Унчукатль</v>
          </cell>
        </row>
        <row r="27916">
          <cell r="A27916" t="str">
            <v>82232852000-Уринский с Ури</v>
          </cell>
        </row>
        <row r="27917">
          <cell r="A27917" t="str">
            <v>82232856000-Хулисминский с Хулисма</v>
          </cell>
        </row>
        <row r="27918">
          <cell r="A27918" t="str">
            <v>82232860000-Хунинский с Хуна</v>
          </cell>
        </row>
        <row r="27919">
          <cell r="A27919" t="str">
            <v>82232864000-Хуринский с Хури</v>
          </cell>
        </row>
        <row r="27920">
          <cell r="A27920" t="str">
            <v>82232868000-Хурхинский с Хурхи</v>
          </cell>
        </row>
        <row r="27921">
          <cell r="A27921" t="str">
            <v>82232876000-Курклинский с Куркли</v>
          </cell>
        </row>
        <row r="27922">
          <cell r="A27922" t="str">
            <v>82232878000-Шаринский с Шара</v>
          </cell>
        </row>
        <row r="27923">
          <cell r="A27923" t="str">
            <v>82232880000-Шовкринский с Шовкра</v>
          </cell>
        </row>
        <row r="27924">
          <cell r="A27924" t="str">
            <v>82234000000-Левашинский с Леваши</v>
          </cell>
        </row>
        <row r="27925">
          <cell r="A27925" t="str">
            <v>82234800000-Сельсоветы Левашинского рна</v>
          </cell>
        </row>
        <row r="27926">
          <cell r="A27926" t="str">
            <v>82234804000-Аршимахинский с Верхний Арши</v>
          </cell>
        </row>
        <row r="27927">
          <cell r="A27927" t="str">
            <v>82234808000-Ахкентский с Ахкент</v>
          </cell>
        </row>
        <row r="27928">
          <cell r="A27928" t="str">
            <v>82234811000-Аялакабский с Аялакаб</v>
          </cell>
        </row>
        <row r="27929">
          <cell r="A27929" t="str">
            <v>82234815000-ВерхнелабкоМахинский с Верхний Лабкомахи</v>
          </cell>
        </row>
        <row r="27930">
          <cell r="A27930" t="str">
            <v>82234818000-ВерхнеубекиМахинский с Верхний Убекимахи</v>
          </cell>
        </row>
        <row r="27931">
          <cell r="A27931" t="str">
            <v>82234820000-Джангамахинский с Джангамахи</v>
          </cell>
        </row>
        <row r="27932">
          <cell r="A27932" t="str">
            <v>82234823000-Какамахинский с Какамахи</v>
          </cell>
        </row>
        <row r="27933">
          <cell r="A27933" t="str">
            <v>82234826000-Карлабкинский с Карлабко</v>
          </cell>
        </row>
        <row r="27934">
          <cell r="A27934" t="str">
            <v>82234830000-Кулецминский с Кулецма</v>
          </cell>
        </row>
        <row r="27935">
          <cell r="A27935" t="str">
            <v>82234833000-Куппинский с Куппа</v>
          </cell>
        </row>
        <row r="27936">
          <cell r="A27936" t="str">
            <v>82234836000-Кутишинский с Кутиша</v>
          </cell>
        </row>
        <row r="27937">
          <cell r="A27937" t="str">
            <v>82234840000-Левашинский с Леваши</v>
          </cell>
        </row>
        <row r="27938">
          <cell r="A27938" t="str">
            <v>82234844000-Мекегинский с Мекеги</v>
          </cell>
        </row>
        <row r="27939">
          <cell r="A27939" t="str">
            <v>82234848000-МусультеМахинский с Мусультемахи</v>
          </cell>
        </row>
        <row r="27940">
          <cell r="A27940" t="str">
            <v>82234852000-Наскентский с Наскент</v>
          </cell>
        </row>
        <row r="27941">
          <cell r="A27941" t="str">
            <v>82234856000-Нижнечуглинский с Нижнее Чугли</v>
          </cell>
        </row>
        <row r="27942">
          <cell r="A27942" t="str">
            <v>82234860000-Орадачуглинский с Орада Чугли</v>
          </cell>
        </row>
        <row r="27943">
          <cell r="A27943" t="str">
            <v>82234864000-Охлинский с Охли</v>
          </cell>
        </row>
        <row r="27944">
          <cell r="A27944" t="str">
            <v>82234868000-УллуАянский с Уллуая</v>
          </cell>
        </row>
        <row r="27945">
          <cell r="A27945" t="str">
            <v>82234872000-Урминский с Урма</v>
          </cell>
        </row>
        <row r="27946">
          <cell r="A27946" t="str">
            <v>82234876000-ХаджалМахинский с Хаджалмахи</v>
          </cell>
        </row>
        <row r="27947">
          <cell r="A27947" t="str">
            <v>82234879000-Хахитинский с Хахита</v>
          </cell>
        </row>
        <row r="27948">
          <cell r="A27948" t="str">
            <v>82234883000-Цудахарский с Цудахар</v>
          </cell>
        </row>
        <row r="27949">
          <cell r="A27949" t="str">
            <v>82234886000-Цухтамахинский с Цухта</v>
          </cell>
        </row>
        <row r="27950">
          <cell r="A27950" t="str">
            <v>82234890000-Чунинский с Чуни</v>
          </cell>
        </row>
        <row r="27951">
          <cell r="A27951" t="str">
            <v>82234895000-ЭбдалАянский с Эбдалая</v>
          </cell>
        </row>
        <row r="27952">
          <cell r="A27952" t="str">
            <v>82235000000-Карабудахкентский с Карабудахкент</v>
          </cell>
        </row>
        <row r="27953">
          <cell r="A27953" t="str">
            <v>82235550000-Поселки городского типа Карабудахкентского рна</v>
          </cell>
        </row>
        <row r="27954">
          <cell r="A27954" t="str">
            <v>82235555000-Манаскент</v>
          </cell>
        </row>
        <row r="27955">
          <cell r="A27955" t="str">
            <v>82235800000-Сельсоветы Карабудахкентского рна</v>
          </cell>
        </row>
        <row r="27956">
          <cell r="A27956" t="str">
            <v>82235805000-Аданакский с Аданак</v>
          </cell>
        </row>
        <row r="27957">
          <cell r="A27957" t="str">
            <v>82235807000-Агачаульский с Агачаул</v>
          </cell>
        </row>
        <row r="27958">
          <cell r="A27958" t="str">
            <v>82235810000-Геллинский с Гелли</v>
          </cell>
        </row>
        <row r="27959">
          <cell r="A27959" t="str">
            <v>82235815000-Губденский с Губден</v>
          </cell>
        </row>
        <row r="27960">
          <cell r="A27960" t="str">
            <v>82235820000-Гурбукинский с Гурбуки</v>
          </cell>
        </row>
        <row r="27961">
          <cell r="A27961" t="str">
            <v>82235825000-Дургелинский с Дургели</v>
          </cell>
        </row>
        <row r="27962">
          <cell r="A27962" t="str">
            <v>82235830000-Зеленоморский с Зеленоморское</v>
          </cell>
        </row>
        <row r="27963">
          <cell r="A27963" t="str">
            <v>82235835000-КакаШуринский с КакаШура</v>
          </cell>
        </row>
        <row r="27964">
          <cell r="A27964" t="str">
            <v>82235840000-Карабудахкентский с Карабудахкент</v>
          </cell>
        </row>
        <row r="27965">
          <cell r="A27965" t="str">
            <v>82235845000-Параульский с Параул</v>
          </cell>
        </row>
        <row r="27966">
          <cell r="A27966" t="str">
            <v>82235850000-Уллубийаульский с Уллубийаул</v>
          </cell>
        </row>
        <row r="27967">
          <cell r="A27967" t="str">
            <v>82236000000-Кукторкалинский с Коркмаскала</v>
          </cell>
        </row>
        <row r="27968">
          <cell r="A27968" t="str">
            <v>82236550000-Поселки городского типа Кумторкалинского рна</v>
          </cell>
        </row>
        <row r="27969">
          <cell r="A27969" t="str">
            <v>82236555000-Тюбе</v>
          </cell>
        </row>
        <row r="27970">
          <cell r="A27970" t="str">
            <v>82236800000-Сельсоветы Кумторкалинского рна</v>
          </cell>
        </row>
        <row r="27971">
          <cell r="A27971" t="str">
            <v>82236803000-Аджидадинский с Аджидада</v>
          </cell>
        </row>
        <row r="27972">
          <cell r="A27972" t="str">
            <v>82236806000-Алмалинский с Алмало</v>
          </cell>
        </row>
        <row r="27973">
          <cell r="A27973" t="str">
            <v>82236820000-Коркмаскалинский с Коркмаскала</v>
          </cell>
        </row>
        <row r="27974">
          <cell r="A27974" t="str">
            <v>82236830000-Темиргоевский с Темиргое</v>
          </cell>
        </row>
        <row r="27975">
          <cell r="A27975" t="str">
            <v>82236835000-Учкентский с Учкент</v>
          </cell>
        </row>
        <row r="27976">
          <cell r="A27976" t="str">
            <v>82236840000-ШамхалЯнгиЮртовский с ШамхалЯнгиЮрт</v>
          </cell>
        </row>
        <row r="27977">
          <cell r="A27977" t="str">
            <v>82237000000-Магарамкентский с Магарамкент</v>
          </cell>
        </row>
        <row r="27978">
          <cell r="A27978" t="str">
            <v>82237800000-Сельсоветы Магарамкентского рна</v>
          </cell>
        </row>
        <row r="27979">
          <cell r="A27979" t="str">
            <v>82237805000-Азадоглынский с Азадоглы</v>
          </cell>
        </row>
        <row r="27980">
          <cell r="A27980" t="str">
            <v>82237807000-Бильбильский с БильбильКазмаляр</v>
          </cell>
        </row>
        <row r="27981">
          <cell r="A27981" t="str">
            <v>82237808000-Бутказмалярский с БутКазмаляр</v>
          </cell>
        </row>
        <row r="27982">
          <cell r="A27982" t="str">
            <v>82237810000-Гапцахский с Гапцах</v>
          </cell>
        </row>
        <row r="27983">
          <cell r="A27983" t="str">
            <v>82237815000-Гарахский с Гарах</v>
          </cell>
        </row>
        <row r="27984">
          <cell r="A27984" t="str">
            <v>82237820000-Гильярский с Гильяр</v>
          </cell>
        </row>
        <row r="27985">
          <cell r="A27985" t="str">
            <v>82237825000-КабирКазмалярский с КабирКазмаляр</v>
          </cell>
        </row>
        <row r="27986">
          <cell r="A27986" t="str">
            <v>82237830000-КартасКазмалярский с КартасКазмаляр</v>
          </cell>
        </row>
        <row r="27987">
          <cell r="A27987" t="str">
            <v>82237837000-Куйсунский с Куйсун</v>
          </cell>
        </row>
        <row r="27988">
          <cell r="A27988" t="str">
            <v>82237840000-Магарамкентский с Магарамкент</v>
          </cell>
        </row>
        <row r="27989">
          <cell r="A27989" t="str">
            <v>82237842000-Мугерганский с Мугерган</v>
          </cell>
        </row>
        <row r="27990">
          <cell r="A27990" t="str">
            <v>82237845000-Новоаульский с Новый Аул</v>
          </cell>
        </row>
        <row r="27991">
          <cell r="A27991" t="str">
            <v>82237850000-Оружбинский с Оружба</v>
          </cell>
        </row>
        <row r="27992">
          <cell r="A27992" t="str">
            <v>82237855000-Самурский с Самур</v>
          </cell>
        </row>
        <row r="27993">
          <cell r="A27993" t="str">
            <v>82237860000-Советский с Советское</v>
          </cell>
        </row>
        <row r="27994">
          <cell r="A27994" t="str">
            <v>82237865000-ТагиркентКазмалярский с ТагиркентКазмаляр</v>
          </cell>
        </row>
        <row r="27995">
          <cell r="A27995" t="str">
            <v>82237870000-Филялинский с Филя</v>
          </cell>
        </row>
        <row r="27996">
          <cell r="A27996" t="str">
            <v>82237872000-Ходжаказмалярский с ХоджаКазмаляр</v>
          </cell>
        </row>
        <row r="27997">
          <cell r="A27997" t="str">
            <v>82237875000-Целягюнский с Целягюн</v>
          </cell>
        </row>
        <row r="27998">
          <cell r="A27998" t="str">
            <v>82237878000-ЧахчахКазмалярский с ЧахчахКазмаляр</v>
          </cell>
        </row>
        <row r="27999">
          <cell r="A27999" t="str">
            <v>82237892000-ЯрагКазмалярский с ЯрагКазмаляр</v>
          </cell>
        </row>
        <row r="28000">
          <cell r="A28000" t="str">
            <v>82239000000-Новолакский с Новолакское</v>
          </cell>
        </row>
        <row r="28001">
          <cell r="A28001" t="str">
            <v>82239800000-Сельсоветы Новолакского рна</v>
          </cell>
        </row>
        <row r="28002">
          <cell r="A28002" t="str">
            <v>82239810000-Ахарский с Банайюрт</v>
          </cell>
        </row>
        <row r="28003">
          <cell r="A28003" t="str">
            <v>82239822000-Гамияхский с Гамиях</v>
          </cell>
        </row>
        <row r="28004">
          <cell r="A28004" t="str">
            <v>82239833000-Дучинский с Дучи</v>
          </cell>
        </row>
        <row r="28005">
          <cell r="A28005" t="str">
            <v>82239844000-Новолакский с Новолакское</v>
          </cell>
        </row>
        <row r="28006">
          <cell r="A28006" t="str">
            <v>82239855000-Новокулинский с Новокули</v>
          </cell>
        </row>
        <row r="28007">
          <cell r="A28007" t="str">
            <v>82239866000-Новомехельтинский с Новомехельта</v>
          </cell>
        </row>
        <row r="28008">
          <cell r="A28008" t="str">
            <v>82239877000-Новочуртахский с Новочуртах</v>
          </cell>
        </row>
        <row r="28009">
          <cell r="A28009" t="str">
            <v>82239888000-Тухчарский с Тухчар</v>
          </cell>
        </row>
        <row r="28010">
          <cell r="A28010" t="str">
            <v>82239894000-Чапаевский с Чапаево</v>
          </cell>
        </row>
        <row r="28011">
          <cell r="A28011" t="str">
            <v>82239897000-Шушинский с Ямансу</v>
          </cell>
        </row>
        <row r="28012">
          <cell r="A28012" t="str">
            <v>82240000000-Ногайский с ТереклиМектеб</v>
          </cell>
        </row>
        <row r="28013">
          <cell r="A28013" t="str">
            <v>82240800000-Сельсоветы Ногайского рна</v>
          </cell>
        </row>
        <row r="28014">
          <cell r="A28014" t="str">
            <v>82240811000-Арсланбекский с Ленинаул</v>
          </cell>
        </row>
        <row r="28015">
          <cell r="A28015" t="str">
            <v>82240820000-Карагасский с Карагас</v>
          </cell>
        </row>
        <row r="28016">
          <cell r="A28016" t="str">
            <v>82240821000-Карасувский с Карасу</v>
          </cell>
        </row>
        <row r="28017">
          <cell r="A28017" t="str">
            <v>82240822000-Коктюбинский с Нариман</v>
          </cell>
        </row>
        <row r="28018">
          <cell r="A28018" t="str">
            <v>82240833000-Кумлинский с Кумли</v>
          </cell>
        </row>
        <row r="28019">
          <cell r="A28019" t="str">
            <v>82240844000-Кунбатарский с Кунбатар</v>
          </cell>
        </row>
        <row r="28020">
          <cell r="A28020" t="str">
            <v>82240855000-Ортатюбинский с Ортатюбе</v>
          </cell>
        </row>
        <row r="28021">
          <cell r="A28021" t="str">
            <v>82240866000-ТереклиМектебский с ТереклиМектеб</v>
          </cell>
        </row>
        <row r="28022">
          <cell r="A28022" t="str">
            <v>82240877000-ЧервленноБурунский с Червленные Буруны</v>
          </cell>
        </row>
        <row r="28023">
          <cell r="A28023" t="str">
            <v>82240885000-Эдигейский с Эдиге</v>
          </cell>
        </row>
        <row r="28024">
          <cell r="A28024" t="str">
            <v>82242000000-Рутульский с Рутул</v>
          </cell>
        </row>
        <row r="28025">
          <cell r="A28025" t="str">
            <v>82242800000-Сельсоветы Рутульского рна</v>
          </cell>
        </row>
        <row r="28026">
          <cell r="A28026" t="str">
            <v>82242805000-Амсарский с Амсар</v>
          </cell>
        </row>
        <row r="28027">
          <cell r="A28027" t="str">
            <v>82242810000-Аракульский с Аракул</v>
          </cell>
        </row>
        <row r="28028">
          <cell r="A28028" t="str">
            <v>82242815000-Борчский с Борч</v>
          </cell>
        </row>
        <row r="28029">
          <cell r="A28029" t="str">
            <v>82242818000-Верхнекатрухский с Верхний Катрух</v>
          </cell>
        </row>
        <row r="28030">
          <cell r="A28030" t="str">
            <v>82242820000-Гельмецинский с Гельмец</v>
          </cell>
        </row>
        <row r="28031">
          <cell r="A28031" t="str">
            <v>82242830000-Ихрекский с Ихрек</v>
          </cell>
        </row>
        <row r="28032">
          <cell r="A28032" t="str">
            <v>82242835000-Кальяльский с Кальял</v>
          </cell>
        </row>
        <row r="28033">
          <cell r="A28033" t="str">
            <v>82242837000-Кининский с Кина</v>
          </cell>
        </row>
        <row r="28034">
          <cell r="A28034" t="str">
            <v>82242840000-Лучекский с Лучек</v>
          </cell>
        </row>
        <row r="28035">
          <cell r="A28035" t="str">
            <v>82242845000-Мюхрекский с Мюхрек</v>
          </cell>
        </row>
        <row r="28036">
          <cell r="A28036" t="str">
            <v>82242850000-Мишлешский с Мишлеш</v>
          </cell>
        </row>
        <row r="28037">
          <cell r="A28037" t="str">
            <v>82242852000-Муслахский с Муслах</v>
          </cell>
        </row>
        <row r="28038">
          <cell r="A28038" t="str">
            <v>82242855000-Нижнекатрухский с Нижний Катрух</v>
          </cell>
        </row>
        <row r="28039">
          <cell r="A28039" t="str">
            <v>82242860000-Рутульский с Рутул</v>
          </cell>
        </row>
        <row r="28040">
          <cell r="A28040" t="str">
            <v>82242865000-Хлютский с Хлют</v>
          </cell>
        </row>
        <row r="28041">
          <cell r="A28041" t="str">
            <v>82242870000-Цахурский с Цахур</v>
          </cell>
        </row>
        <row r="28042">
          <cell r="A28042" t="str">
            <v>82242875000-Шиназский с Шиназ</v>
          </cell>
        </row>
        <row r="28043">
          <cell r="A28043" t="str">
            <v>82244000000-Сергокалинский с Сергокала</v>
          </cell>
        </row>
        <row r="28044">
          <cell r="A28044" t="str">
            <v>82244800000-Сельсоветы Сергокалинского рна</v>
          </cell>
        </row>
        <row r="28045">
          <cell r="A28045" t="str">
            <v>82244805000-Аймаумахинский с Аймаумахи</v>
          </cell>
        </row>
        <row r="28046">
          <cell r="A28046" t="str">
            <v>82244807000-Аялизимахинский с Аялизимахи</v>
          </cell>
        </row>
        <row r="28047">
          <cell r="A28047" t="str">
            <v>82244810000-Бурдекинский с Бурдеки</v>
          </cell>
        </row>
        <row r="28048">
          <cell r="A28048" t="str">
            <v>82244815000-Ванашимахинский с Ванашимахи</v>
          </cell>
        </row>
        <row r="28049">
          <cell r="A28049" t="str">
            <v>82244820000-Дегвинский с Дегва</v>
          </cell>
        </row>
        <row r="28050">
          <cell r="A28050" t="str">
            <v>82244825000-Канасирагинский с Канасираги</v>
          </cell>
        </row>
        <row r="28051">
          <cell r="A28051" t="str">
            <v>82244830000-КичиГамринский с КичиГамри</v>
          </cell>
        </row>
        <row r="28052">
          <cell r="A28052" t="str">
            <v>82244832000-Мамааульский с Мамааул</v>
          </cell>
        </row>
        <row r="28053">
          <cell r="A28053" t="str">
            <v>82244833000-Миглакасимахинский с Миглакасимахи</v>
          </cell>
        </row>
        <row r="28054">
          <cell r="A28054" t="str">
            <v>82244835000-Новомугринский с Новое Мугри</v>
          </cell>
        </row>
        <row r="28055">
          <cell r="A28055" t="str">
            <v>82244840000-Мургукский с Мургук</v>
          </cell>
        </row>
        <row r="28056">
          <cell r="A28056" t="str">
            <v>82244845000-Мюрегинский с Мюрего</v>
          </cell>
        </row>
        <row r="28057">
          <cell r="A28057" t="str">
            <v>82244850000-Нижнемулебкинский с Нижнее Мулебки</v>
          </cell>
        </row>
        <row r="28058">
          <cell r="A28058" t="str">
            <v>82244855000-Сергокалинский с Сергокала</v>
          </cell>
        </row>
        <row r="28059">
          <cell r="A28059" t="str">
            <v>82244860000-Урахинский с Урахи</v>
          </cell>
        </row>
        <row r="28060">
          <cell r="A28060" t="str">
            <v>82246000000-Шамильский с Хебда</v>
          </cell>
        </row>
        <row r="28061">
          <cell r="A28061" t="str">
            <v>82246800000-Сельсоветы Шамильского рна</v>
          </cell>
        </row>
        <row r="28062">
          <cell r="A28062" t="str">
            <v>82246805000-Андыхский с Андых</v>
          </cell>
        </row>
        <row r="28063">
          <cell r="A28063" t="str">
            <v>82246810000-Ассабский с Ассаб</v>
          </cell>
        </row>
        <row r="28064">
          <cell r="A28064" t="str">
            <v>82246815000-Батлухский с Нижний Батлух</v>
          </cell>
        </row>
        <row r="28065">
          <cell r="A28065" t="str">
            <v>82246817000-Верхнебатлухский с Верхний Батлух</v>
          </cell>
        </row>
        <row r="28066">
          <cell r="A28066" t="str">
            <v>82246820000-Гентинский с Гента</v>
          </cell>
        </row>
        <row r="28067">
          <cell r="A28067" t="str">
            <v>82246825000-Гоготлинский с Гоготль</v>
          </cell>
        </row>
        <row r="28068">
          <cell r="A28068" t="str">
            <v>82246830000-Голотлинский с Голотль</v>
          </cell>
        </row>
        <row r="28069">
          <cell r="A28069" t="str">
            <v>82246835000-Гоорский с Гоор</v>
          </cell>
        </row>
        <row r="28070">
          <cell r="A28070" t="str">
            <v>82246840000-Дагбашский с Дагбаш</v>
          </cell>
        </row>
        <row r="28071">
          <cell r="A28071" t="str">
            <v>82246845000-Кахибский с Кахиб</v>
          </cell>
        </row>
        <row r="28072">
          <cell r="A28072" t="str">
            <v>82246850000-Куанибский с Куаниб</v>
          </cell>
        </row>
        <row r="28073">
          <cell r="A28073" t="str">
            <v>82246851000-Мачадинский с Мачада</v>
          </cell>
        </row>
        <row r="28074">
          <cell r="A28074" t="str">
            <v>82246852000-Могохский с Могох</v>
          </cell>
        </row>
        <row r="28075">
          <cell r="A28075" t="str">
            <v>82246855000-Ратлубский с Ратлуб</v>
          </cell>
        </row>
        <row r="28076">
          <cell r="A28076" t="str">
            <v>82246860000-Ругельдинский с Ругельда</v>
          </cell>
        </row>
        <row r="28077">
          <cell r="A28077" t="str">
            <v>82246865000-Хебдинский с Хебда</v>
          </cell>
        </row>
        <row r="28078">
          <cell r="A28078" t="str">
            <v>82246870000-Телетлинский с Телетль</v>
          </cell>
        </row>
        <row r="28079">
          <cell r="A28079" t="str">
            <v>82246875000-Тидибский с Тидиб</v>
          </cell>
        </row>
        <row r="28080">
          <cell r="A28080" t="str">
            <v>82246877000-Тлянубский с Тлянуб</v>
          </cell>
        </row>
        <row r="28081">
          <cell r="A28081" t="str">
            <v>82246880000-Тогохский с Верхний Тогох</v>
          </cell>
        </row>
        <row r="28082">
          <cell r="A28082" t="str">
            <v>82246885000-Урадинский с Урада</v>
          </cell>
        </row>
        <row r="28083">
          <cell r="A28083" t="str">
            <v>82246890000-Урибский с Уриб</v>
          </cell>
        </row>
        <row r="28084">
          <cell r="A28084" t="str">
            <v>82246892000-Хотодинский с Хотода</v>
          </cell>
        </row>
        <row r="28085">
          <cell r="A28085" t="str">
            <v>82246893000-Хучадинский с Хучада</v>
          </cell>
        </row>
        <row r="28086">
          <cell r="A28086" t="str">
            <v>82246895000-Цекобский с Цекоб</v>
          </cell>
        </row>
        <row r="28087">
          <cell r="A28087" t="str">
            <v>82247000000-СулейманСтальский с Касумкент</v>
          </cell>
        </row>
        <row r="28088">
          <cell r="A28088" t="str">
            <v>82247800000-Сельсоветы Сулейман Стальского рна</v>
          </cell>
        </row>
        <row r="28089">
          <cell r="A28089" t="str">
            <v>82247805000-Эминхюрский с Эминхюр</v>
          </cell>
        </row>
        <row r="28090">
          <cell r="A28090" t="str">
            <v>82247810000-Алкадарский с Алкадар</v>
          </cell>
        </row>
        <row r="28091">
          <cell r="A28091" t="str">
            <v>82247820000-АшагаСтальский с АшагаСтал</v>
          </cell>
        </row>
        <row r="28092">
          <cell r="A28092" t="str">
            <v>82247825000-Герейхановский с Герейхановское</v>
          </cell>
        </row>
        <row r="28093">
          <cell r="A28093" t="str">
            <v>82247830000-Даркушказмалярский с ДаркушКазмаляр</v>
          </cell>
        </row>
        <row r="28094">
          <cell r="A28094" t="str">
            <v>82247835000-Карчагский с Карчаг</v>
          </cell>
        </row>
        <row r="28095">
          <cell r="A28095" t="str">
            <v>82247840000-Испикский с Испик</v>
          </cell>
        </row>
        <row r="28096">
          <cell r="A28096" t="str">
            <v>82247845000-Касумкентский с Касумкент</v>
          </cell>
        </row>
        <row r="28097">
          <cell r="A28097" t="str">
            <v>82247850000-Куркентский с Куркент</v>
          </cell>
        </row>
        <row r="28098">
          <cell r="A28098" t="str">
            <v>82247855000-Новомакинский с Новая Мака</v>
          </cell>
        </row>
        <row r="28099">
          <cell r="A28099" t="str">
            <v>82247860000-ОртаСтальский с ОртаСтал</v>
          </cell>
        </row>
        <row r="28100">
          <cell r="A28100" t="str">
            <v>82247865000-Уллугатагский с Уллугатаг</v>
          </cell>
        </row>
        <row r="28101">
          <cell r="A28101" t="str">
            <v>82247867000-Хпюкский с Хпюк</v>
          </cell>
        </row>
        <row r="28102">
          <cell r="A28102" t="str">
            <v>82247870000-Цмурский с Цмур</v>
          </cell>
        </row>
        <row r="28103">
          <cell r="A28103" t="str">
            <v>82247875000-Шихикентский с Шихикент</v>
          </cell>
        </row>
        <row r="28104">
          <cell r="A28104" t="str">
            <v>82247880000-ЮхариСтальский с ЮхариСтал</v>
          </cell>
        </row>
        <row r="28105">
          <cell r="A28105" t="str">
            <v>82248000000-Табасаранский с Хучни</v>
          </cell>
        </row>
        <row r="28106">
          <cell r="A28106" t="str">
            <v>82248800000-Сельсоветы Табасаранского рна</v>
          </cell>
        </row>
        <row r="28107">
          <cell r="A28107" t="str">
            <v>82248804000-Аракский с Арак</v>
          </cell>
        </row>
        <row r="28108">
          <cell r="A28108" t="str">
            <v>82248808000-Аркитский с Аркит</v>
          </cell>
        </row>
        <row r="28109">
          <cell r="A28109" t="str">
            <v>82248812000-Бурганкентский с Бурганкент</v>
          </cell>
        </row>
        <row r="28110">
          <cell r="A28110" t="str">
            <v>82248816000-Гуминский с Гуми</v>
          </cell>
        </row>
        <row r="28111">
          <cell r="A28111" t="str">
            <v>82248820000-Гурикский с Гурик</v>
          </cell>
        </row>
        <row r="28112">
          <cell r="A28112" t="str">
            <v>82248822000-Гюхрягский с Гюхряг</v>
          </cell>
        </row>
        <row r="28113">
          <cell r="A28113" t="str">
            <v>82248824000-Дарвагский с Дарваг</v>
          </cell>
        </row>
        <row r="28114">
          <cell r="A28114" t="str">
            <v>82248826000-Джульджагский с Джульджаг</v>
          </cell>
        </row>
        <row r="28115">
          <cell r="A28115" t="str">
            <v>82248828000-Дюбекский с Дюбек</v>
          </cell>
        </row>
        <row r="28116">
          <cell r="A28116" t="str">
            <v>82248832000-Ерсинский с Ерси</v>
          </cell>
        </row>
        <row r="28117">
          <cell r="A28117" t="str">
            <v>82248834000-Зильский с Зиль</v>
          </cell>
        </row>
        <row r="28118">
          <cell r="A28118" t="str">
            <v>82248836000-Кужникский с Хараг</v>
          </cell>
        </row>
        <row r="28119">
          <cell r="A28119" t="str">
            <v>82248840000-Куркакский с Куркак</v>
          </cell>
        </row>
        <row r="28120">
          <cell r="A28120" t="str">
            <v>82248844000-Марагинский с Марага</v>
          </cell>
        </row>
        <row r="28121">
          <cell r="A28121" t="str">
            <v>82248848000-Сиртичский с Сиртич</v>
          </cell>
        </row>
        <row r="28122">
          <cell r="A28122" t="str">
            <v>82248852000-Тинитский с Тинит</v>
          </cell>
        </row>
        <row r="28123">
          <cell r="A28123" t="str">
            <v>82248856000-Турагский с Тураг</v>
          </cell>
        </row>
        <row r="28124">
          <cell r="A28124" t="str">
            <v>82248860000-Халагский с Халаг</v>
          </cell>
        </row>
        <row r="28125">
          <cell r="A28125" t="str">
            <v>82248864000-Хапильский с Хапиль</v>
          </cell>
        </row>
        <row r="28126">
          <cell r="A28126" t="str">
            <v>82248868000-ХелиПенджинский с Пенджи</v>
          </cell>
        </row>
        <row r="28127">
          <cell r="A28127" t="str">
            <v>82248876000-Хурикский с Хурик</v>
          </cell>
        </row>
        <row r="28128">
          <cell r="A28128" t="str">
            <v>82248880000-Хучнинский с Хучни</v>
          </cell>
        </row>
        <row r="28129">
          <cell r="A28129" t="str">
            <v>82248884000-Чулатский с Чулат</v>
          </cell>
        </row>
        <row r="28130">
          <cell r="A28130" t="str">
            <v>82249000000-Тарумовский с Тарумовка</v>
          </cell>
        </row>
        <row r="28131">
          <cell r="A28131" t="str">
            <v>82249800000-Сельсоветы Тарумовского рна</v>
          </cell>
        </row>
        <row r="28132">
          <cell r="A28132" t="str">
            <v>82249803000-АлександроНевский с АлександроНевское</v>
          </cell>
        </row>
        <row r="28133">
          <cell r="A28133" t="str">
            <v>82249809000-Калиновский с Калиновка</v>
          </cell>
        </row>
        <row r="28134">
          <cell r="A28134" t="str">
            <v>82249811000-Карабаглинский с Карабаглы</v>
          </cell>
        </row>
        <row r="28135">
          <cell r="A28135" t="str">
            <v>82249822000-Коктюбейский с Коктюбей</v>
          </cell>
        </row>
        <row r="28136">
          <cell r="A28136" t="str">
            <v>82249827000-Кочубейский с Кочубей</v>
          </cell>
        </row>
        <row r="28137">
          <cell r="A28137" t="str">
            <v>82249833000-Новогеоргиевский с Новогеоргиевка</v>
          </cell>
        </row>
        <row r="28138">
          <cell r="A28138" t="str">
            <v>82249835000-Новодмитриевский с Новодмитриевка</v>
          </cell>
        </row>
        <row r="28139">
          <cell r="A28139" t="str">
            <v>82249837000-Новоромановский с Новоромановка</v>
          </cell>
        </row>
        <row r="28140">
          <cell r="A28140" t="str">
            <v>82249844000-Раздольевский с Раздолье</v>
          </cell>
        </row>
        <row r="28141">
          <cell r="A28141" t="str">
            <v>82249855000-Таловский с Таловка</v>
          </cell>
        </row>
        <row r="28142">
          <cell r="A28142" t="str">
            <v>82249866000-Тарумовский с Тарумовка</v>
          </cell>
        </row>
        <row r="28143">
          <cell r="A28143" t="str">
            <v>82249877000-Уллубиевский с Рассвет</v>
          </cell>
        </row>
        <row r="28144">
          <cell r="A28144" t="str">
            <v>82249888000-Юрковский с Юрковка</v>
          </cell>
        </row>
        <row r="28145">
          <cell r="A28145" t="str">
            <v>82251000000-Тляратинский с Тлярата</v>
          </cell>
        </row>
        <row r="28146">
          <cell r="A28146" t="str">
            <v>82251800000-Сельсоветы Тляратинского рна</v>
          </cell>
        </row>
        <row r="28147">
          <cell r="A28147" t="str">
            <v>82251805000-Гведышский с Гведыш</v>
          </cell>
        </row>
        <row r="28148">
          <cell r="A28148" t="str">
            <v>82251810000-Герельский с Бетельда</v>
          </cell>
        </row>
        <row r="28149">
          <cell r="A28149" t="str">
            <v>82251812000-Гиндибский с Ибрагимотар</v>
          </cell>
        </row>
        <row r="28150">
          <cell r="A28150" t="str">
            <v>82251815000-Камилухский с Камилух</v>
          </cell>
        </row>
        <row r="28151">
          <cell r="A28151" t="str">
            <v>82251817000-Кардибский с Кардиб</v>
          </cell>
        </row>
        <row r="28152">
          <cell r="A28152" t="str">
            <v>82251820000-Колобский с Колоб</v>
          </cell>
        </row>
        <row r="28153">
          <cell r="A28153" t="str">
            <v>82251825000-Кособский с Кособ</v>
          </cell>
        </row>
        <row r="28154">
          <cell r="A28154" t="str">
            <v>82251830000-Кутлабский с Кутлаб</v>
          </cell>
        </row>
        <row r="28155">
          <cell r="A28155" t="str">
            <v>82251835000-Мазадинский с Мазада</v>
          </cell>
        </row>
        <row r="28156">
          <cell r="A28156" t="str">
            <v>82251836000-Начадинский с Начада</v>
          </cell>
        </row>
        <row r="28157">
          <cell r="A28157" t="str">
            <v>82251840000-Саниортинский с Цумилух</v>
          </cell>
        </row>
        <row r="28158">
          <cell r="A28158" t="str">
            <v>82251845000-Тляратинский с Тлярата</v>
          </cell>
        </row>
        <row r="28159">
          <cell r="A28159" t="str">
            <v>82251846000-Тохотинский с Тохота</v>
          </cell>
        </row>
        <row r="28160">
          <cell r="A28160" t="str">
            <v>82251850000-Хадияльский с Хадиял</v>
          </cell>
        </row>
        <row r="28161">
          <cell r="A28161" t="str">
            <v>82251855000-Хидибский с Хидиб</v>
          </cell>
        </row>
        <row r="28162">
          <cell r="A28162" t="str">
            <v>82251860000-Хиндахский с Хиндах</v>
          </cell>
        </row>
        <row r="28163">
          <cell r="A28163" t="str">
            <v>82251865000-Чадаколобский с Чадаколоб</v>
          </cell>
        </row>
        <row r="28164">
          <cell r="A28164" t="str">
            <v>82251868000-Чородинский с Чорода</v>
          </cell>
        </row>
        <row r="28165">
          <cell r="A28165" t="str">
            <v>82251870000-Шидибский с Ланда</v>
          </cell>
        </row>
        <row r="28166">
          <cell r="A28166" t="str">
            <v>82253000000-Унцукульский с Унцукуль</v>
          </cell>
        </row>
        <row r="28167">
          <cell r="A28167" t="str">
            <v>82253550000-Поселки городского типа Унцукульского рна</v>
          </cell>
        </row>
        <row r="28168">
          <cell r="A28168" t="str">
            <v>82253555000-Шамилькала</v>
          </cell>
        </row>
        <row r="28169">
          <cell r="A28169" t="str">
            <v>82253800000-Сельсоветы Унцукульского рна</v>
          </cell>
        </row>
        <row r="28170">
          <cell r="A28170" t="str">
            <v>82253805000-Араканский с Аракани</v>
          </cell>
        </row>
        <row r="28171">
          <cell r="A28171" t="str">
            <v>82253810000-Ашильтинский с Ашильта</v>
          </cell>
        </row>
        <row r="28172">
          <cell r="A28172" t="str">
            <v>82253815000-Балаханский с Балахани</v>
          </cell>
        </row>
        <row r="28173">
          <cell r="A28173" t="str">
            <v>82253820000-Гимринский с Гимры</v>
          </cell>
        </row>
        <row r="28174">
          <cell r="A28174" t="str">
            <v>82253825000-Ирганайский с Ирганай</v>
          </cell>
        </row>
        <row r="28175">
          <cell r="A28175" t="str">
            <v>82253830000-Иштибуринский с Иштибури</v>
          </cell>
        </row>
        <row r="28176">
          <cell r="A28176" t="str">
            <v>82253835000-Кахабросинский с Кахабросо</v>
          </cell>
        </row>
        <row r="28177">
          <cell r="A28177" t="str">
            <v>82253837000-Майданский с Майданское</v>
          </cell>
        </row>
        <row r="28178">
          <cell r="A28178" t="str">
            <v>82253840000-Унцукульский с Унцукуль</v>
          </cell>
        </row>
        <row r="28179">
          <cell r="A28179" t="str">
            <v>82253845000-Харачинский с Харачи</v>
          </cell>
        </row>
        <row r="28180">
          <cell r="A28180" t="str">
            <v>82253850000-Цатанихский с Цатаних</v>
          </cell>
        </row>
        <row r="28181">
          <cell r="A28181" t="str">
            <v>82254000000-Хасавюртовский г Хасавюрт</v>
          </cell>
        </row>
        <row r="28182">
          <cell r="A28182" t="str">
            <v>82254800000-Сельсоветы Хасавюртовского pна</v>
          </cell>
        </row>
        <row r="28183">
          <cell r="A28183" t="str">
            <v>82254802000-Аджимажагатюртовский с Аджимажагатюрт</v>
          </cell>
        </row>
        <row r="28184">
          <cell r="A28184" t="str">
            <v>82254803000-Адильотарский с Адильотар</v>
          </cell>
        </row>
        <row r="28185">
          <cell r="A28185" t="str">
            <v>82254805000-Акбулатюртовский с Акбулатюрт</v>
          </cell>
        </row>
        <row r="28186">
          <cell r="A28186" t="str">
            <v>82254806000-Аксаевский с Аксай</v>
          </cell>
        </row>
        <row r="28187">
          <cell r="A28187" t="str">
            <v>82254809000-Эндирейский с Эндирей</v>
          </cell>
        </row>
        <row r="28188">
          <cell r="A28188" t="str">
            <v>82254812000-Байрамаульский с Байрамаул</v>
          </cell>
        </row>
        <row r="28189">
          <cell r="A28189" t="str">
            <v>82254815000-Бамматюртовский с Бамматюрт</v>
          </cell>
        </row>
        <row r="28190">
          <cell r="A28190" t="str">
            <v>82254818000-Боташюртовский с Боташюрт</v>
          </cell>
        </row>
        <row r="28191">
          <cell r="A28191" t="str">
            <v>82254821000-Батаюртовский с Батаюрт</v>
          </cell>
        </row>
        <row r="28192">
          <cell r="A28192" t="str">
            <v>82254823000-Борагангечувский с Борагангечув</v>
          </cell>
        </row>
        <row r="28193">
          <cell r="A28193" t="str">
            <v>82254825000-Дзержинский с Дзержинское</v>
          </cell>
        </row>
        <row r="28194">
          <cell r="A28194" t="str">
            <v>82254829000-ЦиябИчичалинский с Цияб Ичичали</v>
          </cell>
        </row>
        <row r="28195">
          <cell r="A28195" t="str">
            <v>82254832000-Казмааульский с Казмааул</v>
          </cell>
        </row>
        <row r="28196">
          <cell r="A28196" t="str">
            <v>82254835000-Кандаураульский с Кандаураул</v>
          </cell>
        </row>
        <row r="28197">
          <cell r="A28197" t="str">
            <v>82254838000-Карланюртовский с Карланюрт</v>
          </cell>
        </row>
        <row r="28198">
          <cell r="A28198" t="str">
            <v>82254841000-Кокрекский с Кокрек</v>
          </cell>
        </row>
        <row r="28199">
          <cell r="A28199" t="str">
            <v>82254844000-Костекский с Костек</v>
          </cell>
        </row>
        <row r="28200">
          <cell r="A28200" t="str">
            <v>82254847000-Курушский с Куруш</v>
          </cell>
        </row>
        <row r="28201">
          <cell r="A28201" t="str">
            <v>82254848000-Могилевский с Могилевское</v>
          </cell>
        </row>
        <row r="28202">
          <cell r="A28202" t="str">
            <v>82254849000-Моксобский с Моксоб</v>
          </cell>
        </row>
        <row r="28203">
          <cell r="A28203" t="str">
            <v>82254850000-Муцалаульский с Муцалаул</v>
          </cell>
        </row>
        <row r="28204">
          <cell r="A28204" t="str">
            <v>82254853000-Новогагатлинский с Новогагатли</v>
          </cell>
        </row>
        <row r="28205">
          <cell r="A28205" t="str">
            <v>82254854000-Новокостекский с Новый Костек</v>
          </cell>
        </row>
        <row r="28206">
          <cell r="A28206" t="str">
            <v>82254856000-Новосельский с Новосельское</v>
          </cell>
        </row>
        <row r="28207">
          <cell r="A28207" t="str">
            <v>82254857000-Новососитлинский с Новососитли</v>
          </cell>
        </row>
        <row r="28208">
          <cell r="A28208" t="str">
            <v>82254859000-Нурадиловский с Нурадилово</v>
          </cell>
        </row>
        <row r="28209">
          <cell r="A28209" t="str">
            <v>82254862000-Октябрьский с Октябрьское</v>
          </cell>
        </row>
        <row r="28210">
          <cell r="A28210" t="str">
            <v>82254863000-Османюртовский с Османюрт</v>
          </cell>
        </row>
        <row r="28211">
          <cell r="A28211" t="str">
            <v>82254864000-Первомайский с Первомайское</v>
          </cell>
        </row>
        <row r="28212">
          <cell r="A28212" t="str">
            <v>82254865000-Покровский с Покровское</v>
          </cell>
        </row>
        <row r="28213">
          <cell r="A28213" t="str">
            <v>82254867000-Садовый с Садовое</v>
          </cell>
        </row>
        <row r="28214">
          <cell r="A28214" t="str">
            <v>82254869000-Сиухский с Сиух</v>
          </cell>
        </row>
        <row r="28215">
          <cell r="A28215" t="str">
            <v>82254872000-Советский с Советское</v>
          </cell>
        </row>
        <row r="28216">
          <cell r="A28216" t="str">
            <v>82254873000-Солнечный с Солнечное</v>
          </cell>
        </row>
        <row r="28217">
          <cell r="A28217" t="str">
            <v>82254875000-Сулевкентский с Сулевкент</v>
          </cell>
        </row>
        <row r="28218">
          <cell r="A28218" t="str">
            <v>82254878000-Темираульский с Темираул</v>
          </cell>
        </row>
        <row r="28219">
          <cell r="A28219" t="str">
            <v>82254881000-Терочный с Терочное</v>
          </cell>
        </row>
        <row r="28220">
          <cell r="A28220" t="str">
            <v>82254884000-Тукитинский с Тукита</v>
          </cell>
        </row>
        <row r="28221">
          <cell r="A28221" t="str">
            <v>82254886000-Тотурбийкалинский с Тотурбийкала</v>
          </cell>
        </row>
        <row r="28222">
          <cell r="A28222" t="str">
            <v>82254888000-Хамавюртовский с Хамавюрт</v>
          </cell>
        </row>
        <row r="28223">
          <cell r="A28223" t="str">
            <v>82254892000-Чагаротарский с Чагаротар</v>
          </cell>
        </row>
        <row r="28224">
          <cell r="A28224" t="str">
            <v>82254895000-Шагадинский с Шагада</v>
          </cell>
        </row>
        <row r="28225">
          <cell r="A28225" t="str">
            <v>82255000000-Хивский с Хив</v>
          </cell>
        </row>
        <row r="28226">
          <cell r="A28226" t="str">
            <v>82255800000-Сельсоветы Хивского рна</v>
          </cell>
        </row>
        <row r="28227">
          <cell r="A28227" t="str">
            <v>82255805000-АшагаАрхитский с АшагаАрхит</v>
          </cell>
        </row>
        <row r="28228">
          <cell r="A28228" t="str">
            <v>82255810000-ЮхариЗахитский с Захит</v>
          </cell>
        </row>
        <row r="28229">
          <cell r="A28229" t="str">
            <v>82255815000-АшагаЯракский с АшагаЯрак</v>
          </cell>
        </row>
        <row r="28230">
          <cell r="A28230" t="str">
            <v>82255820000-Зильдикский с Зильдик</v>
          </cell>
        </row>
        <row r="28231">
          <cell r="A28231" t="str">
            <v>82255825000-Кондикский с Кондик</v>
          </cell>
        </row>
        <row r="28232">
          <cell r="A28232" t="str">
            <v>82255830000-Концильский с Конциль</v>
          </cell>
        </row>
        <row r="28233">
          <cell r="A28233" t="str">
            <v>82255835000-Кошкентский с Кошкент</v>
          </cell>
        </row>
        <row r="28234">
          <cell r="A28234" t="str">
            <v>82255840000-Курский с Куг</v>
          </cell>
        </row>
        <row r="28235">
          <cell r="A28235" t="str">
            <v>82255845000-Ляхлинский с Ляхля</v>
          </cell>
        </row>
        <row r="28236">
          <cell r="A28236" t="str">
            <v>82255849000-Новофригский с Новый Фриг</v>
          </cell>
        </row>
        <row r="28237">
          <cell r="A28237" t="str">
            <v>82255855000-Ургинский с Урга</v>
          </cell>
        </row>
        <row r="28238">
          <cell r="A28238" t="str">
            <v>82255860000-Хивский с Хив</v>
          </cell>
        </row>
        <row r="28239">
          <cell r="A28239" t="str">
            <v>82255861000-Хореджский с Хоредж</v>
          </cell>
        </row>
        <row r="28240">
          <cell r="A28240" t="str">
            <v>82255863000-Цнальский с Цнал</v>
          </cell>
        </row>
        <row r="28241">
          <cell r="A28241" t="str">
            <v>82255870000-Межгюльский с Межгюль</v>
          </cell>
        </row>
        <row r="28242">
          <cell r="A28242" t="str">
            <v>82255875000-Чувекский с Чувек</v>
          </cell>
        </row>
        <row r="28243">
          <cell r="A28243" t="str">
            <v>82256000000-Хунзахский с Хунзах</v>
          </cell>
        </row>
        <row r="28244">
          <cell r="A28244" t="str">
            <v>82256800000-Сельсоветы Хунзахского рна</v>
          </cell>
        </row>
        <row r="28245">
          <cell r="A28245" t="str">
            <v>82256805000-Амиштинский с Амишта</v>
          </cell>
        </row>
        <row r="28246">
          <cell r="A28246" t="str">
            <v>82256810000-Амущинский с Амущи Большое</v>
          </cell>
        </row>
        <row r="28247">
          <cell r="A28247" t="str">
            <v>82256815000-Аранинский с Арани</v>
          </cell>
        </row>
        <row r="28248">
          <cell r="A28248" t="str">
            <v>82256820000-Ахалчинский с Ахалчи</v>
          </cell>
        </row>
        <row r="28249">
          <cell r="A28249" t="str">
            <v>82256825000-Батлаичский с Батлаич</v>
          </cell>
        </row>
        <row r="28250">
          <cell r="A28250" t="str">
            <v>82256830000-Буцринский с Буцра</v>
          </cell>
        </row>
        <row r="28251">
          <cell r="A28251" t="str">
            <v>82256834000-Гацалухский с Гацалух</v>
          </cell>
        </row>
        <row r="28252">
          <cell r="A28252" t="str">
            <v>82256835000-Гоцатлинский с Гоцатль Большое</v>
          </cell>
        </row>
        <row r="28253">
          <cell r="A28253" t="str">
            <v>82256837000-Мочохский с Мочох</v>
          </cell>
        </row>
        <row r="28254">
          <cell r="A28254" t="str">
            <v>82256838000-Мущулинский с Мущули</v>
          </cell>
        </row>
        <row r="28255">
          <cell r="A28255" t="str">
            <v>82256840000-Ободинский с Обода</v>
          </cell>
        </row>
        <row r="28256">
          <cell r="A28256" t="str">
            <v>82256843000-Оркачинский с Оркачи</v>
          </cell>
        </row>
        <row r="28257">
          <cell r="A28257" t="str">
            <v>82256845000-Оротинский с Орота</v>
          </cell>
        </row>
        <row r="28258">
          <cell r="A28258" t="str">
            <v>82256850000-Очлинский с Очло</v>
          </cell>
        </row>
        <row r="28259">
          <cell r="A28259" t="str">
            <v>82256853000-Самилахский с Самилах</v>
          </cell>
        </row>
        <row r="28260">
          <cell r="A28260" t="str">
            <v>82256855000-Сиухский с Сиух</v>
          </cell>
        </row>
        <row r="28261">
          <cell r="A28261" t="str">
            <v>82256860000-Танусинский с Тануси</v>
          </cell>
        </row>
        <row r="28262">
          <cell r="A28262" t="str">
            <v>82256865000-Тлайлухский с Тлайлух</v>
          </cell>
        </row>
        <row r="28263">
          <cell r="A28263" t="str">
            <v>82256870000-Уздалросинский с Уздалросо</v>
          </cell>
        </row>
        <row r="28264">
          <cell r="A28264" t="str">
            <v>82256875000-Харахинский с Харахи</v>
          </cell>
        </row>
        <row r="28265">
          <cell r="A28265" t="str">
            <v>82256880000-Хариколинский с Хариколо</v>
          </cell>
        </row>
        <row r="28266">
          <cell r="A28266" t="str">
            <v>82256885000-Хиндахский с Хиндах</v>
          </cell>
        </row>
        <row r="28267">
          <cell r="A28267" t="str">
            <v>82256890000-Хунзахский с Хунзах</v>
          </cell>
        </row>
        <row r="28268">
          <cell r="A28268" t="str">
            <v>82256895000-Шототинский с Шотота</v>
          </cell>
        </row>
        <row r="28269">
          <cell r="A28269" t="str">
            <v>82257000000-Цумадинский с Агвали</v>
          </cell>
        </row>
        <row r="28270">
          <cell r="A28270" t="str">
            <v>82257800000-Сельсоветы Цумадинского рна</v>
          </cell>
        </row>
        <row r="28271">
          <cell r="A28271" t="str">
            <v>82257805000-Агвалинский с Агвали</v>
          </cell>
        </row>
        <row r="28272">
          <cell r="A28272" t="str">
            <v>82257808000-Верхнегакваринский с Верхнее Гаквари</v>
          </cell>
        </row>
        <row r="28273">
          <cell r="A28273" t="str">
            <v>82257810000-Гадиринский с Гадири</v>
          </cell>
        </row>
        <row r="28274">
          <cell r="A28274" t="str">
            <v>82257812000-Гакковский с Гакко</v>
          </cell>
        </row>
        <row r="28275">
          <cell r="A28275" t="str">
            <v>82257815000-Гигатлинский с Гигатль</v>
          </cell>
        </row>
        <row r="28276">
          <cell r="A28276" t="str">
            <v>82257820000-Инхокваринский с Инхоквари</v>
          </cell>
        </row>
        <row r="28277">
          <cell r="A28277" t="str">
            <v>82257825000-Кванадинский с Кванада</v>
          </cell>
        </row>
        <row r="28278">
          <cell r="A28278" t="str">
            <v>82257826000-Кочалинский с Кочали</v>
          </cell>
        </row>
        <row r="28279">
          <cell r="A28279" t="str">
            <v>82257827000-Кединский с Кеди</v>
          </cell>
        </row>
        <row r="28280">
          <cell r="A28280" t="str">
            <v>82257828000-Метрадинский с Метрада</v>
          </cell>
        </row>
        <row r="28281">
          <cell r="A28281" t="str">
            <v>82257830000-Нижнегакваринский с Нижние Гаквари</v>
          </cell>
        </row>
        <row r="28282">
          <cell r="A28282" t="str">
            <v>82257835000-Нижнехваршининский с Нижнее Хваршини</v>
          </cell>
        </row>
        <row r="28283">
          <cell r="A28283" t="str">
            <v>82257840000-Саситлинский с Саситли</v>
          </cell>
        </row>
        <row r="28284">
          <cell r="A28284" t="str">
            <v>82257845000-Сильдинский с Сильди</v>
          </cell>
        </row>
        <row r="28285">
          <cell r="A28285" t="str">
            <v>82257850000-Тиндинский с Тинди</v>
          </cell>
        </row>
        <row r="28286">
          <cell r="A28286" t="str">
            <v>82257855000-Тиссинский с Тисси</v>
          </cell>
        </row>
        <row r="28287">
          <cell r="A28287" t="str">
            <v>82257860000-Тлондодинский с Тлондода</v>
          </cell>
        </row>
        <row r="28288">
          <cell r="A28288" t="str">
            <v>82257862000-Хваршинский с Хварши</v>
          </cell>
        </row>
        <row r="28289">
          <cell r="A28289" t="str">
            <v>82257863000-Хушетский с Хушет</v>
          </cell>
        </row>
        <row r="28290">
          <cell r="A28290" t="str">
            <v>82257865000-Хуштадинский с Хуштада</v>
          </cell>
        </row>
        <row r="28291">
          <cell r="A28291" t="str">
            <v>82257870000-Цумадинский с Цумада</v>
          </cell>
        </row>
        <row r="28292">
          <cell r="A28292" t="str">
            <v>82257872000-Шавинский с Шава</v>
          </cell>
        </row>
        <row r="28293">
          <cell r="A28293" t="str">
            <v>82257875000-Эчединский с Эчеда</v>
          </cell>
        </row>
        <row r="28294">
          <cell r="A28294" t="str">
            <v>82258000000-Цунтинский с Кидеро</v>
          </cell>
        </row>
        <row r="28295">
          <cell r="A28295" t="str">
            <v>82258800000-Сельсоветы Цунтинского рна</v>
          </cell>
        </row>
        <row r="28296">
          <cell r="A28296" t="str">
            <v>82258810000-Бежтинский с Бежта</v>
          </cell>
        </row>
        <row r="28297">
          <cell r="A28297" t="str">
            <v>82258813000-Качалайский с Качалай</v>
          </cell>
        </row>
        <row r="28298">
          <cell r="A28298" t="str">
            <v>82258815000-Кидеринский с Кидеро</v>
          </cell>
        </row>
        <row r="28299">
          <cell r="A28299" t="str">
            <v>82258820000-Кимятлинский с Ретлоб</v>
          </cell>
        </row>
        <row r="28300">
          <cell r="A28300" t="str">
            <v>82258823000-Терутлинский с Терутли</v>
          </cell>
        </row>
        <row r="28301">
          <cell r="A28301" t="str">
            <v>82258825000-Тлядальский с Тлядал</v>
          </cell>
        </row>
        <row r="28302">
          <cell r="A28302" t="str">
            <v>82258830000-Тляцудинский с Тляцуда</v>
          </cell>
        </row>
        <row r="28303">
          <cell r="A28303" t="str">
            <v>82258834000-Хашархотинский с Хашархота</v>
          </cell>
        </row>
        <row r="28304">
          <cell r="A28304" t="str">
            <v>82258835000-Хибиятлинский с Хибиятль</v>
          </cell>
        </row>
        <row r="28305">
          <cell r="A28305" t="str">
            <v>82258840000-Шаитлинский с Гениятль</v>
          </cell>
        </row>
        <row r="28306">
          <cell r="A28306" t="str">
            <v>82258845000-Шапихский с Шапих</v>
          </cell>
        </row>
        <row r="28307">
          <cell r="A28307" t="str">
            <v>82258850000-Шауринский с Мокок</v>
          </cell>
        </row>
        <row r="28308">
          <cell r="A28308" t="str">
            <v>82259000000-Чародинский с Цуриб</v>
          </cell>
        </row>
        <row r="28309">
          <cell r="A28309" t="str">
            <v>82259800000-Сельсоветы Чародинского рна</v>
          </cell>
        </row>
        <row r="28310">
          <cell r="A28310" t="str">
            <v>82259805000-Арчибский с Арчиб</v>
          </cell>
        </row>
        <row r="28311">
          <cell r="A28311" t="str">
            <v>82259810000-Гилибский с Гилиб</v>
          </cell>
        </row>
        <row r="28312">
          <cell r="A28312" t="str">
            <v>82259815000-Гочадинский с Гочада</v>
          </cell>
        </row>
        <row r="28313">
          <cell r="A28313" t="str">
            <v>82259820000-Гочобский с Гочоб</v>
          </cell>
        </row>
        <row r="28314">
          <cell r="A28314" t="str">
            <v>82259825000-Дусрахский с Дусрах</v>
          </cell>
        </row>
        <row r="28315">
          <cell r="A28315" t="str">
            <v>82259830000-Ирибский с Ириб</v>
          </cell>
        </row>
        <row r="28316">
          <cell r="A28316" t="str">
            <v>82259835000-Магарский с Магар</v>
          </cell>
        </row>
        <row r="28317">
          <cell r="A28317" t="str">
            <v>82259837000-Мугурухский с Мугурух</v>
          </cell>
        </row>
        <row r="28318">
          <cell r="A28318" t="str">
            <v>82259840000-Суметинский с Сумета</v>
          </cell>
        </row>
        <row r="28319">
          <cell r="A28319" t="str">
            <v>82259843000-Цадахский с Цадах</v>
          </cell>
        </row>
        <row r="28320">
          <cell r="A28320" t="str">
            <v>82259845000-Цурибский с Цуриб</v>
          </cell>
        </row>
        <row r="28321">
          <cell r="A28321" t="str">
            <v>82259850000-Чародинский с Чарода</v>
          </cell>
        </row>
        <row r="28322">
          <cell r="A28322" t="str">
            <v>82259855000-Шалибский с Шалиб</v>
          </cell>
        </row>
        <row r="28323">
          <cell r="A28323" t="str">
            <v>82400000000-Города республиканского подчинения Республики Дагестан</v>
          </cell>
        </row>
        <row r="28324">
          <cell r="A28324" t="str">
            <v>82401000000-Махачкала</v>
          </cell>
        </row>
        <row r="28325">
          <cell r="A28325" t="str">
            <v>82401360000-Районы г Махачкалы</v>
          </cell>
        </row>
        <row r="28326">
          <cell r="A28326" t="str">
            <v>82401362000-Кировский</v>
          </cell>
        </row>
        <row r="28327">
          <cell r="A28327" t="str">
            <v>82401365000-Ленинский</v>
          </cell>
        </row>
        <row r="28328">
          <cell r="A28328" t="str">
            <v>82401370000-Советский</v>
          </cell>
        </row>
        <row r="28329">
          <cell r="A28329" t="str">
            <v>82401650000-Поселки городского типа, подчиненные Администрации Советского района г Махачкалы</v>
          </cell>
        </row>
        <row r="28330">
          <cell r="A28330" t="str">
            <v>82401654000-Альбурикент</v>
          </cell>
        </row>
        <row r="28331">
          <cell r="A28331" t="str">
            <v>82401658000-Кяхулай</v>
          </cell>
        </row>
        <row r="28332">
          <cell r="A28332" t="str">
            <v>82401673000-Тарки</v>
          </cell>
        </row>
        <row r="28333">
          <cell r="A28333" t="str">
            <v>82401680000-Поселки городского типа, подчиненные Администрации Кировского района г Махачкалы</v>
          </cell>
        </row>
        <row r="28334">
          <cell r="A28334" t="str">
            <v>82401682000-Ленинкент</v>
          </cell>
        </row>
        <row r="28335">
          <cell r="A28335" t="str">
            <v>82401683000-Семендер</v>
          </cell>
        </row>
        <row r="28336">
          <cell r="A28336" t="str">
            <v>82401684000-Сулак</v>
          </cell>
        </row>
        <row r="28337">
          <cell r="A28337" t="str">
            <v>82401689000-Шамхал</v>
          </cell>
        </row>
        <row r="28338">
          <cell r="A28338" t="str">
            <v>82401690000-Поселки городского типа, подчиненные Администрации Ленинского района г Махачкалы</v>
          </cell>
        </row>
        <row r="28339">
          <cell r="A28339" t="str">
            <v>82401695000-Новый Кяхулай</v>
          </cell>
        </row>
        <row r="28340">
          <cell r="A28340" t="str">
            <v>82401910000-Сельсоветы, подчиненные Администрации Кировского района г Махачкалы</v>
          </cell>
        </row>
        <row r="28341">
          <cell r="A28341" t="str">
            <v>82401911000-Богатыревский с Богатыревка</v>
          </cell>
        </row>
        <row r="28342">
          <cell r="A28342" t="str">
            <v>82401912000-Красноармейский с Красноармейское</v>
          </cell>
        </row>
        <row r="28343">
          <cell r="A28343" t="str">
            <v>82401914000-ОстровоЧеченский с Остров Чечень</v>
          </cell>
        </row>
        <row r="28344">
          <cell r="A28344" t="str">
            <v>82401917000-ШамхалТерменский с ШамхалТермен</v>
          </cell>
        </row>
        <row r="28345">
          <cell r="A28345" t="str">
            <v>82401920000-Сельсоветы, подчиненные Администрации Ленинского района г Махачкалы</v>
          </cell>
        </row>
        <row r="28346">
          <cell r="A28346" t="str">
            <v>82401923000-Новохушетский с Новый Хушет</v>
          </cell>
        </row>
        <row r="28347">
          <cell r="A28347" t="str">
            <v>82401925000-Талгинский нп Курорт Талги</v>
          </cell>
        </row>
        <row r="28348">
          <cell r="A28348" t="str">
            <v>82405000000-Буйнакск</v>
          </cell>
        </row>
        <row r="28349">
          <cell r="A28349" t="str">
            <v>82408000000-Дагестанские Огни</v>
          </cell>
        </row>
        <row r="28350">
          <cell r="A28350" t="str">
            <v>82410000000-Дербент</v>
          </cell>
        </row>
        <row r="28351">
          <cell r="A28351" t="str">
            <v>82415000000-Избербаш</v>
          </cell>
        </row>
        <row r="28352">
          <cell r="A28352" t="str">
            <v>82415550000-Поселки городского типа, подчиненные Администрации г Избербаш</v>
          </cell>
        </row>
        <row r="28353">
          <cell r="A28353" t="str">
            <v>82415555000-Ачису</v>
          </cell>
        </row>
        <row r="28354">
          <cell r="A28354" t="str">
            <v>82420000000-Каспийск</v>
          </cell>
        </row>
        <row r="28355">
          <cell r="A28355" t="str">
            <v>82425000000-Кизилюрт</v>
          </cell>
        </row>
        <row r="28356">
          <cell r="A28356" t="str">
            <v>82425550000-Поселки городского типа, подчиненные Администрации г Кизилюрт</v>
          </cell>
        </row>
        <row r="28357">
          <cell r="A28357" t="str">
            <v>82425553000-Бавтугай</v>
          </cell>
        </row>
        <row r="28358">
          <cell r="A28358" t="str">
            <v>82425555000-Дубки</v>
          </cell>
        </row>
        <row r="28359">
          <cell r="A28359" t="str">
            <v>82425557000-Новый Сулак</v>
          </cell>
        </row>
        <row r="28360">
          <cell r="A28360" t="str">
            <v>82425800000-Сельсоветы, подчиненные Администрации г Кизилюрт</v>
          </cell>
        </row>
        <row r="28361">
          <cell r="A28361" t="str">
            <v>82425810000-Старобавтугаевский с Старый Бавтугай</v>
          </cell>
        </row>
        <row r="28362">
          <cell r="A28362" t="str">
            <v>82430000000-Кизляр</v>
          </cell>
        </row>
        <row r="28363">
          <cell r="A28363" t="str">
            <v>82430550000-Поселки городского типа, подчиненные Администрации г Кизляр</v>
          </cell>
        </row>
        <row r="28364">
          <cell r="A28364" t="str">
            <v>82430555000-Комсомольский</v>
          </cell>
        </row>
        <row r="28365">
          <cell r="A28365" t="str">
            <v>82435000000-Хасавюрт</v>
          </cell>
        </row>
        <row r="28366">
          <cell r="A28366" t="str">
            <v>82438000000-ЮжноСухокумск</v>
          </cell>
        </row>
        <row r="28367">
          <cell r="A28367" t="str">
            <v>83000000000-КабардиноБалкарская Республика г Нальчик</v>
          </cell>
        </row>
        <row r="28368">
          <cell r="A28368" t="str">
            <v>83200000000-Районы КабардиноБалкарской Республики</v>
          </cell>
        </row>
        <row r="28369">
          <cell r="A28369" t="str">
            <v>83210000000-Баксанский г Баксан</v>
          </cell>
        </row>
        <row r="28370">
          <cell r="A28370" t="str">
            <v>83210800000-Сельсоветы Баксанского рна</v>
          </cell>
        </row>
        <row r="28371">
          <cell r="A28371" t="str">
            <v>83210805000-Баксаненковский с Баксаненок</v>
          </cell>
        </row>
        <row r="28372">
          <cell r="A28372" t="str">
            <v>83210810000-Верхнекуркужинский с Верхний Куркужин</v>
          </cell>
        </row>
        <row r="28373">
          <cell r="A28373" t="str">
            <v>83210820000-Жанхотековский с Жанхотеко</v>
          </cell>
        </row>
        <row r="28374">
          <cell r="A28374" t="str">
            <v>83210825000-Заюковский с Заюково</v>
          </cell>
        </row>
        <row r="28375">
          <cell r="A28375" t="str">
            <v>83210830000-Кишпекский с Кишпек</v>
          </cell>
        </row>
        <row r="28376">
          <cell r="A28376" t="str">
            <v>83210835000-КременчугКонстантиновский с Кременчуг Константиновское</v>
          </cell>
        </row>
        <row r="28377">
          <cell r="A28377" t="str">
            <v>83210840000-КубаТабинский с КубаТаба</v>
          </cell>
        </row>
        <row r="28378">
          <cell r="A28378" t="str">
            <v>83210845000-Кубинский с Куба</v>
          </cell>
        </row>
        <row r="28379">
          <cell r="A28379" t="str">
            <v>83210850000-Первокызбурунский с Кызбурун Первый</v>
          </cell>
        </row>
        <row r="28380">
          <cell r="A28380" t="str">
            <v>83210855000-Исламейский с Исламей</v>
          </cell>
        </row>
        <row r="28381">
          <cell r="A28381" t="str">
            <v>83210865000-Нижнекуркужинский с Нижний Куркужин</v>
          </cell>
        </row>
        <row r="28382">
          <cell r="A28382" t="str">
            <v>83210870000-Псыхурейский с Псыхурей</v>
          </cell>
        </row>
        <row r="28383">
          <cell r="A28383" t="str">
            <v>83210872000-Псычохский с Псычох</v>
          </cell>
        </row>
        <row r="28384">
          <cell r="A28384" t="str">
            <v>83215000000-Зольский рп Залукокоаже</v>
          </cell>
        </row>
        <row r="28385">
          <cell r="A28385" t="str">
            <v>83215550000-Поселки городского типа Зольского рна</v>
          </cell>
        </row>
        <row r="28386">
          <cell r="A28386" t="str">
            <v>83215551000-Залукокоаже</v>
          </cell>
        </row>
        <row r="28387">
          <cell r="A28387" t="str">
            <v>83215800000-Сельсоветы Зольского рна</v>
          </cell>
        </row>
        <row r="28388">
          <cell r="A28388" t="str">
            <v>83215802000-Белокаменский с Белокаменское</v>
          </cell>
        </row>
        <row r="28389">
          <cell r="A28389" t="str">
            <v>83215805000-Залукодесский с Залукодес</v>
          </cell>
        </row>
        <row r="28390">
          <cell r="A28390" t="str">
            <v>83215815000-Зольский с Зольское</v>
          </cell>
        </row>
        <row r="28391">
          <cell r="A28391" t="str">
            <v>83215820000-Каменномостский с Каменномостское</v>
          </cell>
        </row>
        <row r="28392">
          <cell r="A28392" t="str">
            <v>83215825000-Камлюковский с Камлюково</v>
          </cell>
        </row>
        <row r="28393">
          <cell r="A28393" t="str">
            <v>83215830000-Кичмалкинский с Кичмалка</v>
          </cell>
        </row>
        <row r="28394">
          <cell r="A28394" t="str">
            <v>83215835000-Малкинский с Малка</v>
          </cell>
        </row>
        <row r="28395">
          <cell r="A28395" t="str">
            <v>83215840000-Приреченский с Приречное</v>
          </cell>
        </row>
        <row r="28396">
          <cell r="A28396" t="str">
            <v>83215845000-Псынадахский с Псынадаха</v>
          </cell>
        </row>
        <row r="28397">
          <cell r="A28397" t="str">
            <v>83215850000-Сармаковский с Сармаково</v>
          </cell>
        </row>
        <row r="28398">
          <cell r="A28398" t="str">
            <v>83215855000-Светловодский с Светловодское</v>
          </cell>
        </row>
        <row r="28399">
          <cell r="A28399" t="str">
            <v>83215860000-Совхозненский с Совхозное</v>
          </cell>
        </row>
        <row r="28400">
          <cell r="A28400" t="str">
            <v>83215865000-Хабазский с Хабаз</v>
          </cell>
        </row>
        <row r="28401">
          <cell r="A28401" t="str">
            <v>83215870000-Шордаковский с Шордаково</v>
          </cell>
        </row>
        <row r="28402">
          <cell r="A28402" t="str">
            <v>83215875000-Этокский с Этоко</v>
          </cell>
        </row>
        <row r="28403">
          <cell r="A28403" t="str">
            <v>83218000000-Лескенский с Анзорей</v>
          </cell>
        </row>
        <row r="28404">
          <cell r="A28404" t="str">
            <v>83220000000-Майский г Майский</v>
          </cell>
        </row>
        <row r="28405">
          <cell r="A28405" t="str">
            <v>83220500000-Города районного подчинения Майского рна</v>
          </cell>
        </row>
        <row r="28406">
          <cell r="A28406" t="str">
            <v>83220501000-Майский</v>
          </cell>
        </row>
        <row r="28407">
          <cell r="A28407" t="str">
            <v>83220800000-Сельсоветы Майского рна</v>
          </cell>
        </row>
        <row r="28408">
          <cell r="A28408" t="str">
            <v>83220811000-Александровский стца Александровская</v>
          </cell>
        </row>
        <row r="28409">
          <cell r="A28409" t="str">
            <v>83220822000-Котляревский стца Котляревская</v>
          </cell>
        </row>
        <row r="28410">
          <cell r="A28410" t="str">
            <v>83220833000-НовоИвановский с НовоИвановское</v>
          </cell>
        </row>
        <row r="28411">
          <cell r="A28411" t="str">
            <v>83220844000-Октябрьский с Октябрьское</v>
          </cell>
        </row>
        <row r="28412">
          <cell r="A28412" t="str">
            <v>83225000000-Прохладненский стца Содатская</v>
          </cell>
        </row>
        <row r="28413">
          <cell r="A28413" t="str">
            <v>83225800000-Сельсоветы Прохладненского рна</v>
          </cell>
        </row>
        <row r="28414">
          <cell r="A28414" t="str">
            <v>83225805000-Алтудский с Алтуд</v>
          </cell>
        </row>
        <row r="28415">
          <cell r="A28415" t="str">
            <v>83225810000-Екатериноградский стца Екатериноградская</v>
          </cell>
        </row>
        <row r="28416">
          <cell r="A28416" t="str">
            <v>83225813000-Зареченский п Заречный</v>
          </cell>
        </row>
        <row r="28417">
          <cell r="A28417" t="str">
            <v>83225815000-Зерносовхозский п Красносельский</v>
          </cell>
        </row>
        <row r="28418">
          <cell r="A28418" t="str">
            <v>83225820000-Дальненский п Дальний</v>
          </cell>
        </row>
        <row r="28419">
          <cell r="A28419" t="str">
            <v>83225825000-Карагачский с Карагач</v>
          </cell>
        </row>
        <row r="28420">
          <cell r="A28420" t="str">
            <v>83225826000-Малакановский п Малакановский</v>
          </cell>
        </row>
        <row r="28421">
          <cell r="A28421" t="str">
            <v>83225827000-НовоПолтавский с НовоеПолтавское</v>
          </cell>
        </row>
        <row r="28422">
          <cell r="A28422" t="str">
            <v>83225830000-Благовещенский с Благовещенка</v>
          </cell>
        </row>
        <row r="28423">
          <cell r="A28423" t="str">
            <v>83225840000-Приближненский стца Приближная</v>
          </cell>
        </row>
        <row r="28424">
          <cell r="A28424" t="str">
            <v>83225845000-Прималкинский с Прималкинское</v>
          </cell>
        </row>
        <row r="28425">
          <cell r="A28425" t="str">
            <v>83225850000-Пролетарский с Пролетарское</v>
          </cell>
        </row>
        <row r="28426">
          <cell r="A28426" t="str">
            <v>83225852000-Псыншокский с Псыншоко</v>
          </cell>
        </row>
        <row r="28427">
          <cell r="A28427" t="str">
            <v>83225854000-Советский п Советский</v>
          </cell>
        </row>
        <row r="28428">
          <cell r="A28428" t="str">
            <v>83225855000-Солдатский стца Солдатская</v>
          </cell>
        </row>
        <row r="28429">
          <cell r="A28429" t="str">
            <v>83225858000-Ульяновский п Ульяновский</v>
          </cell>
        </row>
        <row r="28430">
          <cell r="A28430" t="str">
            <v>83225860000-Учебнинский п Учебный</v>
          </cell>
        </row>
        <row r="28431">
          <cell r="A28431" t="str">
            <v>83225865000-Черниговский с Черниговское</v>
          </cell>
        </row>
        <row r="28432">
          <cell r="A28432" t="str">
            <v>83225870000-Янтарненский п Янтарный</v>
          </cell>
        </row>
        <row r="28433">
          <cell r="A28433" t="str">
            <v>83230000000-Черекский рп Кашхатау</v>
          </cell>
        </row>
        <row r="28434">
          <cell r="A28434" t="str">
            <v>83230550000-Поселки городского типа Черекского рна</v>
          </cell>
        </row>
        <row r="28435">
          <cell r="A28435" t="str">
            <v>83230551000-Кашхатау</v>
          </cell>
        </row>
        <row r="28436">
          <cell r="A28436" t="str">
            <v>83230800000-Сельсоветы Черекского рна</v>
          </cell>
        </row>
        <row r="28437">
          <cell r="A28437" t="str">
            <v>83230810000-Аушигерский с Аушигер</v>
          </cell>
        </row>
        <row r="28438">
          <cell r="A28438" t="str">
            <v>83230820000-Бабугентский с Бабугент</v>
          </cell>
        </row>
        <row r="28439">
          <cell r="A28439" t="str">
            <v>83230830000-Безенгиевский с Безенги</v>
          </cell>
        </row>
        <row r="28440">
          <cell r="A28440" t="str">
            <v>83230840000-Верхнебалкарский с Верхняя Балкария</v>
          </cell>
        </row>
        <row r="28441">
          <cell r="A28441" t="str">
            <v>83230850000-Верхнежемталинский с Верхняя Жемтала</v>
          </cell>
        </row>
        <row r="28442">
          <cell r="A28442" t="str">
            <v>83230855000-Герпегежский с Герпегеж</v>
          </cell>
        </row>
        <row r="28443">
          <cell r="A28443" t="str">
            <v>83230860000-Жемталинский с Жемтала</v>
          </cell>
        </row>
        <row r="28444">
          <cell r="A28444" t="str">
            <v>83230865000-Зарагижский с Зарагиж</v>
          </cell>
        </row>
        <row r="28445">
          <cell r="A28445" t="str">
            <v>83230870000-Карасуевский с Карасу</v>
          </cell>
        </row>
        <row r="28446">
          <cell r="A28446" t="str">
            <v>83235000000-Терский г Терек</v>
          </cell>
        </row>
        <row r="28447">
          <cell r="A28447" t="str">
            <v>83235500000-Города районного подчинения Терского рна</v>
          </cell>
        </row>
        <row r="28448">
          <cell r="A28448" t="str">
            <v>83235501000-Терек</v>
          </cell>
        </row>
        <row r="28449">
          <cell r="A28449" t="str">
            <v>83235800000-Сельсоветы Терского рна</v>
          </cell>
        </row>
        <row r="28450">
          <cell r="A28450" t="str">
            <v>83235805000-Арикский с Арик</v>
          </cell>
        </row>
        <row r="28451">
          <cell r="A28451" t="str">
            <v>83235808000-Белоглинский с Белоглинское</v>
          </cell>
        </row>
        <row r="28452">
          <cell r="A28452" t="str">
            <v>83235810000-Верхнеакбашский с Верхний Акбаш</v>
          </cell>
        </row>
        <row r="28453">
          <cell r="A28453" t="str">
            <v>83235815000-Верхнекурпский с Верхний Курп</v>
          </cell>
        </row>
        <row r="28454">
          <cell r="A28454" t="str">
            <v>83235820000-Дейский с Дейское</v>
          </cell>
        </row>
        <row r="28455">
          <cell r="A28455" t="str">
            <v>83235821000-Джулатский п Джулат</v>
          </cell>
        </row>
        <row r="28456">
          <cell r="A28456" t="str">
            <v>83235822000-Интернациональный п Интернациональный</v>
          </cell>
        </row>
        <row r="28457">
          <cell r="A28457" t="str">
            <v>83235825000-Красноармейский с Красноармейское</v>
          </cell>
        </row>
        <row r="28458">
          <cell r="A28458" t="str">
            <v>83235827000-Инаркойский с Инаркой</v>
          </cell>
        </row>
        <row r="28459">
          <cell r="A28459" t="str">
            <v>83235830000-Нижнекурпский с Нижний Курп</v>
          </cell>
        </row>
        <row r="28460">
          <cell r="A28460" t="str">
            <v>83235835000-Новобалкарский с Новая Балкария</v>
          </cell>
        </row>
        <row r="28461">
          <cell r="A28461" t="str">
            <v>83235840000-НовоХамидиевский с НовоХамидие</v>
          </cell>
        </row>
        <row r="28462">
          <cell r="A28462" t="str">
            <v>83235845000-Плановский с Плановское</v>
          </cell>
        </row>
        <row r="28463">
          <cell r="A28463" t="str">
            <v>83235850000-Тамбовский с Тамбовское</v>
          </cell>
        </row>
        <row r="28464">
          <cell r="A28464" t="str">
            <v>83235855000-Терекский с Терекское</v>
          </cell>
        </row>
        <row r="28465">
          <cell r="A28465" t="str">
            <v>83235860000-Урожайненский с Урожайное</v>
          </cell>
        </row>
        <row r="28466">
          <cell r="A28466" t="str">
            <v>83235865000-Хамидиевский с Хамидие</v>
          </cell>
        </row>
        <row r="28467">
          <cell r="A28467" t="str">
            <v>83240000000-Урванский г Нарткала</v>
          </cell>
        </row>
        <row r="28468">
          <cell r="A28468" t="str">
            <v>83240500000-Города районного подчинения Урванского рна</v>
          </cell>
        </row>
        <row r="28469">
          <cell r="A28469" t="str">
            <v>83240501000-Нарткала</v>
          </cell>
        </row>
        <row r="28470">
          <cell r="A28470" t="str">
            <v>83240800000-Сельсоветы Урванского рна</v>
          </cell>
        </row>
        <row r="28471">
          <cell r="A28471" t="str">
            <v>83240805000-Аргуданский с Аргудан</v>
          </cell>
        </row>
        <row r="28472">
          <cell r="A28472" t="str">
            <v>83240810000-Верхнелескенский с Верхний Лескен</v>
          </cell>
        </row>
        <row r="28473">
          <cell r="A28473" t="str">
            <v>83240815000-Герменчикский с Герменчик</v>
          </cell>
        </row>
        <row r="28474">
          <cell r="A28474" t="str">
            <v>83240820000-Ероккский с Ерокко</v>
          </cell>
        </row>
        <row r="28475">
          <cell r="A28475" t="str">
            <v>83240825000-Кахунский с Кахун</v>
          </cell>
        </row>
        <row r="28476">
          <cell r="A28476" t="str">
            <v>83240830000-Второлескенский с Второй Лескен</v>
          </cell>
        </row>
        <row r="28477">
          <cell r="A28477" t="str">
            <v>83240832000-Морзохский с Морзох</v>
          </cell>
        </row>
        <row r="28478">
          <cell r="A28478" t="str">
            <v>83240835000-Нижнечерекский с Нижний Черек</v>
          </cell>
        </row>
        <row r="28479">
          <cell r="A28479" t="str">
            <v>83240840000-Озрекский с Озрек</v>
          </cell>
        </row>
        <row r="28480">
          <cell r="A28480" t="str">
            <v>83240845000-Псыгансуевский с Псыгансу</v>
          </cell>
        </row>
        <row r="28481">
          <cell r="A28481" t="str">
            <v>83240850000-Псыкодский с Псыкод</v>
          </cell>
        </row>
        <row r="28482">
          <cell r="A28482" t="str">
            <v>83240855000-Псынабский с Псынабо</v>
          </cell>
        </row>
        <row r="28483">
          <cell r="A28483" t="str">
            <v>83240860000-Анзорейский с Анзорей</v>
          </cell>
        </row>
        <row r="28484">
          <cell r="A28484" t="str">
            <v>83240865000-Староурухский с Старый Урух</v>
          </cell>
        </row>
        <row r="28485">
          <cell r="A28485" t="str">
            <v>83240870000-Старочерекский с Старый Черек</v>
          </cell>
        </row>
        <row r="28486">
          <cell r="A28486" t="str">
            <v>83240875000-ТашлыТалинский с ТашлыТала</v>
          </cell>
        </row>
        <row r="28487">
          <cell r="A28487" t="str">
            <v>83240880000-Урванский с Урвань</v>
          </cell>
        </row>
        <row r="28488">
          <cell r="A28488" t="str">
            <v>83240885000-Урухский с Урух</v>
          </cell>
        </row>
        <row r="28489">
          <cell r="A28489" t="str">
            <v>83240890000-Чернореченский с Черная Речка</v>
          </cell>
        </row>
        <row r="28490">
          <cell r="A28490" t="str">
            <v>83240895000-Шитхалинский с Шитхала</v>
          </cell>
        </row>
        <row r="28491">
          <cell r="A28491" t="str">
            <v>83245000000-Чегемский г Чегем</v>
          </cell>
        </row>
        <row r="28492">
          <cell r="A28492" t="str">
            <v>83245500000-Города районного подчинения Чегемского рна</v>
          </cell>
        </row>
        <row r="28493">
          <cell r="A28493" t="str">
            <v>83245501000-Чегем</v>
          </cell>
        </row>
        <row r="28494">
          <cell r="A28494" t="str">
            <v>83245550000-Поселки городского типа Чегемского рна</v>
          </cell>
        </row>
        <row r="28495">
          <cell r="A28495" t="str">
            <v>83245559000-Звездный</v>
          </cell>
        </row>
        <row r="28496">
          <cell r="A28496" t="str">
            <v>83245800000-Сельсоветы Чегемского рна</v>
          </cell>
        </row>
        <row r="28497">
          <cell r="A28497" t="str">
            <v>83245805000-Верхнечегемский с Булунгу</v>
          </cell>
        </row>
        <row r="28498">
          <cell r="A28498" t="str">
            <v>83245810000-Лечинкаевский с Лечинкай</v>
          </cell>
        </row>
        <row r="28499">
          <cell r="A28499" t="str">
            <v>83245815000-Нартановский с Нартан</v>
          </cell>
        </row>
        <row r="28500">
          <cell r="A28500" t="str">
            <v>83245820000-Нижнечегемский с Нижний Чегем</v>
          </cell>
        </row>
        <row r="28501">
          <cell r="A28501" t="str">
            <v>83245825000-ХуштоСыртский с ХуштоСырт</v>
          </cell>
        </row>
        <row r="28502">
          <cell r="A28502" t="str">
            <v>83245835000-Второчегемский с Чегем Второй</v>
          </cell>
        </row>
        <row r="28503">
          <cell r="A28503" t="str">
            <v>83245840000-Шалушкинский с Шалушка</v>
          </cell>
        </row>
        <row r="28504">
          <cell r="A28504" t="str">
            <v>83245845000-Яникоевский с Яникой</v>
          </cell>
        </row>
        <row r="28505">
          <cell r="A28505" t="str">
            <v>83248000000-Эльбрусский г Тырныауз</v>
          </cell>
        </row>
        <row r="28506">
          <cell r="A28506" t="str">
            <v>83248500000-Города районного подчинения Эльбрусского рна</v>
          </cell>
        </row>
        <row r="28507">
          <cell r="A28507" t="str">
            <v>83248501000-Тырныауз</v>
          </cell>
        </row>
        <row r="28508">
          <cell r="A28508" t="str">
            <v>83248800000-Сельсоветы Эльбрусского рна</v>
          </cell>
        </row>
        <row r="28509">
          <cell r="A28509" t="str">
            <v>83248803000-Бедыкский с Бедык</v>
          </cell>
        </row>
        <row r="28510">
          <cell r="A28510" t="str">
            <v>83248804000-Былымский с Былым</v>
          </cell>
        </row>
        <row r="28511">
          <cell r="A28511" t="str">
            <v>83248805000-Верхнебаксанский с Верхний Баксан</v>
          </cell>
        </row>
        <row r="28512">
          <cell r="A28512" t="str">
            <v>83248815000-Кенделеновский с Кенделен</v>
          </cell>
        </row>
        <row r="28513">
          <cell r="A28513" t="str">
            <v>83248820000-Лашкутинский с Лашкута</v>
          </cell>
        </row>
        <row r="28514">
          <cell r="A28514" t="str">
            <v>83248830000-Эльбрусский с Эльбрус</v>
          </cell>
        </row>
        <row r="28515">
          <cell r="A28515" t="str">
            <v>83400000000-Города республиканского подчинения Кабардино Балкарской Республики</v>
          </cell>
        </row>
        <row r="28516">
          <cell r="A28516" t="str">
            <v>83401000000-Нальчик</v>
          </cell>
        </row>
        <row r="28517">
          <cell r="A28517" t="str">
            <v>83401550000-Поселки городского типа, подчиненные Администрации г Нальчик</v>
          </cell>
        </row>
        <row r="28518">
          <cell r="A28518" t="str">
            <v>83401552000-Адиюх</v>
          </cell>
        </row>
        <row r="28519">
          <cell r="A28519" t="str">
            <v>83401800000-Сельсоветы, подчиненные Администрации г Нальчик</v>
          </cell>
        </row>
        <row r="28520">
          <cell r="A28520" t="str">
            <v>83401802000-Белореченский с Белая Речка</v>
          </cell>
        </row>
        <row r="28521">
          <cell r="A28521" t="str">
            <v>83401805000-Кенженский с Кенже</v>
          </cell>
        </row>
        <row r="28522">
          <cell r="A28522" t="str">
            <v>83401815000-Хасанытский с Хасанья</v>
          </cell>
        </row>
        <row r="28523">
          <cell r="A28523" t="str">
            <v>83403000000-Баксан</v>
          </cell>
        </row>
        <row r="28524">
          <cell r="A28524" t="str">
            <v>83410000000-Прохладный</v>
          </cell>
        </row>
        <row r="28525">
          <cell r="A28525" t="str">
            <v>84000000000-Республика Алтай г ГорноАлтайск</v>
          </cell>
        </row>
        <row r="28526">
          <cell r="A28526" t="str">
            <v>84200000000-Районы Республики Алтай</v>
          </cell>
        </row>
        <row r="28527">
          <cell r="A28527" t="str">
            <v>84210000000-КошАгачский с КошАгач</v>
          </cell>
        </row>
        <row r="28528">
          <cell r="A28528" t="str">
            <v>84210800000-Сельсоветы КошАгачского рна</v>
          </cell>
        </row>
        <row r="28529">
          <cell r="A28529" t="str">
            <v>84210805000-Бельтирский с Бельтир</v>
          </cell>
        </row>
        <row r="28530">
          <cell r="A28530" t="str">
            <v>84210810000-Джазаторский с Беляши</v>
          </cell>
        </row>
        <row r="28531">
          <cell r="A28531" t="str">
            <v>84210820000-Казахский с ЖанаАул</v>
          </cell>
        </row>
        <row r="28532">
          <cell r="A28532" t="str">
            <v>84210825000-Кокоринский с Кокоря</v>
          </cell>
        </row>
        <row r="28533">
          <cell r="A28533" t="str">
            <v>84210830000-КошАгачский с КошАгач</v>
          </cell>
        </row>
        <row r="28534">
          <cell r="A28534" t="str">
            <v>84210835000-Курайский с Курай</v>
          </cell>
        </row>
        <row r="28535">
          <cell r="A28535" t="str">
            <v>84210845000-МухорТархатинский с МухорТархата</v>
          </cell>
        </row>
        <row r="28536">
          <cell r="A28536" t="str">
            <v>84210855000-Ортолыкский с Ортолык</v>
          </cell>
        </row>
        <row r="28537">
          <cell r="A28537" t="str">
            <v>84210864000-Ташантинский с Ташанта</v>
          </cell>
        </row>
        <row r="28538">
          <cell r="A28538" t="str">
            <v>84210865000-Тебелерский с Тебелер</v>
          </cell>
        </row>
        <row r="28539">
          <cell r="A28539" t="str">
            <v>84210870000-ТеленгитСортогойский с ТеленгитСортогой</v>
          </cell>
        </row>
        <row r="28540">
          <cell r="A28540" t="str">
            <v>84210880000-ЧаганУзунский с ЧаганУзун</v>
          </cell>
        </row>
        <row r="28541">
          <cell r="A28541" t="str">
            <v>84215000000-Майминский с Майма</v>
          </cell>
        </row>
        <row r="28542">
          <cell r="A28542" t="str">
            <v>84215800000-Сельсоветы Майминского рна</v>
          </cell>
        </row>
        <row r="28543">
          <cell r="A28543" t="str">
            <v>84215807000-Бирюлинский с Бирюля</v>
          </cell>
        </row>
        <row r="28544">
          <cell r="A28544" t="str">
            <v>84215812000-ВерхКарагужский с ВерхКарагуж</v>
          </cell>
        </row>
        <row r="28545">
          <cell r="A28545" t="str">
            <v>84215825000-КызылОзекский с КызылОзек</v>
          </cell>
        </row>
        <row r="28546">
          <cell r="A28546" t="str">
            <v>84215830000-Майминский с Майма</v>
          </cell>
        </row>
        <row r="28547">
          <cell r="A28547" t="str">
            <v>84215835000-Манжерокский с Манжерок</v>
          </cell>
        </row>
        <row r="28548">
          <cell r="A28548" t="str">
            <v>84215845000-Соузгинский с Соузга</v>
          </cell>
        </row>
        <row r="28549">
          <cell r="A28549" t="str">
            <v>84215855000-УстьМунинский с УстьМуны</v>
          </cell>
        </row>
        <row r="28550">
          <cell r="A28550" t="str">
            <v>84220000000-Онгудайский с Онгудай</v>
          </cell>
        </row>
        <row r="28551">
          <cell r="A28551" t="str">
            <v>84220800000-Сельсоветы Онгудайского рна</v>
          </cell>
        </row>
        <row r="28552">
          <cell r="A28552" t="str">
            <v>84220810000-Елинский с Ело</v>
          </cell>
        </row>
        <row r="28553">
          <cell r="A28553" t="str">
            <v>84220820000-Ининский с Иня</v>
          </cell>
        </row>
        <row r="28554">
          <cell r="A28554" t="str">
            <v>84220825000-Каракольский с Каракол</v>
          </cell>
        </row>
        <row r="28555">
          <cell r="A28555" t="str">
            <v>84220830000-Куладинский с Кулада</v>
          </cell>
        </row>
        <row r="28556">
          <cell r="A28556" t="str">
            <v>84220835000-Купчегенский с Купчегень</v>
          </cell>
        </row>
        <row r="28557">
          <cell r="A28557" t="str">
            <v>84220840000-НижнеТалдинский с Нижняя Талда</v>
          </cell>
        </row>
        <row r="28558">
          <cell r="A28558" t="str">
            <v>84220845000-Онгудайский с Онгудай</v>
          </cell>
        </row>
        <row r="28559">
          <cell r="A28559" t="str">
            <v>84220855000-Теньгинский с Теньга</v>
          </cell>
        </row>
        <row r="28560">
          <cell r="A28560" t="str">
            <v>84220860000-Хабаровский с Хабаровка</v>
          </cell>
        </row>
        <row r="28561">
          <cell r="A28561" t="str">
            <v>84220865000-Шашикманский с Шашикман</v>
          </cell>
        </row>
        <row r="28562">
          <cell r="A28562" t="str">
            <v>84225000000-Турочакский с Турочак</v>
          </cell>
        </row>
        <row r="28563">
          <cell r="A28563" t="str">
            <v>84225800000-Сельсоветы Турочакского рна</v>
          </cell>
        </row>
        <row r="28564">
          <cell r="A28564" t="str">
            <v>84225805000-Артыбашский с Артыбаш</v>
          </cell>
        </row>
        <row r="28565">
          <cell r="A28565" t="str">
            <v>84225810000-Бийкинский с Бийка</v>
          </cell>
        </row>
        <row r="28566">
          <cell r="A28566" t="str">
            <v>84225820000-Дмитриевский с Дмитриевка</v>
          </cell>
        </row>
        <row r="28567">
          <cell r="A28567" t="str">
            <v>84225840000-Кебезенский с Кебезень</v>
          </cell>
        </row>
        <row r="28568">
          <cell r="A28568" t="str">
            <v>84225845000-КурмачБайгольский с КурмачБайгол</v>
          </cell>
        </row>
        <row r="28569">
          <cell r="A28569" t="str">
            <v>84225855000-Майский с Майск</v>
          </cell>
        </row>
        <row r="28570">
          <cell r="A28570" t="str">
            <v>84225860000-ОзероКуреевский с ОзероКуреево</v>
          </cell>
        </row>
        <row r="28571">
          <cell r="A28571" t="str">
            <v>84225870000-Тондошенский с Тондошка</v>
          </cell>
        </row>
        <row r="28572">
          <cell r="A28572" t="str">
            <v>84225875000-Турочакский с Турочак</v>
          </cell>
        </row>
        <row r="28573">
          <cell r="A28573" t="str">
            <v>84230000000-Улаганский с Улаган</v>
          </cell>
        </row>
        <row r="28574">
          <cell r="A28574" t="str">
            <v>84230800000-Сельсоветы Улаганского рна</v>
          </cell>
        </row>
        <row r="28575">
          <cell r="A28575" t="str">
            <v>84230805000-Акташский с Акташ</v>
          </cell>
        </row>
        <row r="28576">
          <cell r="A28576" t="str">
            <v>84230810000-Балыктуюльский с Балыктуюль</v>
          </cell>
        </row>
        <row r="28577">
          <cell r="A28577" t="str">
            <v>84230830000-Саратанский с Саратан</v>
          </cell>
        </row>
        <row r="28578">
          <cell r="A28578" t="str">
            <v>84230835000-Улаганский с Улаган</v>
          </cell>
        </row>
        <row r="28579">
          <cell r="A28579" t="str">
            <v>84230840000-Чибилинский с Чибиля</v>
          </cell>
        </row>
        <row r="28580">
          <cell r="A28580" t="str">
            <v>84230845000-Чибитский с Чибит</v>
          </cell>
        </row>
        <row r="28581">
          <cell r="A28581" t="str">
            <v>84230850000-Челушманский с Балыкча</v>
          </cell>
        </row>
        <row r="28582">
          <cell r="A28582" t="str">
            <v>84235000000-УстьКанский с УстьКан</v>
          </cell>
        </row>
        <row r="28583">
          <cell r="A28583" t="str">
            <v>84235800000-Сельсоветы УстьКанского рна</v>
          </cell>
        </row>
        <row r="28584">
          <cell r="A28584" t="str">
            <v>84235810000-Белоануйский с Белый Ануй</v>
          </cell>
        </row>
        <row r="28585">
          <cell r="A28585" t="str">
            <v>84235830000-Козульский с Козуль</v>
          </cell>
        </row>
        <row r="28586">
          <cell r="A28586" t="str">
            <v>84235835000-Коргонский с Коргон</v>
          </cell>
        </row>
        <row r="28587">
          <cell r="A28587" t="str">
            <v>84235840000-Кырлыкский с Кырлык</v>
          </cell>
        </row>
        <row r="28588">
          <cell r="A28588" t="str">
            <v>84235850000-МендурСокконский с МендурСоккон</v>
          </cell>
        </row>
        <row r="28589">
          <cell r="A28589" t="str">
            <v>84235860000-Талицкий с УстьКумир</v>
          </cell>
        </row>
        <row r="28590">
          <cell r="A28590" t="str">
            <v>84235865000-УстьКанский с УстьКан</v>
          </cell>
        </row>
        <row r="28591">
          <cell r="A28591" t="str">
            <v>84235870000-УстьМутинский с УстьМута</v>
          </cell>
        </row>
        <row r="28592">
          <cell r="A28592" t="str">
            <v>84235880000-Черноануйский с Черный Ануй</v>
          </cell>
        </row>
        <row r="28593">
          <cell r="A28593" t="str">
            <v>84235885000-Ябоганский с Ябоган</v>
          </cell>
        </row>
        <row r="28594">
          <cell r="A28594" t="str">
            <v>84235888000-Яконурский с Яконур</v>
          </cell>
        </row>
        <row r="28595">
          <cell r="A28595" t="str">
            <v>84240000000-УстьКоксинский с УстьКокса</v>
          </cell>
        </row>
        <row r="28596">
          <cell r="A28596" t="str">
            <v>84240800000-Сельсоветы УстьКоксинского рна</v>
          </cell>
        </row>
        <row r="28597">
          <cell r="A28597" t="str">
            <v>84240805000-Амурский с Амур</v>
          </cell>
        </row>
        <row r="28598">
          <cell r="A28598" t="str">
            <v>84240815000-ВерхУймонский с ВерхУймон</v>
          </cell>
        </row>
        <row r="28599">
          <cell r="A28599" t="str">
            <v>84240820000-Горбуновский с Горбуново</v>
          </cell>
        </row>
        <row r="28600">
          <cell r="A28600" t="str">
            <v>84240840000-Карагайский с Карагай</v>
          </cell>
        </row>
        <row r="28601">
          <cell r="A28601" t="str">
            <v>84240845000-Катандинский с Катанда</v>
          </cell>
        </row>
        <row r="28602">
          <cell r="A28602" t="str">
            <v>84240855000-Огневский с Огневка</v>
          </cell>
        </row>
        <row r="28603">
          <cell r="A28603" t="str">
            <v>84240865000-Талдинский с Талда</v>
          </cell>
        </row>
        <row r="28604">
          <cell r="A28604" t="str">
            <v>84240875000-УстьКоксинский с УстьКокса</v>
          </cell>
        </row>
        <row r="28605">
          <cell r="A28605" t="str">
            <v>84240885000-Чендекский с Чендек</v>
          </cell>
        </row>
        <row r="28606">
          <cell r="A28606" t="str">
            <v>84243000000-Чемальский с Чемал</v>
          </cell>
        </row>
        <row r="28607">
          <cell r="A28607" t="str">
            <v>84243800000-Сельсоветы Чемальского рна</v>
          </cell>
        </row>
        <row r="28608">
          <cell r="A28608" t="str">
            <v>84243805000-Аносинский с Анос</v>
          </cell>
        </row>
        <row r="28609">
          <cell r="A28609" t="str">
            <v>84243810000-Бешпельтирский с Бешпельтир</v>
          </cell>
        </row>
        <row r="28610">
          <cell r="A28610" t="str">
            <v>84243840000-Куюсский с Куюс</v>
          </cell>
        </row>
        <row r="28611">
          <cell r="A28611" t="str">
            <v>84243845000-Узнезинский с Узнезя</v>
          </cell>
        </row>
        <row r="28612">
          <cell r="A28612" t="str">
            <v>84243855000-Чемальский с Чемал</v>
          </cell>
        </row>
        <row r="28613">
          <cell r="A28613" t="str">
            <v>84243860000-Чепошский с Чепош</v>
          </cell>
        </row>
        <row r="28614">
          <cell r="A28614" t="str">
            <v>84243870000-Элекмонарский с Элекмонар</v>
          </cell>
        </row>
        <row r="28615">
          <cell r="A28615" t="str">
            <v>84245000000-Чойский с Чоя</v>
          </cell>
        </row>
        <row r="28616">
          <cell r="A28616" t="str">
            <v>84245800000-Сельсоветы Чойского рна</v>
          </cell>
        </row>
        <row r="28617">
          <cell r="A28617" t="str">
            <v>84245810000-ВерхПьянковский с Ускуч</v>
          </cell>
        </row>
        <row r="28618">
          <cell r="A28618" t="str">
            <v>84245830000-Каракокшинский с Каракокша</v>
          </cell>
        </row>
        <row r="28619">
          <cell r="A28619" t="str">
            <v>84245840000-Паспаульский с Паспаул</v>
          </cell>
        </row>
        <row r="28620">
          <cell r="A28620" t="str">
            <v>84245845000-Сейкинский с Сейка</v>
          </cell>
        </row>
        <row r="28621">
          <cell r="A28621" t="str">
            <v>84245850000-Уйменский с Уймень</v>
          </cell>
        </row>
        <row r="28622">
          <cell r="A28622" t="str">
            <v>84245860000-Чойский с Чоя</v>
          </cell>
        </row>
        <row r="28623">
          <cell r="A28623" t="str">
            <v>84245870000-Ыныргинский с Ынырга</v>
          </cell>
        </row>
        <row r="28624">
          <cell r="A28624" t="str">
            <v>84250000000-Шебалинский с Шебалино</v>
          </cell>
        </row>
        <row r="28625">
          <cell r="A28625" t="str">
            <v>84250800000-Сельсоветы Шебалинского рна</v>
          </cell>
        </row>
        <row r="28626">
          <cell r="A28626" t="str">
            <v>84250805000-Актельский с Актел</v>
          </cell>
        </row>
        <row r="28627">
          <cell r="A28627" t="str">
            <v>84250815000-Барагашский с Барагаш</v>
          </cell>
        </row>
        <row r="28628">
          <cell r="A28628" t="str">
            <v>84250820000-БешОзекский с БешОзек</v>
          </cell>
        </row>
        <row r="28629">
          <cell r="A28629" t="str">
            <v>84250830000-ВерхАпшуяхтинский с ВерхАпшуяхта</v>
          </cell>
        </row>
        <row r="28630">
          <cell r="A28630" t="str">
            <v>84250835000-Дъектиекский с Дъектиек</v>
          </cell>
        </row>
        <row r="28631">
          <cell r="A28631" t="str">
            <v>84250845000-Ильинский с Ильинка</v>
          </cell>
        </row>
        <row r="28632">
          <cell r="A28632" t="str">
            <v>84250855000-Камлакский с Камлак</v>
          </cell>
        </row>
        <row r="28633">
          <cell r="A28633" t="str">
            <v>84250860000-Каспийский с Каспа</v>
          </cell>
        </row>
        <row r="28634">
          <cell r="A28634" t="str">
            <v>84250865000-Малочергинский с Малая Черга</v>
          </cell>
        </row>
        <row r="28635">
          <cell r="A28635" t="str">
            <v>84250875000-Улусчергинский с Улусчерга</v>
          </cell>
        </row>
        <row r="28636">
          <cell r="A28636" t="str">
            <v>84250890000-Чергинский с Черга</v>
          </cell>
        </row>
        <row r="28637">
          <cell r="A28637" t="str">
            <v>84250892000-Шебалинский с Шебалино</v>
          </cell>
        </row>
        <row r="28638">
          <cell r="A28638" t="str">
            <v>84250896000-Шыргайтинский с Шаргайта</v>
          </cell>
        </row>
        <row r="28639">
          <cell r="A28639" t="str">
            <v>84400000000-Города республиканского подчинения Республики Алтай</v>
          </cell>
        </row>
        <row r="28640">
          <cell r="A28640" t="str">
            <v>84401000000-ГорноАлтайск</v>
          </cell>
        </row>
        <row r="28641">
          <cell r="A28641" t="str">
            <v>85000000000-Республика Калмыкия г Элиста</v>
          </cell>
        </row>
        <row r="28642">
          <cell r="A28642" t="str">
            <v>85200000000-Районы Республики Калмыкия</v>
          </cell>
        </row>
        <row r="28643">
          <cell r="A28643" t="str">
            <v>85205000000-Городовиковский г Городовиковск</v>
          </cell>
        </row>
        <row r="28644">
          <cell r="A28644" t="str">
            <v>85205500000-Города районного подчинения Городовиковского рна</v>
          </cell>
        </row>
        <row r="28645">
          <cell r="A28645" t="str">
            <v>85205501000-Городовиковск</v>
          </cell>
        </row>
        <row r="28646">
          <cell r="A28646" t="str">
            <v>85205800000-Сельские муниципальные образования Городовиковского рна</v>
          </cell>
        </row>
        <row r="28647">
          <cell r="A28647" t="str">
            <v>85205811000-Виноградненское с Виноградное</v>
          </cell>
        </row>
        <row r="28648">
          <cell r="A28648" t="str">
            <v>85205815000-Дружненское с Веселое</v>
          </cell>
        </row>
        <row r="28649">
          <cell r="A28649" t="str">
            <v>85205822000-Лазаревское п Лазаревский</v>
          </cell>
        </row>
        <row r="28650">
          <cell r="A28650" t="str">
            <v>85205833000-Пушкинское с Чапаевское</v>
          </cell>
        </row>
        <row r="28651">
          <cell r="A28651" t="str">
            <v>85205836000-Розентальское с Розенталь</v>
          </cell>
        </row>
        <row r="28652">
          <cell r="A28652" t="str">
            <v>85205844000-Южненское п Южный</v>
          </cell>
        </row>
        <row r="28653">
          <cell r="A28653" t="str">
            <v>85210000000-ИкиБурульский п ИкиБурул</v>
          </cell>
        </row>
        <row r="28654">
          <cell r="A28654" t="str">
            <v>85210800000-Сельские муниципальные образования ИкиБурульского рна</v>
          </cell>
        </row>
        <row r="28655">
          <cell r="A28655" t="str">
            <v>85210805000-Багабурульское п Бага Бурул</v>
          </cell>
        </row>
        <row r="28656">
          <cell r="A28656" t="str">
            <v>85210810000-Оргакинское п Оргакин</v>
          </cell>
        </row>
        <row r="28657">
          <cell r="A28657" t="str">
            <v>85210813000-Зундатолгинское п Зунда Толга</v>
          </cell>
        </row>
        <row r="28658">
          <cell r="A28658" t="str">
            <v>85210814000-Светловское п Светлый</v>
          </cell>
        </row>
        <row r="28659">
          <cell r="A28659" t="str">
            <v>85210815000-ИкиБурульское п ИкиБурул</v>
          </cell>
        </row>
        <row r="28660">
          <cell r="A28660" t="str">
            <v>85210820000-Кевюдовское п Кевюды</v>
          </cell>
        </row>
        <row r="28661">
          <cell r="A28661" t="str">
            <v>85210825000-Манычское п Маныч</v>
          </cell>
        </row>
        <row r="28662">
          <cell r="A28662" t="str">
            <v>85210826000-Манцинкецовское п Манцин Кец</v>
          </cell>
        </row>
        <row r="28663">
          <cell r="A28663" t="str">
            <v>85210835000-Приманычское п Приманыч</v>
          </cell>
        </row>
        <row r="28664">
          <cell r="A28664" t="str">
            <v>85210842000-Утсалинское п Ут Сала</v>
          </cell>
        </row>
        <row r="28665">
          <cell r="A28665" t="str">
            <v>85210845000-Хомутниковское п Хомутников</v>
          </cell>
        </row>
        <row r="28666">
          <cell r="A28666" t="str">
            <v>85210850000-Чограйское п Южный</v>
          </cell>
        </row>
        <row r="28667">
          <cell r="A28667" t="str">
            <v>85210851000-Чолунхамурское п Чолун Хамур</v>
          </cell>
        </row>
        <row r="28668">
          <cell r="A28668" t="str">
            <v>85215000000-Лаганский г Лагань</v>
          </cell>
        </row>
        <row r="28669">
          <cell r="A28669" t="str">
            <v>85215500000-Города районного подчинения Лаганского рна</v>
          </cell>
        </row>
        <row r="28670">
          <cell r="A28670" t="str">
            <v>85215501000-Лагань</v>
          </cell>
        </row>
        <row r="28671">
          <cell r="A28671" t="str">
            <v>85215800000-Сельские Муниципальные образования Лаганского рна</v>
          </cell>
        </row>
        <row r="28672">
          <cell r="A28672" t="str">
            <v>85215811000-Джалыковское с Джалыково</v>
          </cell>
        </row>
        <row r="28673">
          <cell r="A28673" t="str">
            <v>85215822000-Красинское с Красинское</v>
          </cell>
        </row>
        <row r="28674">
          <cell r="A28674" t="str">
            <v>85215833000-Северное с Северное</v>
          </cell>
        </row>
        <row r="28675">
          <cell r="A28675" t="str">
            <v>85215840000-Уланхольское п Улан Ход</v>
          </cell>
        </row>
        <row r="28676">
          <cell r="A28676" t="str">
            <v>85220000000-Малодербетовский с Малые Дербеты</v>
          </cell>
        </row>
        <row r="28677">
          <cell r="A28677" t="str">
            <v>85220800000-Сельские муниципальные образования Малодербетовского рна</v>
          </cell>
        </row>
        <row r="28678">
          <cell r="A28678" t="str">
            <v>85220833000-Тундутовское с Тундутово</v>
          </cell>
        </row>
        <row r="28679">
          <cell r="A28679" t="str">
            <v>85220844000-ИкиБухусовское п ИкиБухус</v>
          </cell>
        </row>
        <row r="28680">
          <cell r="A28680" t="str">
            <v>85220855000-Малодербетовское с Малые Дербеты</v>
          </cell>
        </row>
        <row r="28681">
          <cell r="A28681" t="str">
            <v>85220866000-Плодовитенское с Плодовитое</v>
          </cell>
        </row>
        <row r="28682">
          <cell r="A28682" t="str">
            <v>85220872000-Хончнурское п Хонч Hyp</v>
          </cell>
        </row>
        <row r="28683">
          <cell r="A28683" t="str">
            <v>85220877000-Ханатинское п Ханата</v>
          </cell>
        </row>
        <row r="28684">
          <cell r="A28684" t="str">
            <v>85223000000-Октябрьский п Большой Царын</v>
          </cell>
        </row>
        <row r="28685">
          <cell r="A28685" t="str">
            <v>85223800000-Сельские муниципальные образования Октябрьского рна</v>
          </cell>
        </row>
        <row r="28686">
          <cell r="A28686" t="str">
            <v>85223803000-Большецарынское п Большой Царын</v>
          </cell>
        </row>
        <row r="28687">
          <cell r="A28687" t="str">
            <v>85223804000-Восходовское п Восход</v>
          </cell>
        </row>
        <row r="28688">
          <cell r="A28688" t="str">
            <v>85223807000-Джангарское п Джангар</v>
          </cell>
        </row>
        <row r="28689">
          <cell r="A28689" t="str">
            <v>85223808000-Хошеутовское п Хошеут</v>
          </cell>
        </row>
        <row r="28690">
          <cell r="A28690" t="str">
            <v>85223814000-Иджилское п Иджил</v>
          </cell>
        </row>
        <row r="28691">
          <cell r="A28691" t="str">
            <v>85223825000-Мирнинское п Мирный</v>
          </cell>
        </row>
        <row r="28692">
          <cell r="A28692" t="str">
            <v>85223840000-ЦаганНурское п ЦаганНур</v>
          </cell>
        </row>
        <row r="28693">
          <cell r="A28693" t="str">
            <v>85225000000-Кетченеровский п Кетченеры</v>
          </cell>
        </row>
        <row r="28694">
          <cell r="A28694" t="str">
            <v>85225800000-Сельские муниципальные образования Кетченеровского рна</v>
          </cell>
        </row>
        <row r="28695">
          <cell r="A28695" t="str">
            <v>85225811000-Ергенинское п Ергенинский</v>
          </cell>
        </row>
        <row r="28696">
          <cell r="A28696" t="str">
            <v>85225822000-Алцынхутинское п Алцынхута</v>
          </cell>
        </row>
        <row r="28697">
          <cell r="A28697" t="str">
            <v>85225833000-Кегультинское с Кегульта</v>
          </cell>
        </row>
        <row r="28698">
          <cell r="A28698" t="str">
            <v>85225835000-Кетченеровское п Кетченеры</v>
          </cell>
        </row>
        <row r="28699">
          <cell r="A28699" t="str">
            <v>85225844000-ГашунБургустинское п ГашунБургуста</v>
          </cell>
        </row>
        <row r="28700">
          <cell r="A28700" t="str">
            <v>85225850000-Сарпинское п Сарпа</v>
          </cell>
        </row>
        <row r="28701">
          <cell r="A28701" t="str">
            <v>85225855000-Тугтунское п Тугтун</v>
          </cell>
        </row>
        <row r="28702">
          <cell r="A28702" t="str">
            <v>85225877000-Чкаловское п Чкаловский</v>
          </cell>
        </row>
        <row r="28703">
          <cell r="A28703" t="str">
            <v>85225888000-Шаттинское п Шатта</v>
          </cell>
        </row>
        <row r="28704">
          <cell r="A28704" t="str">
            <v>85228000000-Приютненский с Приютное</v>
          </cell>
        </row>
        <row r="28705">
          <cell r="A28705" t="str">
            <v>85228800000-Сельские муниципальные образования Приютненского рна</v>
          </cell>
        </row>
        <row r="28706">
          <cell r="A28706" t="str">
            <v>85228805000-Булуктинское п Бурата</v>
          </cell>
        </row>
        <row r="28707">
          <cell r="A28707" t="str">
            <v>85228811000-Песчаное п Песчаный</v>
          </cell>
        </row>
        <row r="28708">
          <cell r="A28708" t="str">
            <v>85228822000-Воробьевское с Воробьевка</v>
          </cell>
        </row>
        <row r="28709">
          <cell r="A28709" t="str">
            <v>85228833000-Нартинское п Нарта</v>
          </cell>
        </row>
        <row r="28710">
          <cell r="A28710" t="str">
            <v>85228844000-Октябрьское п Октябрьский</v>
          </cell>
        </row>
        <row r="28711">
          <cell r="A28711" t="str">
            <v>85228851000-Первомайское п Первомайский</v>
          </cell>
        </row>
        <row r="28712">
          <cell r="A28712" t="str">
            <v>85228855000-Приютненское с Приютное</v>
          </cell>
        </row>
        <row r="28713">
          <cell r="A28713" t="str">
            <v>85228865000-Ульдючинское с Ульдючины</v>
          </cell>
        </row>
        <row r="28714">
          <cell r="A28714" t="str">
            <v>85232000000-Сарпинский с Садовое</v>
          </cell>
        </row>
        <row r="28715">
          <cell r="A28715" t="str">
            <v>85232800000-Сельские муниципальные образования Сарпинского рна</v>
          </cell>
        </row>
        <row r="28716">
          <cell r="A28716" t="str">
            <v>85232811000-Аршаньзельменское п Арашань Зельмень</v>
          </cell>
        </row>
        <row r="28717">
          <cell r="A28717" t="str">
            <v>85232822000-Кануковское с Кануково</v>
          </cell>
        </row>
        <row r="28718">
          <cell r="A28718" t="str">
            <v>85232833000-Кировское п Кировский</v>
          </cell>
        </row>
        <row r="28719">
          <cell r="A28719" t="str">
            <v>85232836000-Коробкинское п Коробкин</v>
          </cell>
        </row>
        <row r="28720">
          <cell r="A28720" t="str">
            <v>85232844000-Обильненское с Обильное</v>
          </cell>
        </row>
        <row r="28721">
          <cell r="A28721" t="str">
            <v>85232855000-Садовское с Садовое</v>
          </cell>
        </row>
        <row r="28722">
          <cell r="A28722" t="str">
            <v>85232866000-Салынтугтунское п Салын Туггун</v>
          </cell>
        </row>
        <row r="28723">
          <cell r="A28723" t="str">
            <v>85232877000-Уманцевское с Уманцево</v>
          </cell>
        </row>
        <row r="28724">
          <cell r="A28724" t="str">
            <v>85232888000-Шарнутовское п Шарнут</v>
          </cell>
        </row>
        <row r="28725">
          <cell r="A28725" t="str">
            <v>85237000000-Целинный с Троицкое</v>
          </cell>
        </row>
        <row r="28726">
          <cell r="A28726" t="str">
            <v>85237800000-Сельские муниципальные образования Целинного рна</v>
          </cell>
        </row>
        <row r="28727">
          <cell r="A28727" t="str">
            <v>85237805000-БагаЧоносовское п БагаЧонос</v>
          </cell>
        </row>
        <row r="28728">
          <cell r="A28728" t="str">
            <v>85237810000-Верхнеяшкульское п Верхний Яшкуль</v>
          </cell>
        </row>
        <row r="28729">
          <cell r="A28729" t="str">
            <v>85237815000-Вознесеновское с Вознесеновка</v>
          </cell>
        </row>
        <row r="28730">
          <cell r="A28730" t="str">
            <v>85237820000-ИкиЧоносовское п ИкиЧонос</v>
          </cell>
        </row>
        <row r="28731">
          <cell r="A28731" t="str">
            <v>85237824000-Майское п Майский</v>
          </cell>
        </row>
        <row r="28732">
          <cell r="A28732" t="str">
            <v>85237825000-Оватинское п Овата</v>
          </cell>
        </row>
        <row r="28733">
          <cell r="A28733" t="str">
            <v>85237830000-Найнтахинское п Найнтахн</v>
          </cell>
        </row>
        <row r="28734">
          <cell r="A28734" t="str">
            <v>85237835000-Троицкое с Троицкое</v>
          </cell>
        </row>
        <row r="28735">
          <cell r="A28735" t="str">
            <v>85237840000-ХарБулукское п ХарБулук</v>
          </cell>
        </row>
        <row r="28736">
          <cell r="A28736" t="str">
            <v>85237845000-Целинное п Целинный</v>
          </cell>
        </row>
        <row r="28737">
          <cell r="A28737" t="str">
            <v>85237847000-Чагортинское п Чагорта</v>
          </cell>
        </row>
        <row r="28738">
          <cell r="A28738" t="str">
            <v>85237850000-Ялмтинское п Ялмта</v>
          </cell>
        </row>
        <row r="28739">
          <cell r="A28739" t="str">
            <v>85242000000-Черноземельский п Комсомольский</v>
          </cell>
        </row>
        <row r="28740">
          <cell r="A28740" t="str">
            <v>85242800000-Сельские муниципальные образования Черноземельского рна</v>
          </cell>
        </row>
        <row r="28741">
          <cell r="A28741" t="str">
            <v>85242805000-Адыковское п Адык</v>
          </cell>
        </row>
        <row r="28742">
          <cell r="A28742" t="str">
            <v>85242810000-Артезианское п Артезиан</v>
          </cell>
        </row>
        <row r="28743">
          <cell r="A28743" t="str">
            <v>85242812000-Комсомольское п Комсомольский</v>
          </cell>
        </row>
        <row r="28744">
          <cell r="A28744" t="str">
            <v>85242815000-Кумское п Кумской</v>
          </cell>
        </row>
        <row r="28745">
          <cell r="A28745" t="str">
            <v>85242820000-Нарынхудукское п Нарын Худук</v>
          </cell>
        </row>
        <row r="28746">
          <cell r="A28746" t="str">
            <v>85242825000-Прикумское п Прикумский</v>
          </cell>
        </row>
        <row r="28747">
          <cell r="A28747" t="str">
            <v>85242828000-Сарульское п Сарул</v>
          </cell>
        </row>
        <row r="28748">
          <cell r="A28748" t="str">
            <v>85242830000-Ачинеровское п Ачинеры</v>
          </cell>
        </row>
        <row r="28749">
          <cell r="A28749" t="str">
            <v>85246000000-Встинский п Цаган Аман</v>
          </cell>
        </row>
        <row r="28750">
          <cell r="A28750" t="str">
            <v>85246800000-Сельские муниципальные образования Юстинского рна</v>
          </cell>
        </row>
        <row r="28751">
          <cell r="A28751" t="str">
            <v>85246805000-Барунское п Барун</v>
          </cell>
        </row>
        <row r="28752">
          <cell r="A28752" t="str">
            <v>85246822000-Бергинское с Бергин</v>
          </cell>
        </row>
        <row r="28753">
          <cell r="A28753" t="str">
            <v>85246844000-Татальское п Татал</v>
          </cell>
        </row>
        <row r="28754">
          <cell r="A28754" t="str">
            <v>85246855000-Харбинское п Харба</v>
          </cell>
        </row>
        <row r="28755">
          <cell r="A28755" t="str">
            <v>85246860000-Цаганаманское п Цаган Аман</v>
          </cell>
        </row>
        <row r="28756">
          <cell r="A28756" t="str">
            <v>85246866000-Эрдниевское п Эрдниевский</v>
          </cell>
        </row>
        <row r="28757">
          <cell r="A28757" t="str">
            <v>85246877000-Юстинское п Юста</v>
          </cell>
        </row>
        <row r="28758">
          <cell r="A28758" t="str">
            <v>85250000000-Яшалтинский п Яшалта</v>
          </cell>
        </row>
        <row r="28759">
          <cell r="A28759" t="str">
            <v>85250800000-Сельские муниципальные образования Яшалтинского рна</v>
          </cell>
        </row>
        <row r="28760">
          <cell r="A28760" t="str">
            <v>85250811000-Багатугтунское с Бага Тугтун</v>
          </cell>
        </row>
        <row r="28761">
          <cell r="A28761" t="str">
            <v>85250822000-Березовское с Березовское</v>
          </cell>
        </row>
        <row r="28762">
          <cell r="A28762" t="str">
            <v>85250825000-Веселовское с Веселое</v>
          </cell>
        </row>
        <row r="28763">
          <cell r="A28763" t="str">
            <v>85250833000-Красномихайловское с Красномихайлов ское</v>
          </cell>
        </row>
        <row r="28764">
          <cell r="A28764" t="str">
            <v>85250835000-Краснопартизанское с Красный Партизан</v>
          </cell>
        </row>
        <row r="28765">
          <cell r="A28765" t="str">
            <v>85250844000-Манычское п Манычский</v>
          </cell>
        </row>
        <row r="28766">
          <cell r="A28766" t="str">
            <v>85250855000-Октябрьское п Октябрьский</v>
          </cell>
        </row>
        <row r="28767">
          <cell r="A28767" t="str">
            <v>85250866000-Соленовское с Соленое</v>
          </cell>
        </row>
        <row r="28768">
          <cell r="A28768" t="str">
            <v>85250871000-Ульяновское с Ульяновское</v>
          </cell>
        </row>
        <row r="28769">
          <cell r="A28769" t="str">
            <v>85250877000-ЭстоАлтайское п ЭстоАлтай</v>
          </cell>
        </row>
        <row r="28770">
          <cell r="A28770" t="str">
            <v>85250880000-Яшалтинское с Яшалта</v>
          </cell>
        </row>
        <row r="28771">
          <cell r="A28771" t="str">
            <v>85254000000-Яшкульский п Яшкуль</v>
          </cell>
        </row>
        <row r="28772">
          <cell r="A28772" t="str">
            <v>85254800000-Сельские муниципальные образования Яшкульского рна</v>
          </cell>
        </row>
        <row r="28773">
          <cell r="A28773" t="str">
            <v>85254811000-Гашунское п Гашун</v>
          </cell>
        </row>
        <row r="28774">
          <cell r="A28774" t="str">
            <v>85254816000-Хартолгинское п Хар Толга</v>
          </cell>
        </row>
        <row r="28775">
          <cell r="A28775" t="str">
            <v>85254822000-Молодежненское п Молодежный</v>
          </cell>
        </row>
        <row r="28776">
          <cell r="A28776" t="str">
            <v>85254833000-Привольненское п Привольный</v>
          </cell>
        </row>
        <row r="28777">
          <cell r="A28777" t="str">
            <v>85254844000-Тавнгашунское п Тавн Гашун</v>
          </cell>
        </row>
        <row r="28778">
          <cell r="A28778" t="str">
            <v>85254855000-Уланэргинское п Улан Эрге</v>
          </cell>
        </row>
        <row r="28779">
          <cell r="A28779" t="str">
            <v>85254866000-Уттинское п Утта</v>
          </cell>
        </row>
        <row r="28780">
          <cell r="A28780" t="str">
            <v>85254870000-Хулхутинское п Хулхута</v>
          </cell>
        </row>
        <row r="28781">
          <cell r="A28781" t="str">
            <v>85254873000-ЦаганУснское п Цаган Усн</v>
          </cell>
        </row>
        <row r="28782">
          <cell r="A28782" t="str">
            <v>85254877000-Чилгирское п Чилгир</v>
          </cell>
        </row>
        <row r="28783">
          <cell r="A28783" t="str">
            <v>85254879000-Элвгинское п Элвг</v>
          </cell>
        </row>
        <row r="28784">
          <cell r="A28784" t="str">
            <v>85254881000-Эрмелинское п Эрмели</v>
          </cell>
        </row>
        <row r="28785">
          <cell r="A28785" t="str">
            <v>85254885000-Яшкульское п Яшкуль</v>
          </cell>
        </row>
        <row r="28786">
          <cell r="A28786" t="str">
            <v>85400000000-Города республиканского подчинения Республики Калмыкия</v>
          </cell>
        </row>
        <row r="28787">
          <cell r="A28787" t="str">
            <v>85401000000-Элиста</v>
          </cell>
        </row>
        <row r="28788">
          <cell r="A28788" t="str">
            <v>85401800000-Сельсоветы, подчиненные Администрации г Элиста</v>
          </cell>
        </row>
        <row r="28789">
          <cell r="A28789" t="str">
            <v>85401805000-Аршанское п Аршан</v>
          </cell>
        </row>
        <row r="28790">
          <cell r="A28790" t="str">
            <v>86000000000-Республика Карелия г Петрозаводск</v>
          </cell>
        </row>
        <row r="28791">
          <cell r="A28791" t="str">
            <v>86200000000-Районы Республики Карелия</v>
          </cell>
        </row>
        <row r="28792">
          <cell r="A28792" t="str">
            <v>86204000000-Беломорский г Беломорск</v>
          </cell>
        </row>
        <row r="28793">
          <cell r="A28793" t="str">
            <v>86204500000-Города районного подчинения Беломорского рна</v>
          </cell>
        </row>
        <row r="28794">
          <cell r="A28794" t="str">
            <v>86204501000-Беломорск</v>
          </cell>
        </row>
        <row r="28795">
          <cell r="A28795" t="str">
            <v>86204800000-льские Администрации Беломорского рна</v>
          </cell>
        </row>
        <row r="28796">
          <cell r="A28796" t="str">
            <v>86204803000-Вирандозерская пс п Вирандозеро</v>
          </cell>
        </row>
        <row r="28797">
          <cell r="A28797" t="str">
            <v>86204809000-Летнереченская пс п Летнереченский</v>
          </cell>
        </row>
        <row r="28798">
          <cell r="A28798" t="str">
            <v>86204811000-Лехтинская п Пушной</v>
          </cell>
        </row>
        <row r="28799">
          <cell r="A28799" t="str">
            <v>86204815000-Маленгская пс п Маленьга</v>
          </cell>
        </row>
        <row r="28800">
          <cell r="A28800" t="str">
            <v>86204822000-Нюхотская с Нюхча</v>
          </cell>
        </row>
        <row r="28801">
          <cell r="A28801" t="str">
            <v>86204830000-Сосновская пс п Сосновец</v>
          </cell>
        </row>
        <row r="28802">
          <cell r="A28802" t="str">
            <v>86204833000-Сумпосадская с Сумский Посад</v>
          </cell>
        </row>
        <row r="28803">
          <cell r="A28803" t="str">
            <v>86204844000-Тунгудская п Новое Машозеро</v>
          </cell>
        </row>
        <row r="28804">
          <cell r="A28804" t="str">
            <v>86204855000-Хвойнинская п Хвойный</v>
          </cell>
        </row>
        <row r="28805">
          <cell r="A28805" t="str">
            <v>86204866000-Шуерецкая с Шуерецкое</v>
          </cell>
        </row>
        <row r="28806">
          <cell r="A28806" t="str">
            <v>86206000000-Вепсская Национальная с Шелтозеро волость</v>
          </cell>
        </row>
        <row r="28807">
          <cell r="A28807" t="str">
            <v>86206800000-Сельские Администрации Вепсской Национальной волости</v>
          </cell>
        </row>
        <row r="28808">
          <cell r="A28808" t="str">
            <v>86206815000-Рыборецкая с Рыбрека</v>
          </cell>
        </row>
        <row r="28809">
          <cell r="A28809" t="str">
            <v>86206825000-Шокшинская с Шокша</v>
          </cell>
        </row>
        <row r="28810">
          <cell r="A28810" t="str">
            <v>86209000000-Калевальский Национальный рп Калевала</v>
          </cell>
        </row>
        <row r="28811">
          <cell r="A28811" t="str">
            <v>86209550000-Поселки городского типа Калевальского Национального рна</v>
          </cell>
        </row>
        <row r="28812">
          <cell r="A28812" t="str">
            <v>86209551000-Калевала</v>
          </cell>
        </row>
        <row r="28813">
          <cell r="A28813" t="str">
            <v>86209800000-Сельские Администрации Калевальского Национального рна</v>
          </cell>
        </row>
        <row r="28814">
          <cell r="A28814" t="str">
            <v>86209805000-Боровская п Боровой</v>
          </cell>
        </row>
        <row r="28815">
          <cell r="A28815" t="str">
            <v>86209833000-Кепская п Кепа</v>
          </cell>
        </row>
        <row r="28816">
          <cell r="A28816" t="str">
            <v>86209844000-Луусалмская п Луусалми</v>
          </cell>
        </row>
        <row r="28817">
          <cell r="A28817" t="str">
            <v>86209855000-Юшкозерская д Юшкозеро</v>
          </cell>
        </row>
        <row r="28818">
          <cell r="A28818" t="str">
            <v>86212000000-Кемский г Кемь</v>
          </cell>
        </row>
        <row r="28819">
          <cell r="A28819" t="str">
            <v>86212500000-Города районного подчинения Кемского рна</v>
          </cell>
        </row>
        <row r="28820">
          <cell r="A28820" t="str">
            <v>86212501000-Кемь</v>
          </cell>
        </row>
        <row r="28821">
          <cell r="A28821" t="str">
            <v>86212800000-Сельские Администрации Кемского рна</v>
          </cell>
        </row>
        <row r="28822">
          <cell r="A28822" t="str">
            <v>86212822000-Гридинская с Гридино</v>
          </cell>
        </row>
        <row r="28823">
          <cell r="A28823" t="str">
            <v>86212833000-Калгалакшская с Калгалакша</v>
          </cell>
        </row>
        <row r="28824">
          <cell r="A28824" t="str">
            <v>86212837000-Кривопорожская пс п Кривой Порог</v>
          </cell>
        </row>
        <row r="28825">
          <cell r="A28825" t="str">
            <v>86212844000-Куземская п Кузема</v>
          </cell>
        </row>
        <row r="28826">
          <cell r="A28826" t="str">
            <v>86212855000-Панозерская п Панозеро</v>
          </cell>
        </row>
        <row r="28827">
          <cell r="A28827" t="str">
            <v>86212860000-Рабочеостровская пс п Рабочеостровск</v>
          </cell>
        </row>
        <row r="28828">
          <cell r="A28828" t="str">
            <v>86215000000-Кондопожский г Кондопога</v>
          </cell>
        </row>
        <row r="28829">
          <cell r="A28829" t="str">
            <v>86215500000-Города районного подчинения Кондопожского рна</v>
          </cell>
        </row>
        <row r="28830">
          <cell r="A28830" t="str">
            <v>86215501000-Кондопога</v>
          </cell>
        </row>
        <row r="28831">
          <cell r="A28831" t="str">
            <v>86215800000-Сельские Администрации Кондопожского рна</v>
          </cell>
        </row>
        <row r="28832">
          <cell r="A28832" t="str">
            <v>86215805000-Березовская пс п Березовка</v>
          </cell>
        </row>
        <row r="28833">
          <cell r="A28833" t="str">
            <v>86215810000-Нелгомозерская пс п Нелгомозеро</v>
          </cell>
        </row>
        <row r="28834">
          <cell r="A28834" t="str">
            <v>86215812000-Гирвасская пс п Гирвас</v>
          </cell>
        </row>
        <row r="28835">
          <cell r="A28835" t="str">
            <v>86215815000-Кончезерская с Кончезеро</v>
          </cell>
        </row>
        <row r="28836">
          <cell r="A28836" t="str">
            <v>86215820000-Кяппесельгская пс п Кяппесельга</v>
          </cell>
        </row>
        <row r="28837">
          <cell r="A28837" t="str">
            <v>86215825000-Кедрозерская пс п Кедрозеро</v>
          </cell>
        </row>
        <row r="28838">
          <cell r="A28838" t="str">
            <v>86215830000-Новинская д Улитина Новинка</v>
          </cell>
        </row>
        <row r="28839">
          <cell r="A28839" t="str">
            <v>86215835000-Петровская с Спасская Губа</v>
          </cell>
        </row>
        <row r="28840">
          <cell r="A28840" t="str">
            <v>86215840000-Тивдийская д Тивдия</v>
          </cell>
        </row>
        <row r="28841">
          <cell r="A28841" t="str">
            <v>86215855000-Янишпольская с Янишполе</v>
          </cell>
        </row>
        <row r="28842">
          <cell r="A28842" t="str">
            <v>86218000000-Лахденпохский г Лахденпохья</v>
          </cell>
        </row>
        <row r="28843">
          <cell r="A28843" t="str">
            <v>86218500000-Города районного подчинения Лахденпохского рна</v>
          </cell>
        </row>
        <row r="28844">
          <cell r="A28844" t="str">
            <v>86218501000-Лахденпохья</v>
          </cell>
        </row>
        <row r="28845">
          <cell r="A28845" t="str">
            <v>86218800000-Сельские Администрации Лахденпохского рна</v>
          </cell>
        </row>
        <row r="28846">
          <cell r="A28846" t="str">
            <v>86218811000-Куркиекская п Куркиеки</v>
          </cell>
        </row>
        <row r="28847">
          <cell r="A28847" t="str">
            <v>86218822000-Мийнальская г Лахденпохья</v>
          </cell>
        </row>
        <row r="28848">
          <cell r="A28848" t="str">
            <v>86218833000-Хийтольская п Хийтола</v>
          </cell>
        </row>
        <row r="28849">
          <cell r="A28849" t="str">
            <v>86218850000-Элисенваарская пс п Элисенваара</v>
          </cell>
        </row>
        <row r="28850">
          <cell r="A28850" t="str">
            <v>86221000000-Лоухский рп Лоухи</v>
          </cell>
        </row>
        <row r="28851">
          <cell r="A28851" t="str">
            <v>86221550000-Поселки городского типа Лоухского рна</v>
          </cell>
        </row>
        <row r="28852">
          <cell r="A28852" t="str">
            <v>86221551000-Лоухи</v>
          </cell>
        </row>
        <row r="28853">
          <cell r="A28853" t="str">
            <v>86221562000-Пяозерский</v>
          </cell>
        </row>
        <row r="28854">
          <cell r="A28854" t="str">
            <v>86221570000-Чупа</v>
          </cell>
        </row>
        <row r="28855">
          <cell r="A28855" t="str">
            <v>86221800000-Сельские Администрации Лоухского рна</v>
          </cell>
        </row>
        <row r="28856">
          <cell r="A28856" t="str">
            <v>86221803000-Амбарнская пс п Амбарный</v>
          </cell>
        </row>
        <row r="28857">
          <cell r="A28857" t="str">
            <v>86221825000-Кестеньгская пс п Кестеньга</v>
          </cell>
        </row>
        <row r="28858">
          <cell r="A28858" t="str">
            <v>86221833000-Сосновская с Сосновый</v>
          </cell>
        </row>
        <row r="28859">
          <cell r="A28859" t="str">
            <v>86221844000-Софпорогская п Софпорог</v>
          </cell>
        </row>
        <row r="28860">
          <cell r="A28860" t="str">
            <v>86221850000-Тэдинская п Тэдино</v>
          </cell>
        </row>
        <row r="28861">
          <cell r="A28861" t="str">
            <v>86221852000-Чкаловская пс п Плотина</v>
          </cell>
        </row>
        <row r="28862">
          <cell r="A28862" t="str">
            <v>86221855000-Энгозерская п Энгозеро</v>
          </cell>
        </row>
        <row r="28863">
          <cell r="A28863" t="str">
            <v>86224000000-Медвежьегорский г Медвежьегорск</v>
          </cell>
        </row>
        <row r="28864">
          <cell r="A28864" t="str">
            <v>86224500000-Города районного подчинения Медвежьегорского рна</v>
          </cell>
        </row>
        <row r="28865">
          <cell r="A28865" t="str">
            <v>86224501000-Медвежьегорск</v>
          </cell>
        </row>
        <row r="28866">
          <cell r="A28866" t="str">
            <v>86224550000-Поселки городского типа Медвежьегорского рна</v>
          </cell>
        </row>
        <row r="28867">
          <cell r="A28867" t="str">
            <v>86224555000-Пиндуши</v>
          </cell>
        </row>
        <row r="28868">
          <cell r="A28868" t="str">
            <v>86224560000-Повенец</v>
          </cell>
        </row>
        <row r="28869">
          <cell r="A28869" t="str">
            <v>86224800000-Сельские Администрации Медвежьегорского рна</v>
          </cell>
        </row>
        <row r="28870">
          <cell r="A28870" t="str">
            <v>86224805000-Великогубская с Великая Губа</v>
          </cell>
        </row>
        <row r="28871">
          <cell r="A28871" t="str">
            <v>86224810000-Великонивская д Великая Нива</v>
          </cell>
        </row>
        <row r="28872">
          <cell r="A28872" t="str">
            <v>86224815000-Даниловская п Огорелыши</v>
          </cell>
        </row>
        <row r="28873">
          <cell r="A28873" t="str">
            <v>86224820000-Кумсинская п Кумса2</v>
          </cell>
        </row>
        <row r="28874">
          <cell r="A28874" t="str">
            <v>86224825000-Ламбасручейская п Ламбасручей</v>
          </cell>
        </row>
        <row r="28875">
          <cell r="A28875" t="str">
            <v>86224830000-Лобская п Новая Габсельга</v>
          </cell>
        </row>
        <row r="28876">
          <cell r="A28876" t="str">
            <v>86224835000-Паданская с Паданы</v>
          </cell>
        </row>
        <row r="28877">
          <cell r="A28877" t="str">
            <v>86224845000-Сенногубская д Сенная Губа</v>
          </cell>
        </row>
        <row r="28878">
          <cell r="A28878" t="str">
            <v>86224850000-Толвуйская д Толвуя</v>
          </cell>
        </row>
        <row r="28879">
          <cell r="A28879" t="str">
            <v>86224855000-Чебинская д Чебино</v>
          </cell>
        </row>
        <row r="28880">
          <cell r="A28880" t="str">
            <v>86224860000-Челмужская д Челмужи</v>
          </cell>
        </row>
        <row r="28881">
          <cell r="A28881" t="str">
            <v>86224865000-Шалговаарская п Шалговаара</v>
          </cell>
        </row>
        <row r="28882">
          <cell r="A28882" t="str">
            <v>86224870000-Шуньгская д Шуньга</v>
          </cell>
        </row>
        <row r="28883">
          <cell r="A28883" t="str">
            <v>86227000000-Муезерский рп Муезерский</v>
          </cell>
        </row>
        <row r="28884">
          <cell r="A28884" t="str">
            <v>86227550000-Поселки городского типа Муезерского рна</v>
          </cell>
        </row>
        <row r="28885">
          <cell r="A28885" t="str">
            <v>86227551000-Нуезерский</v>
          </cell>
        </row>
        <row r="28886">
          <cell r="A28886" t="str">
            <v>86227800000-Местные Администрации Муезерского рна</v>
          </cell>
        </row>
        <row r="28887">
          <cell r="A28887" t="str">
            <v>86227810000-Воломская пс п Волома</v>
          </cell>
        </row>
        <row r="28888">
          <cell r="A28888" t="str">
            <v>86227815000-Гимольская пс п Гимолы</v>
          </cell>
        </row>
        <row r="28889">
          <cell r="A28889" t="str">
            <v>86227817000-Кимоваарская пс п Кимоваара</v>
          </cell>
        </row>
        <row r="28890">
          <cell r="A28890" t="str">
            <v>86227827000-Ледмозерская пс п Ледмозеро</v>
          </cell>
        </row>
        <row r="28891">
          <cell r="A28891" t="str">
            <v>86227830000-Лендерская пс п Лендеры1</v>
          </cell>
        </row>
        <row r="28892">
          <cell r="A28892" t="str">
            <v>86227834000-Моткинская пс п Мотко</v>
          </cell>
        </row>
        <row r="28893">
          <cell r="A28893" t="str">
            <v>86227840000-Ондозерская пс п Ондозеро</v>
          </cell>
        </row>
        <row r="28894">
          <cell r="A28894" t="str">
            <v>86227845000-Пенингская пс п Пенинга</v>
          </cell>
        </row>
        <row r="28895">
          <cell r="A28895" t="str">
            <v>86227850000-Ребольская пс с Реболы</v>
          </cell>
        </row>
        <row r="28896">
          <cell r="A28896" t="str">
            <v>86227860000-Ругозерская с Ругозеро</v>
          </cell>
        </row>
        <row r="28897">
          <cell r="A28897" t="str">
            <v>86227865000-Суккозерская пс п Суккозеро</v>
          </cell>
        </row>
        <row r="28898">
          <cell r="A28898" t="str">
            <v>86227870000-Тикшинская пс п Тикша</v>
          </cell>
        </row>
        <row r="28899">
          <cell r="A28899" t="str">
            <v>86227890000-Тумбская пс с Тумба</v>
          </cell>
        </row>
        <row r="28900">
          <cell r="A28900" t="str">
            <v>86230000000-Олонецкий г Олонец</v>
          </cell>
        </row>
        <row r="28901">
          <cell r="A28901" t="str">
            <v>86230500000-Города районного подчинения Олонецкого рна</v>
          </cell>
        </row>
        <row r="28902">
          <cell r="A28902" t="str">
            <v>86230501000-Олонец</v>
          </cell>
        </row>
        <row r="28903">
          <cell r="A28903" t="str">
            <v>86230800000-Волостные управления Олонецкого рна</v>
          </cell>
        </row>
        <row r="28904">
          <cell r="A28904" t="str">
            <v>86230810000-Видлицкое с Видлица</v>
          </cell>
        </row>
        <row r="28905">
          <cell r="A28905" t="str">
            <v>86230815000-Ильинское п Ильинский</v>
          </cell>
        </row>
        <row r="28906">
          <cell r="A28906" t="str">
            <v>86230820000-Коткозерское д Коткозеро</v>
          </cell>
        </row>
        <row r="28907">
          <cell r="A28907" t="str">
            <v>86230830000-Куйтежское д Куйтежа</v>
          </cell>
        </row>
        <row r="28908">
          <cell r="A28908" t="str">
            <v>86230840000-Мегрегское д Мегрега</v>
          </cell>
        </row>
        <row r="28909">
          <cell r="A28909" t="str">
            <v>86230850000-Михайловское с Михайловское</v>
          </cell>
        </row>
        <row r="28910">
          <cell r="A28910" t="str">
            <v>86230860000-Нурмольское д Нурмолицы</v>
          </cell>
        </row>
        <row r="28911">
          <cell r="A28911" t="str">
            <v>86230870000-Олонецкое г Олонец</v>
          </cell>
        </row>
        <row r="28912">
          <cell r="A28912" t="str">
            <v>86230890000-Туксинское д Тукса</v>
          </cell>
        </row>
        <row r="28913">
          <cell r="A28913" t="str">
            <v>86233000000-Питкярантский г Питкяранта</v>
          </cell>
        </row>
        <row r="28914">
          <cell r="A28914" t="str">
            <v>86233500000-Города районного подчинения Питкярантского рна</v>
          </cell>
        </row>
        <row r="28915">
          <cell r="A28915" t="str">
            <v>86233501000-Питкяранта</v>
          </cell>
        </row>
        <row r="28916">
          <cell r="A28916" t="str">
            <v>86233800000-Сельские Администрации Питкярантского рна</v>
          </cell>
        </row>
        <row r="28917">
          <cell r="A28917" t="str">
            <v>86233805000-Импилахтинская пс п Импилахти</v>
          </cell>
        </row>
        <row r="28918">
          <cell r="A28918" t="str">
            <v>86233809000-Ляскельская пс п Ляскеля</v>
          </cell>
        </row>
        <row r="28919">
          <cell r="A28919" t="str">
            <v>86233811000-Ряймяльская д Ряймяля</v>
          </cell>
        </row>
        <row r="28920">
          <cell r="A28920" t="str">
            <v>86233820000-Салминская пс п Салми</v>
          </cell>
        </row>
        <row r="28921">
          <cell r="A28921" t="str">
            <v>86233830000-Харлу п Харлу</v>
          </cell>
        </row>
        <row r="28922">
          <cell r="A28922" t="str">
            <v>86236000000-Прионежский г Петрозаводск</v>
          </cell>
        </row>
        <row r="28923">
          <cell r="A28923" t="str">
            <v>86236800000-Местные Администрации Прионежского рна</v>
          </cell>
        </row>
        <row r="28924">
          <cell r="A28924" t="str">
            <v>86236811000-Вилговская с Новая Вилга</v>
          </cell>
        </row>
        <row r="28925">
          <cell r="A28925" t="str">
            <v>86236820000-Деревянская пс п Деревянка</v>
          </cell>
        </row>
        <row r="28926">
          <cell r="A28926" t="str">
            <v>86236822000-Деревянская с Деревянное</v>
          </cell>
        </row>
        <row r="28927">
          <cell r="A28927" t="str">
            <v>86236833000-Заозерская с Заозерье</v>
          </cell>
        </row>
        <row r="28928">
          <cell r="A28928" t="str">
            <v>86236836000-ЛадваВеткинская п ЛадваВетка</v>
          </cell>
        </row>
        <row r="28929">
          <cell r="A28929" t="str">
            <v>86236838000-Ладвинская пс п Ладва</v>
          </cell>
        </row>
        <row r="28930">
          <cell r="A28930" t="str">
            <v>86236840000-Мелиоративная п Мелиоративный</v>
          </cell>
        </row>
        <row r="28931">
          <cell r="A28931" t="str">
            <v>86236842000-Пайская пс п Пай</v>
          </cell>
        </row>
        <row r="28932">
          <cell r="A28932" t="str">
            <v>86236870000-Шуйская пс п Шуя</v>
          </cell>
        </row>
        <row r="28933">
          <cell r="A28933" t="str">
            <v>86239000000-Пряжинский рп Пряжа</v>
          </cell>
        </row>
        <row r="28934">
          <cell r="A28934" t="str">
            <v>86239550000-Поселки городского типа Пряжинского рна</v>
          </cell>
        </row>
        <row r="28935">
          <cell r="A28935" t="str">
            <v>86239551000-Пряжа</v>
          </cell>
        </row>
        <row r="28936">
          <cell r="A28936" t="str">
            <v>86239800000-Сельские Администрации Пряжинского рна</v>
          </cell>
        </row>
        <row r="28937">
          <cell r="A28937" t="str">
            <v>86239805000-Ведлозерская с Ведлозеро</v>
          </cell>
        </row>
        <row r="28938">
          <cell r="A28938" t="str">
            <v>86239815000-Кинелахтинская п Кинелахта</v>
          </cell>
        </row>
        <row r="28939">
          <cell r="A28939" t="str">
            <v>86239820000-Колатсельгская с Колатсельга</v>
          </cell>
        </row>
        <row r="28940">
          <cell r="A28940" t="str">
            <v>86239825000-Крошнозерская с Крошнозеро</v>
          </cell>
        </row>
        <row r="28941">
          <cell r="A28941" t="str">
            <v>86239830000-Лахтинская п Сяпся</v>
          </cell>
        </row>
        <row r="28942">
          <cell r="A28942" t="str">
            <v>86239835000-Матросская п Матросы</v>
          </cell>
        </row>
        <row r="28943">
          <cell r="A28943" t="str">
            <v>86239840000-Пульчейльская п Койвусельга</v>
          </cell>
        </row>
        <row r="28944">
          <cell r="A28944" t="str">
            <v>86239845000-Савиновская д Савиново</v>
          </cell>
        </row>
        <row r="28945">
          <cell r="A28945" t="str">
            <v>86239850000-Святозерская с Святозеро</v>
          </cell>
        </row>
        <row r="28946">
          <cell r="A28946" t="str">
            <v>86239855000-Соддерская п Соддер</v>
          </cell>
        </row>
        <row r="28947">
          <cell r="A28947" t="str">
            <v>86239858000-Чалнинская п Чална</v>
          </cell>
        </row>
        <row r="28948">
          <cell r="A28948" t="str">
            <v>86239860000-Эссойльская п Эссойла</v>
          </cell>
        </row>
        <row r="28949">
          <cell r="A28949" t="str">
            <v>86242000000-Пудожский г Пудож</v>
          </cell>
        </row>
        <row r="28950">
          <cell r="A28950" t="str">
            <v>86242500000-Города районного подчинения Пудожского рна</v>
          </cell>
        </row>
        <row r="28951">
          <cell r="A28951" t="str">
            <v>86242501000-Пудож</v>
          </cell>
        </row>
        <row r="28952">
          <cell r="A28952" t="str">
            <v>86242800000-Сельские Администрации Пудожского рна</v>
          </cell>
        </row>
        <row r="28953">
          <cell r="A28953" t="str">
            <v>86242805000-Авдеевская д Авдеево</v>
          </cell>
        </row>
        <row r="28954">
          <cell r="A28954" t="str">
            <v>86242810000-Каршевская д Каршево</v>
          </cell>
        </row>
        <row r="28955">
          <cell r="A28955" t="str">
            <v>86242815000-Колодозерская д УстьРека</v>
          </cell>
        </row>
        <row r="28956">
          <cell r="A28956" t="str">
            <v>86242820000-Кривецкая п Кривцы</v>
          </cell>
        </row>
        <row r="28957">
          <cell r="A28957" t="str">
            <v>86242825000-Кубовская п Кубово</v>
          </cell>
        </row>
        <row r="28958">
          <cell r="A28958" t="str">
            <v>86242830000-Куганаволокская д Куганаволок</v>
          </cell>
        </row>
        <row r="28959">
          <cell r="A28959" t="str">
            <v>86242835000-Подпорожская п Подпорожье</v>
          </cell>
        </row>
        <row r="28960">
          <cell r="A28960" t="str">
            <v>86242840000-Пудожская г Пудож</v>
          </cell>
        </row>
        <row r="28961">
          <cell r="A28961" t="str">
            <v>86242842000-Пяльмская пс п Пяльма</v>
          </cell>
        </row>
        <row r="28962">
          <cell r="A28962" t="str">
            <v>86242860000-Шальская п Шальский</v>
          </cell>
        </row>
        <row r="28963">
          <cell r="A28963" t="str">
            <v>86245000000-Сегежский г Сегежа</v>
          </cell>
        </row>
        <row r="28964">
          <cell r="A28964" t="str">
            <v>86245500000-Города районного подчинения Сегежского рна</v>
          </cell>
        </row>
        <row r="28965">
          <cell r="A28965" t="str">
            <v>86245501000-Сегежа</v>
          </cell>
        </row>
        <row r="28966">
          <cell r="A28966" t="str">
            <v>86245550000-Поселки городского типа Сегежского рна</v>
          </cell>
        </row>
        <row r="28967">
          <cell r="A28967" t="str">
            <v>86245560000-Надвоицы</v>
          </cell>
        </row>
        <row r="28968">
          <cell r="A28968" t="str">
            <v>86245800000-Сельские Администрации Сегежского рна</v>
          </cell>
        </row>
        <row r="28969">
          <cell r="A28969" t="str">
            <v>86245811000-Валдайская п Валдай</v>
          </cell>
        </row>
        <row r="28970">
          <cell r="A28970" t="str">
            <v>86245820000-Идельская пс п Идель</v>
          </cell>
        </row>
        <row r="28971">
          <cell r="A28971" t="str">
            <v>86245844000-Поповпорожская пс п Попов Порог</v>
          </cell>
        </row>
        <row r="28972">
          <cell r="A28972" t="str">
            <v>86245850000-Чернопорожская п Черный Порог</v>
          </cell>
        </row>
        <row r="28973">
          <cell r="A28973" t="str">
            <v>86250000000-Суоярвский г Суоярви</v>
          </cell>
        </row>
        <row r="28974">
          <cell r="A28974" t="str">
            <v>86250500000-Города районного подчинения Суоярвского рна</v>
          </cell>
        </row>
        <row r="28975">
          <cell r="A28975" t="str">
            <v>86250501000-Суоярви</v>
          </cell>
        </row>
        <row r="28976">
          <cell r="A28976" t="str">
            <v>86250800000-Сельские Администрации Суоярвского рна</v>
          </cell>
        </row>
        <row r="28977">
          <cell r="A28977" t="str">
            <v>86250805000-Вегарусская п Вегарус</v>
          </cell>
        </row>
        <row r="28978">
          <cell r="A28978" t="str">
            <v>86250810000-Вешкельская с Вешкелица</v>
          </cell>
        </row>
        <row r="28979">
          <cell r="A28979" t="str">
            <v>86250825000-Леппяниэмская п Суоеки</v>
          </cell>
        </row>
        <row r="28980">
          <cell r="A28980" t="str">
            <v>86250830000-Леппясюрьская п Леппясюрья</v>
          </cell>
        </row>
        <row r="28981">
          <cell r="A28981" t="str">
            <v>86250835000-Лоймольская п Лоймола</v>
          </cell>
        </row>
        <row r="28982">
          <cell r="A28982" t="str">
            <v>86250837000-Найстенъярвская пс п Найстенъярви</v>
          </cell>
        </row>
        <row r="28983">
          <cell r="A28983" t="str">
            <v>86250840000-Пийтсиекская п Пийтсиеки</v>
          </cell>
        </row>
        <row r="28984">
          <cell r="A28984" t="str">
            <v>86250843000-Поросозерская пс п Поросозеро</v>
          </cell>
        </row>
        <row r="28985">
          <cell r="A28985" t="str">
            <v>86400000000-Города республиканского подчинения Республики Карелия</v>
          </cell>
        </row>
        <row r="28986">
          <cell r="A28986" t="str">
            <v>86401000000-Петрозаводск</v>
          </cell>
        </row>
        <row r="28987">
          <cell r="A28987" t="str">
            <v>86406000000-Костомукша</v>
          </cell>
        </row>
        <row r="28988">
          <cell r="A28988" t="str">
            <v>86406800000-Сельские Администрации, подчиненные Администрации г Костомукша</v>
          </cell>
        </row>
        <row r="28989">
          <cell r="A28989" t="str">
            <v>86406804000-Вокнаволокская д Вокнаволок</v>
          </cell>
        </row>
        <row r="28990">
          <cell r="A28990" t="str">
            <v>86410000000-Сортавала</v>
          </cell>
        </row>
        <row r="28991">
          <cell r="A28991" t="str">
            <v>86410550000-Поселки городского типа, подчиненные Администрации г Сортавала</v>
          </cell>
        </row>
        <row r="28992">
          <cell r="A28992" t="str">
            <v>86410560000-Вяртсиля</v>
          </cell>
        </row>
        <row r="28993">
          <cell r="A28993" t="str">
            <v>86410565000-Хелюля</v>
          </cell>
        </row>
        <row r="28994">
          <cell r="A28994" t="str">
            <v>86410800000-Сельские Администрации, подчиненные Администрации г Сортавала</v>
          </cell>
        </row>
        <row r="28995">
          <cell r="A28995" t="str">
            <v>86410802000-Валаамская пс п Валаам</v>
          </cell>
        </row>
        <row r="28996">
          <cell r="A28996" t="str">
            <v>86410805000-Пригородная п Хаапалампи</v>
          </cell>
        </row>
        <row r="28997">
          <cell r="A28997" t="str">
            <v>86410810000-Раутакангасская с Хелюля</v>
          </cell>
        </row>
        <row r="28998">
          <cell r="A28998" t="str">
            <v>86410815000-Рускеальская п Рускеала</v>
          </cell>
        </row>
        <row r="28999">
          <cell r="A28999" t="str">
            <v>87000000000-Республика Коми г Сыктывкар</v>
          </cell>
        </row>
        <row r="29000">
          <cell r="A29000" t="str">
            <v>87200000000-Районы Республики Коми</v>
          </cell>
        </row>
        <row r="29001">
          <cell r="A29001" t="str">
            <v>87204000000-Ижемский с Ижма</v>
          </cell>
        </row>
        <row r="29002">
          <cell r="A29002" t="str">
            <v>87204800000-Сельсоветы Ижемского рна</v>
          </cell>
        </row>
        <row r="29003">
          <cell r="A29003" t="str">
            <v>87204810000-Брыкаланский с Брыкаланск</v>
          </cell>
        </row>
        <row r="29004">
          <cell r="A29004" t="str">
            <v>87204820000-Ижемский с Ижма</v>
          </cell>
        </row>
        <row r="29005">
          <cell r="A29005" t="str">
            <v>87204830000-Картаельский п Том</v>
          </cell>
        </row>
        <row r="29006">
          <cell r="A29006" t="str">
            <v>87204840000-Кельчиюрский с Кельчиюр</v>
          </cell>
        </row>
        <row r="29007">
          <cell r="A29007" t="str">
            <v>87204850000-Кипиевский с Кипиево</v>
          </cell>
        </row>
        <row r="29008">
          <cell r="A29008" t="str">
            <v>87204860000-Красноборский с Краснобор</v>
          </cell>
        </row>
        <row r="29009">
          <cell r="A29009" t="str">
            <v>87204870000-Мохчинский с Мохча</v>
          </cell>
        </row>
        <row r="29010">
          <cell r="A29010" t="str">
            <v>87204880000-Няшабожский с Няшабож</v>
          </cell>
        </row>
        <row r="29011">
          <cell r="A29011" t="str">
            <v>87204890000-Сизябский с Сизябск</v>
          </cell>
        </row>
        <row r="29012">
          <cell r="A29012" t="str">
            <v>87204895000-Щельяюрский п Щельяюр</v>
          </cell>
        </row>
        <row r="29013">
          <cell r="A29013" t="str">
            <v>87208000000-Княжпогостский г Емва</v>
          </cell>
        </row>
        <row r="29014">
          <cell r="A29014" t="str">
            <v>87208500000-Города районного подчинения Княжпогостского рна</v>
          </cell>
        </row>
        <row r="29015">
          <cell r="A29015" t="str">
            <v>87208501000-Емва</v>
          </cell>
        </row>
        <row r="29016">
          <cell r="A29016" t="str">
            <v>87208550000-Поселки городского типа Княжпогостского рна</v>
          </cell>
        </row>
        <row r="29017">
          <cell r="A29017" t="str">
            <v>87208562000-Синдор</v>
          </cell>
        </row>
        <row r="29018">
          <cell r="A29018" t="str">
            <v>87208800000-Сельсоветы Княжпогостского рна</v>
          </cell>
        </row>
        <row r="29019">
          <cell r="A29019" t="str">
            <v>87208810000-Ветьинский п Ветью</v>
          </cell>
        </row>
        <row r="29020">
          <cell r="A29020" t="str">
            <v>87208812000-Вожаельский п Вожаель</v>
          </cell>
        </row>
        <row r="29021">
          <cell r="A29021" t="str">
            <v>87208820000-Иоссерский п Иоссер</v>
          </cell>
        </row>
        <row r="29022">
          <cell r="A29022" t="str">
            <v>87208830000-Княжпогостский с Княжпогост</v>
          </cell>
        </row>
        <row r="29023">
          <cell r="A29023" t="str">
            <v>87208840000-Мещурский п Мещура</v>
          </cell>
        </row>
        <row r="29024">
          <cell r="A29024" t="str">
            <v>87208850000-Сереговский с Серегово</v>
          </cell>
        </row>
        <row r="29025">
          <cell r="A29025" t="str">
            <v>87208860000-Трактовский п Тракт</v>
          </cell>
        </row>
        <row r="29026">
          <cell r="A29026" t="str">
            <v>87208870000-Туръинский с Туръя</v>
          </cell>
        </row>
        <row r="29027">
          <cell r="A29027" t="str">
            <v>87208880000-Чиньяворыкский п Чиньяворык</v>
          </cell>
        </row>
        <row r="29028">
          <cell r="A29028" t="str">
            <v>87208890000-Шошецкий с Шошка</v>
          </cell>
        </row>
        <row r="29029">
          <cell r="A29029" t="str">
            <v>87212000000-Койгородский с Койгородок</v>
          </cell>
        </row>
        <row r="29030">
          <cell r="A29030" t="str">
            <v>87212800000-Сельсоветы Койгородского рна</v>
          </cell>
        </row>
        <row r="29031">
          <cell r="A29031" t="str">
            <v>87212810000-Гривенский с Грива</v>
          </cell>
        </row>
        <row r="29032">
          <cell r="A29032" t="str">
            <v>87212818000-Кажимский п Кажим</v>
          </cell>
        </row>
        <row r="29033">
          <cell r="A29033" t="str">
            <v>87212820000-Койгородский с Койгородок</v>
          </cell>
        </row>
        <row r="29034">
          <cell r="A29034" t="str">
            <v>87212822000-Койдинский п Койдин</v>
          </cell>
        </row>
        <row r="29035">
          <cell r="A29035" t="str">
            <v>87212825000-Комский п Ком</v>
          </cell>
        </row>
        <row r="29036">
          <cell r="A29036" t="str">
            <v>87212830000-Кузьельский п Кузьель</v>
          </cell>
        </row>
        <row r="29037">
          <cell r="A29037" t="str">
            <v>87212833000-Нижнетурунъюский п Нижний Турунъю</v>
          </cell>
        </row>
        <row r="29038">
          <cell r="A29038" t="str">
            <v>87212840000-Нючпасский п Нючпас</v>
          </cell>
        </row>
        <row r="29039">
          <cell r="A29039" t="str">
            <v>87212845000-Подзьский п Подзь</v>
          </cell>
        </row>
        <row r="29040">
          <cell r="A29040" t="str">
            <v>87212850000-Ужгинский с Ужга</v>
          </cell>
        </row>
        <row r="29041">
          <cell r="A29041" t="str">
            <v>87216000000-Корткеросский с Корткерос</v>
          </cell>
        </row>
        <row r="29042">
          <cell r="A29042" t="str">
            <v>87216800000-Сельсоветы Корткеросского рна</v>
          </cell>
        </row>
        <row r="29043">
          <cell r="A29043" t="str">
            <v>87216805000-Богородский с Богородск</v>
          </cell>
        </row>
        <row r="29044">
          <cell r="A29044" t="str">
            <v>87216810000-Большелугский с Большелуг</v>
          </cell>
        </row>
        <row r="29045">
          <cell r="A29045" t="str">
            <v>87216815000-Вомынский с Вомын</v>
          </cell>
        </row>
        <row r="29046">
          <cell r="A29046" t="str">
            <v>87216820000-Додзьский с Додзь</v>
          </cell>
        </row>
        <row r="29047">
          <cell r="A29047" t="str">
            <v>87216825000-Кересский с Керес</v>
          </cell>
        </row>
        <row r="29048">
          <cell r="A29048" t="str">
            <v>87216830000-Корткеросский с Корткерос</v>
          </cell>
        </row>
        <row r="29049">
          <cell r="A29049" t="str">
            <v>87216835000-Лопыдинский п Намск</v>
          </cell>
        </row>
        <row r="29050">
          <cell r="A29050" t="str">
            <v>87216840000-Маджский с Маджа</v>
          </cell>
        </row>
        <row r="29051">
          <cell r="A29051" t="str">
            <v>87216845000-Мординский с Мордино</v>
          </cell>
        </row>
        <row r="29052">
          <cell r="A29052" t="str">
            <v>87216850000-Небдинский с Небдино</v>
          </cell>
        </row>
        <row r="29053">
          <cell r="A29053" t="str">
            <v>87216855000-Нившерский с Нившера</v>
          </cell>
        </row>
        <row r="29054">
          <cell r="A29054" t="str">
            <v>87216860000-Пезмегский с Пезмег</v>
          </cell>
        </row>
        <row r="29055">
          <cell r="A29055" t="str">
            <v>87216865000-Подъельский с Подъельск</v>
          </cell>
        </row>
        <row r="29056">
          <cell r="A29056" t="str">
            <v>87216870000-Подтыбокский п Подтыбок</v>
          </cell>
        </row>
        <row r="29057">
          <cell r="A29057" t="str">
            <v>87216875000-Позтыкересский с Позтыкерес</v>
          </cell>
        </row>
        <row r="29058">
          <cell r="A29058" t="str">
            <v>87216880000-Приозерный п Приозерный</v>
          </cell>
        </row>
        <row r="29059">
          <cell r="A29059" t="str">
            <v>87216885000-Сторожевский с Сторожевск</v>
          </cell>
        </row>
        <row r="29060">
          <cell r="A29060" t="str">
            <v>87216890000-УстьЛэкчимский п УстьЛэкчим</v>
          </cell>
        </row>
        <row r="29061">
          <cell r="A29061" t="str">
            <v>87224000000-Прилузский с Объячево</v>
          </cell>
        </row>
        <row r="29062">
          <cell r="A29062" t="str">
            <v>87224800000-Сельсоветы Прилузского рна</v>
          </cell>
        </row>
        <row r="29063">
          <cell r="A29063" t="str">
            <v>87224805000-Ваймесский п Ваймес</v>
          </cell>
        </row>
        <row r="29064">
          <cell r="A29064" t="str">
            <v>87224810000-Верхолузский с Верхолузье</v>
          </cell>
        </row>
        <row r="29065">
          <cell r="A29065" t="str">
            <v>87224812000-Вухтымский п Вухтым</v>
          </cell>
        </row>
        <row r="29066">
          <cell r="A29066" t="str">
            <v>87224815000-Гурьевский с Гурьевка</v>
          </cell>
        </row>
        <row r="29067">
          <cell r="A29067" t="str">
            <v>87224820000-Занульский с Занулье</v>
          </cell>
        </row>
        <row r="29068">
          <cell r="A29068" t="str">
            <v>87224825000-Летский с Летка</v>
          </cell>
        </row>
        <row r="29069">
          <cell r="A29069" t="str">
            <v>87224830000-Лоемский с Лойма</v>
          </cell>
        </row>
        <row r="29070">
          <cell r="A29070" t="str">
            <v>87224835000-Мутницкий с Мутница</v>
          </cell>
        </row>
        <row r="29071">
          <cell r="A29071" t="str">
            <v>87224840000-Ношульский с Ношуль</v>
          </cell>
        </row>
        <row r="29072">
          <cell r="A29072" t="str">
            <v>87224845000-Объячевский с Объячево</v>
          </cell>
        </row>
        <row r="29073">
          <cell r="A29073" t="str">
            <v>87224850000-Прокопьевский с Прокопьевка</v>
          </cell>
        </row>
        <row r="29074">
          <cell r="A29074" t="str">
            <v>87224855000-Слудский с Слудка</v>
          </cell>
        </row>
        <row r="29075">
          <cell r="A29075" t="str">
            <v>87224860000-Спаспорубский с Спаспоруб</v>
          </cell>
        </row>
        <row r="29076">
          <cell r="A29076" t="str">
            <v>87224863000-Черемуховский д Черемуховка</v>
          </cell>
        </row>
        <row r="29077">
          <cell r="A29077" t="str">
            <v>87224865000-Чернышский с Черныш</v>
          </cell>
        </row>
        <row r="29078">
          <cell r="A29078" t="str">
            <v>87224870000-Читаевский с Читаево</v>
          </cell>
        </row>
        <row r="29079">
          <cell r="A29079" t="str">
            <v>87228000000-Сыктывдинский с Выльгорт</v>
          </cell>
        </row>
        <row r="29080">
          <cell r="A29080" t="str">
            <v>87228800000-Сельсоветы Сыктывдинского pна</v>
          </cell>
        </row>
        <row r="29081">
          <cell r="A29081" t="str">
            <v>87228805000-Выльгортский с Выльгорт</v>
          </cell>
        </row>
        <row r="29082">
          <cell r="A29082" t="str">
            <v>87228810000-Зеленецкий с Зеленец</v>
          </cell>
        </row>
        <row r="29083">
          <cell r="A29083" t="str">
            <v>87228825000-Лэзымский с Лэзым</v>
          </cell>
        </row>
        <row r="29084">
          <cell r="A29084" t="str">
            <v>87228828000-Новоипатовский п Мандач</v>
          </cell>
        </row>
        <row r="29085">
          <cell r="A29085" t="str">
            <v>87228829000-Нювчимский п Нювчим</v>
          </cell>
        </row>
        <row r="29086">
          <cell r="A29086" t="str">
            <v>87228830000-Озельский с Озел</v>
          </cell>
        </row>
        <row r="29087">
          <cell r="A29087" t="str">
            <v>87228835000-Пажгинский с Пажга</v>
          </cell>
        </row>
        <row r="29088">
          <cell r="A29088" t="str">
            <v>87228840000-Палевицкий с Палевицы</v>
          </cell>
        </row>
        <row r="29089">
          <cell r="A29089" t="str">
            <v>87228845000-Слудский с Слудка</v>
          </cell>
        </row>
        <row r="29090">
          <cell r="A29090" t="str">
            <v>87228850000-Часовский с Часово</v>
          </cell>
        </row>
        <row r="29091">
          <cell r="A29091" t="str">
            <v>87228860000-Шошкинский с Шошка</v>
          </cell>
        </row>
        <row r="29092">
          <cell r="A29092" t="str">
            <v>87228863000-Ыбский с Ыб</v>
          </cell>
        </row>
        <row r="29093">
          <cell r="A29093" t="str">
            <v>87228865000-Яснэгский п Яснэг</v>
          </cell>
        </row>
        <row r="29094">
          <cell r="A29094" t="str">
            <v>87232000000-Сысольский с Визинга</v>
          </cell>
        </row>
        <row r="29095">
          <cell r="A29095" t="str">
            <v>87232800000-Сельсоветы Сысольского рна</v>
          </cell>
        </row>
        <row r="29096">
          <cell r="A29096" t="str">
            <v>87232810000-Визингский с Визинга</v>
          </cell>
        </row>
        <row r="29097">
          <cell r="A29097" t="str">
            <v>87232813000-Визиндорский п Визиндор</v>
          </cell>
        </row>
        <row r="29098">
          <cell r="A29098" t="str">
            <v>87232820000-Вотчинский с Вотча</v>
          </cell>
        </row>
        <row r="29099">
          <cell r="A29099" t="str">
            <v>87232830000-Гагшорский с Гагшор</v>
          </cell>
        </row>
        <row r="29100">
          <cell r="A29100" t="str">
            <v>87232835000-Заозерский п Заозерье</v>
          </cell>
        </row>
        <row r="29101">
          <cell r="A29101" t="str">
            <v>87232840000-Кунибский с Куниб</v>
          </cell>
        </row>
        <row r="29102">
          <cell r="A29102" t="str">
            <v>87232850000-Куратовский с Куратово</v>
          </cell>
        </row>
        <row r="29103">
          <cell r="A29103" t="str">
            <v>87232860000-Межадорский с Межадор</v>
          </cell>
        </row>
        <row r="29104">
          <cell r="A29104" t="str">
            <v>87232870000-Палаузский с Палауз</v>
          </cell>
        </row>
        <row r="29105">
          <cell r="A29105" t="str">
            <v>87232880000-Пыелдинский с Пыелдино</v>
          </cell>
        </row>
        <row r="29106">
          <cell r="A29106" t="str">
            <v>87232890000-Чухлэмский с Чухлэм</v>
          </cell>
        </row>
        <row r="29107">
          <cell r="A29107" t="str">
            <v>87236000000-ТроицкоПечорский рп ТроицкоПечорск</v>
          </cell>
        </row>
        <row r="29108">
          <cell r="A29108" t="str">
            <v>87236550000-Поселки городского типа ТроицкоПечорского рна</v>
          </cell>
        </row>
        <row r="29109">
          <cell r="A29109" t="str">
            <v>87236551000-ТроицкоПечорск</v>
          </cell>
        </row>
        <row r="29110">
          <cell r="A29110" t="str">
            <v>87236800000-Сельсоветы ТроицкоПечорского рна</v>
          </cell>
        </row>
        <row r="29111">
          <cell r="A29111" t="str">
            <v>87236811000-Еремеевский п Приуральский</v>
          </cell>
        </row>
        <row r="29112">
          <cell r="A29112" t="str">
            <v>87236813000-Знаменский п Знаменка</v>
          </cell>
        </row>
        <row r="29113">
          <cell r="A29113" t="str">
            <v>87236822000-Комсомольский п Комсомольскна Печоре</v>
          </cell>
        </row>
        <row r="29114">
          <cell r="A29114" t="str">
            <v>87236833000-Куръинский с Куръя</v>
          </cell>
        </row>
        <row r="29115">
          <cell r="A29115" t="str">
            <v>87236844000-Митрофановский п МитрофанДикост</v>
          </cell>
        </row>
        <row r="29116">
          <cell r="A29116" t="str">
            <v>87236847000-Мылвинский п Мылва</v>
          </cell>
        </row>
        <row r="29117">
          <cell r="A29117" t="str">
            <v>87236850000-Нижнеомринский п Нижняя Омра</v>
          </cell>
        </row>
        <row r="29118">
          <cell r="A29118" t="str">
            <v>87236855000-Покчинский с Покча</v>
          </cell>
        </row>
        <row r="29119">
          <cell r="A29119" t="str">
            <v>87236877000-УстьИлычский с УстьИлыч</v>
          </cell>
        </row>
        <row r="29120">
          <cell r="A29120" t="str">
            <v>87236888000-УстьУньинский с УстьУнья</v>
          </cell>
        </row>
        <row r="29121">
          <cell r="A29121" t="str">
            <v>87236898000-Якшинский п Якша</v>
          </cell>
        </row>
        <row r="29122">
          <cell r="A29122" t="str">
            <v>87240000000-Удорский с Кослан</v>
          </cell>
        </row>
        <row r="29123">
          <cell r="A29123" t="str">
            <v>87240550000-Поселки городского типа Удорского рна</v>
          </cell>
        </row>
        <row r="29124">
          <cell r="A29124" t="str">
            <v>87240552000-Благоево</v>
          </cell>
        </row>
        <row r="29125">
          <cell r="A29125" t="str">
            <v>87240553000-Междуреченск</v>
          </cell>
        </row>
        <row r="29126">
          <cell r="A29126" t="str">
            <v>87240555000-Усогорск</v>
          </cell>
        </row>
        <row r="29127">
          <cell r="A29127" t="str">
            <v>87240800000-Сельсоветы Удорского рна</v>
          </cell>
        </row>
        <row r="29128">
          <cell r="A29128" t="str">
            <v>87240803000-Бутканский с Буткан</v>
          </cell>
        </row>
        <row r="29129">
          <cell r="A29129" t="str">
            <v>87240805000-Важгортский с Важгорт</v>
          </cell>
        </row>
        <row r="29130">
          <cell r="A29130" t="str">
            <v>87240810000-Вожский п Вожский</v>
          </cell>
        </row>
        <row r="29131">
          <cell r="A29131" t="str">
            <v>87240815000-Глотовский с Глотово</v>
          </cell>
        </row>
        <row r="29132">
          <cell r="A29132" t="str">
            <v>87240820000-Едвинский п Едва</v>
          </cell>
        </row>
        <row r="29133">
          <cell r="A29133" t="str">
            <v>87240825000-Ертомский с Ертом</v>
          </cell>
        </row>
        <row r="29134">
          <cell r="A29134" t="str">
            <v>87240830000-Косланский с Кослан</v>
          </cell>
        </row>
        <row r="29135">
          <cell r="A29135" t="str">
            <v>87240835000-Пучкомский с Большая Пучкома</v>
          </cell>
        </row>
        <row r="29136">
          <cell r="A29136" t="str">
            <v>87240840000-Пысский с Большая Пысса</v>
          </cell>
        </row>
        <row r="29137">
          <cell r="A29137" t="str">
            <v>87240850000-Чернутьевский с Чернутьево</v>
          </cell>
        </row>
        <row r="29138">
          <cell r="A29138" t="str">
            <v>87240853000-Чимский п Чим</v>
          </cell>
        </row>
        <row r="29139">
          <cell r="A29139" t="str">
            <v>87240855000-Чупровский с Чупрово</v>
          </cell>
        </row>
        <row r="29140">
          <cell r="A29140" t="str">
            <v>87244000000-УстьВымский с Айкино</v>
          </cell>
        </row>
        <row r="29141">
          <cell r="A29141" t="str">
            <v>87244500000-Города районного подчинения УстьВымского рна</v>
          </cell>
        </row>
        <row r="29142">
          <cell r="A29142" t="str">
            <v>87244505000-Микунь</v>
          </cell>
        </row>
        <row r="29143">
          <cell r="A29143" t="str">
            <v>87244550000-Поселки городского типа Усть Вымского рна</v>
          </cell>
        </row>
        <row r="29144">
          <cell r="A29144" t="str">
            <v>87244555000-Жешарт</v>
          </cell>
        </row>
        <row r="29145">
          <cell r="A29145" t="str">
            <v>87244800000-Сельсоветы УстьВымского рна</v>
          </cell>
        </row>
        <row r="29146">
          <cell r="A29146" t="str">
            <v>87244805000-Айкинский с Айкино</v>
          </cell>
        </row>
        <row r="29147">
          <cell r="A29147" t="str">
            <v>87244810000-Вежайский п Вежайка</v>
          </cell>
        </row>
        <row r="29148">
          <cell r="A29148" t="str">
            <v>87244815000-Гамский с Гам</v>
          </cell>
        </row>
        <row r="29149">
          <cell r="A29149" t="str">
            <v>87244816000-Донаельский п Донаель</v>
          </cell>
        </row>
        <row r="29150">
          <cell r="A29150" t="str">
            <v>87244818000-ИльяШорский п ИльяШор</v>
          </cell>
        </row>
        <row r="29151">
          <cell r="A29151" t="str">
            <v>87244820000-Кожмудорский с Кожмудор</v>
          </cell>
        </row>
        <row r="29152">
          <cell r="A29152" t="str">
            <v>87244823000-Мадмасский п Мадмас</v>
          </cell>
        </row>
        <row r="29153">
          <cell r="A29153" t="str">
            <v>87244825000-Межегский с Межег</v>
          </cell>
        </row>
        <row r="29154">
          <cell r="A29154" t="str">
            <v>87244834000-Студенецкий п Студенец</v>
          </cell>
        </row>
        <row r="29155">
          <cell r="A29155" t="str">
            <v>87244840000-УстьВымский с УстьВымь</v>
          </cell>
        </row>
        <row r="29156">
          <cell r="A29156" t="str">
            <v>87248000000-УстьКуломский с УстьКулом</v>
          </cell>
        </row>
        <row r="29157">
          <cell r="A29157" t="str">
            <v>87248800000-Сельсоветы УстьКуломского рна</v>
          </cell>
        </row>
        <row r="29158">
          <cell r="A29158" t="str">
            <v>87248805000-Аныбский с Аныб</v>
          </cell>
        </row>
        <row r="29159">
          <cell r="A29159" t="str">
            <v>87248815000-Вольдинский с Вольдино</v>
          </cell>
        </row>
        <row r="29160">
          <cell r="A29160" t="str">
            <v>87248820000-Вочевский с Нижний Воч</v>
          </cell>
        </row>
        <row r="29161">
          <cell r="A29161" t="str">
            <v>87248823000-Диасерский п Диасерья</v>
          </cell>
        </row>
        <row r="29162">
          <cell r="A29162" t="str">
            <v>87248825000-Деревянский с Деревянск</v>
          </cell>
        </row>
        <row r="29163">
          <cell r="A29163" t="str">
            <v>87248830000-Дзельский с Дзель</v>
          </cell>
        </row>
        <row r="29164">
          <cell r="A29164" t="str">
            <v>87248835000-Донский с Дон</v>
          </cell>
        </row>
        <row r="29165">
          <cell r="A29165" t="str">
            <v>87248840000-Кебанъельский п Кебанъель</v>
          </cell>
        </row>
        <row r="29166">
          <cell r="A29166" t="str">
            <v>87248845000-Керчомский с Керчомья</v>
          </cell>
        </row>
        <row r="29167">
          <cell r="A29167" t="str">
            <v>87248847000-Кужбинский с Кужба</v>
          </cell>
        </row>
        <row r="29168">
          <cell r="A29168" t="str">
            <v>87248850000-Мыелдинский с Мыелдино</v>
          </cell>
        </row>
        <row r="29169">
          <cell r="A29169" t="str">
            <v>87248853000-Носимский с Носим</v>
          </cell>
        </row>
        <row r="29170">
          <cell r="A29170" t="str">
            <v>87248854000-Крутоборский п Крутоборка</v>
          </cell>
        </row>
        <row r="29171">
          <cell r="A29171" t="str">
            <v>87248855000-Парчевский с Парч</v>
          </cell>
        </row>
        <row r="29172">
          <cell r="A29172" t="str">
            <v>87248860000-Пожегодский с Пожег</v>
          </cell>
        </row>
        <row r="29173">
          <cell r="A29173" t="str">
            <v>87248865000-Помоздинский с Помоздино</v>
          </cell>
        </row>
        <row r="29174">
          <cell r="A29174" t="str">
            <v>87248870000-Пруптский п Зимстан</v>
          </cell>
        </row>
        <row r="29175">
          <cell r="A29175" t="str">
            <v>87248875000-Ручевский с Руч</v>
          </cell>
        </row>
        <row r="29176">
          <cell r="A29176" t="str">
            <v>87248880000-Тимшерский п Тимшер</v>
          </cell>
        </row>
        <row r="29177">
          <cell r="A29177" t="str">
            <v>87248885000-УстьКуломский с УстьКулом</v>
          </cell>
        </row>
        <row r="29178">
          <cell r="A29178" t="str">
            <v>87248890000-УстьНемский с УстьНем</v>
          </cell>
        </row>
        <row r="29179">
          <cell r="A29179" t="str">
            <v>87248895000-Югыдъягский п Югыдъяг</v>
          </cell>
        </row>
        <row r="29180">
          <cell r="A29180" t="str">
            <v>87252000000-УстьЦилемский с УстьЦильма</v>
          </cell>
        </row>
        <row r="29181">
          <cell r="A29181" t="str">
            <v>87252800000-Сельсоветы УстьЦилемского рна</v>
          </cell>
        </row>
        <row r="29182">
          <cell r="A29182" t="str">
            <v>87252805000-Бугаевский с Среднее Бугаево</v>
          </cell>
        </row>
        <row r="29183">
          <cell r="A29183" t="str">
            <v>87252810000-Ермицкий с Ермица</v>
          </cell>
        </row>
        <row r="29184">
          <cell r="A29184" t="str">
            <v>87252815000-Короворучейский с Коровий Ручей</v>
          </cell>
        </row>
        <row r="29185">
          <cell r="A29185" t="str">
            <v>87252820000-Нерицкий с Нерица</v>
          </cell>
        </row>
        <row r="29186">
          <cell r="A29186" t="str">
            <v>87252825000-Новоборский п Новый Бор</v>
          </cell>
        </row>
        <row r="29187">
          <cell r="A29187" t="str">
            <v>87252830000-Окуневский с Окунев Нос</v>
          </cell>
        </row>
        <row r="29188">
          <cell r="A29188" t="str">
            <v>87252835000-Пижемский с Замежная</v>
          </cell>
        </row>
        <row r="29189">
          <cell r="A29189" t="str">
            <v>87252838000-Уежной с Уег</v>
          </cell>
        </row>
        <row r="29190">
          <cell r="A29190" t="str">
            <v>87252840000-УстьЦилемский с УстьЦильма</v>
          </cell>
        </row>
        <row r="29191">
          <cell r="A29191" t="str">
            <v>87252845000-Хабарицкий с Хабариха</v>
          </cell>
        </row>
        <row r="29192">
          <cell r="A29192" t="str">
            <v>87252850000-Цилемский с Трусово</v>
          </cell>
        </row>
        <row r="29193">
          <cell r="A29193" t="str">
            <v>87400000000-Города республиканского подчинения Республики Коми</v>
          </cell>
        </row>
        <row r="29194">
          <cell r="A29194" t="str">
            <v>87401000000-Сыктывкар</v>
          </cell>
        </row>
        <row r="29195">
          <cell r="A29195" t="str">
            <v>87401360000-Районы г Сыктывкара</v>
          </cell>
        </row>
        <row r="29196">
          <cell r="A29196" t="str">
            <v>87401365000-Эжвинский</v>
          </cell>
        </row>
        <row r="29197">
          <cell r="A29197" t="str">
            <v>87401550000-Поселки городского типа, подчиненные Администрации г Сыктывкар</v>
          </cell>
        </row>
        <row r="29198">
          <cell r="A29198" t="str">
            <v>87401553000-Верхняя Максаковка</v>
          </cell>
        </row>
        <row r="29199">
          <cell r="A29199" t="str">
            <v>87401555000-Краснозатонский</v>
          </cell>
        </row>
        <row r="29200">
          <cell r="A29200" t="str">
            <v>87401557000-Седкыркещ</v>
          </cell>
        </row>
        <row r="29201">
          <cell r="A29201" t="str">
            <v>87410000000-Воркута</v>
          </cell>
        </row>
        <row r="29202">
          <cell r="A29202" t="str">
            <v>87410550000-Поселки городского типа, подчиненные Администрации г Воркута</v>
          </cell>
        </row>
        <row r="29203">
          <cell r="A29203" t="str">
            <v>87410553000-Воргашор</v>
          </cell>
        </row>
        <row r="29204">
          <cell r="A29204" t="str">
            <v>87410556000-Елецкий</v>
          </cell>
        </row>
        <row r="29205">
          <cell r="A29205" t="str">
            <v>87410558000-Заполярный</v>
          </cell>
        </row>
        <row r="29206">
          <cell r="A29206" t="str">
            <v>87410560000-Комсомольский</v>
          </cell>
        </row>
        <row r="29207">
          <cell r="A29207" t="str">
            <v>87410562000-Мульда</v>
          </cell>
        </row>
        <row r="29208">
          <cell r="A29208" t="str">
            <v>87410564000-Октябрьский</v>
          </cell>
        </row>
        <row r="29209">
          <cell r="A29209" t="str">
            <v>87410566000-Промышленный</v>
          </cell>
        </row>
        <row r="29210">
          <cell r="A29210" t="str">
            <v>87410569000-Северный</v>
          </cell>
        </row>
        <row r="29211">
          <cell r="A29211" t="str">
            <v>87410573000-Советский</v>
          </cell>
        </row>
        <row r="29212">
          <cell r="A29212" t="str">
            <v>87410579000-Цементнозаводский</v>
          </cell>
        </row>
        <row r="29213">
          <cell r="A29213" t="str">
            <v>87410800000-Сельсоветы, подчиненные Администрации г Воркута</v>
          </cell>
        </row>
        <row r="29214">
          <cell r="A29214" t="str">
            <v>87410806000-Сейдинский п Сейда</v>
          </cell>
        </row>
        <row r="29215">
          <cell r="A29215" t="str">
            <v>87410809000-Сивомаскинский п Сивомаскинский</v>
          </cell>
        </row>
        <row r="29216">
          <cell r="A29216" t="str">
            <v>87412000000-Вуктыл</v>
          </cell>
        </row>
        <row r="29217">
          <cell r="A29217" t="str">
            <v>87412800000-Сельсоветы, подчиненные Администрации г Вуктыл</v>
          </cell>
        </row>
        <row r="29218">
          <cell r="A29218" t="str">
            <v>87412808000-Дутовский с Дутово</v>
          </cell>
        </row>
        <row r="29219">
          <cell r="A29219" t="str">
            <v>87412830000-Лемтыбожский п Лемтыбож</v>
          </cell>
        </row>
        <row r="29220">
          <cell r="A29220" t="str">
            <v>87412842000-Подчерский с Подчерье</v>
          </cell>
        </row>
        <row r="29221">
          <cell r="A29221" t="str">
            <v>87412850000-УстьВойский п УстьСоплеск</v>
          </cell>
        </row>
        <row r="29222">
          <cell r="A29222" t="str">
            <v>87412858000-Шердинский п Шердино</v>
          </cell>
        </row>
        <row r="29223">
          <cell r="A29223" t="str">
            <v>87415000000-Инта</v>
          </cell>
        </row>
        <row r="29224">
          <cell r="A29224" t="str">
            <v>87415550000-Поселки городского типа, подчиненные Администрации г Инта</v>
          </cell>
        </row>
        <row r="29225">
          <cell r="A29225" t="str">
            <v>87415562000-Верхняя Инта</v>
          </cell>
        </row>
        <row r="29226">
          <cell r="A29226" t="str">
            <v>87415573000-Кожым</v>
          </cell>
        </row>
        <row r="29227">
          <cell r="A29227" t="str">
            <v>87415800000-Сельсоветы, подчиненные Администрации г Инта</v>
          </cell>
        </row>
        <row r="29228">
          <cell r="A29228" t="str">
            <v>87415802000-Абезьский п Абезь</v>
          </cell>
        </row>
        <row r="29229">
          <cell r="A29229" t="str">
            <v>87415803000-Адзьвинский с Адзьвавом</v>
          </cell>
        </row>
        <row r="29230">
          <cell r="A29230" t="str">
            <v>87415807000-Косьювомский с Косьювом</v>
          </cell>
        </row>
        <row r="29231">
          <cell r="A29231" t="str">
            <v>87415810000-Петруньский с Петрунь</v>
          </cell>
        </row>
        <row r="29232">
          <cell r="A29232" t="str">
            <v>87420000000-Печора</v>
          </cell>
        </row>
        <row r="29233">
          <cell r="A29233" t="str">
            <v>87420550000-Поселки городского типа, подчиненные Администрации г Печора</v>
          </cell>
        </row>
        <row r="29234">
          <cell r="A29234" t="str">
            <v>87420552000-Березовка</v>
          </cell>
        </row>
        <row r="29235">
          <cell r="A29235" t="str">
            <v>87420555000-Изъяю</v>
          </cell>
        </row>
        <row r="29236">
          <cell r="A29236" t="str">
            <v>87420557000-Каджером</v>
          </cell>
        </row>
        <row r="29237">
          <cell r="A29237" t="str">
            <v>87420559000-Кожва</v>
          </cell>
        </row>
        <row r="29238">
          <cell r="A29238" t="str">
            <v>87420561000-Косью</v>
          </cell>
        </row>
        <row r="29239">
          <cell r="A29239" t="str">
            <v>87420565000-Путеец</v>
          </cell>
        </row>
        <row r="29240">
          <cell r="A29240" t="str">
            <v>87420568000-Сыня</v>
          </cell>
        </row>
        <row r="29241">
          <cell r="A29241" t="str">
            <v>87420800000-Сельсоветы, подчиненные Администрации г Печора</v>
          </cell>
        </row>
        <row r="29242">
          <cell r="A29242" t="str">
            <v>87420802000-Березовский п Березовка</v>
          </cell>
        </row>
        <row r="29243">
          <cell r="A29243" t="str">
            <v>87420805000-Зеленоборский п Зеленоборск</v>
          </cell>
        </row>
        <row r="29244">
          <cell r="A29244" t="str">
            <v>87420807000-Каджеромский п Каджером</v>
          </cell>
        </row>
        <row r="29245">
          <cell r="A29245" t="str">
            <v>87420808000-Кедровошорский п Кедровый Шор</v>
          </cell>
        </row>
        <row r="29246">
          <cell r="A29246" t="str">
            <v>87420812000-Косьюский п Косью</v>
          </cell>
        </row>
        <row r="29247">
          <cell r="A29247" t="str">
            <v>87420815000-Красноягский п Красный Яг</v>
          </cell>
        </row>
        <row r="29248">
          <cell r="A29248" t="str">
            <v>87420823000-Озерный п Озерный</v>
          </cell>
        </row>
        <row r="29249">
          <cell r="A29249" t="str">
            <v>87420830000-Приуральский с Приуральское</v>
          </cell>
        </row>
        <row r="29250">
          <cell r="A29250" t="str">
            <v>87420835000-Соколовский с Соколово</v>
          </cell>
        </row>
        <row r="29251">
          <cell r="A29251" t="str">
            <v>87420837000-Сынинский п Сыня</v>
          </cell>
        </row>
        <row r="29252">
          <cell r="A29252" t="str">
            <v>87420853000-Чикшинский п Чикшино</v>
          </cell>
        </row>
        <row r="29253">
          <cell r="A29253" t="str">
            <v>87422000000-Сосногорск</v>
          </cell>
        </row>
        <row r="29254">
          <cell r="A29254" t="str">
            <v>87422550000-Поселки городского типа, подчиненные Администрации г Сосногорск</v>
          </cell>
        </row>
        <row r="29255">
          <cell r="A29255" t="str">
            <v>87422553000-Войвож</v>
          </cell>
        </row>
        <row r="29256">
          <cell r="A29256" t="str">
            <v>87422559000-Нижний Одес</v>
          </cell>
        </row>
        <row r="29257">
          <cell r="A29257" t="str">
            <v>87422800000-Сельсоветы, подчиненные Администрации г Сосногорск</v>
          </cell>
        </row>
        <row r="29258">
          <cell r="A29258" t="str">
            <v>87422805000-Верхнеижемский п Верхнеижемский</v>
          </cell>
        </row>
        <row r="29259">
          <cell r="A29259" t="str">
            <v>87422807000-Висовский п Вис</v>
          </cell>
        </row>
        <row r="29260">
          <cell r="A29260" t="str">
            <v>87422812000-Ираельский п Ираель</v>
          </cell>
        </row>
        <row r="29261">
          <cell r="A29261" t="str">
            <v>87422822000-Керкинский п Керки</v>
          </cell>
        </row>
        <row r="29262">
          <cell r="A29262" t="str">
            <v>87422827000-Малоперский п Малая Пера</v>
          </cell>
        </row>
        <row r="29263">
          <cell r="A29263" t="str">
            <v>87422835000-Пожнинский п Поляна</v>
          </cell>
        </row>
        <row r="29264">
          <cell r="A29264" t="str">
            <v>87422840000-УстьУхтинский с УстьУхта</v>
          </cell>
        </row>
        <row r="29265">
          <cell r="A29265" t="str">
            <v>87423000000-Усинск</v>
          </cell>
        </row>
        <row r="29266">
          <cell r="A29266" t="str">
            <v>87423550000-Поселки городского типа, подчиненные Администрации г Усинск</v>
          </cell>
        </row>
        <row r="29267">
          <cell r="A29267" t="str">
            <v>87423553000-Верхнеколвинск</v>
          </cell>
        </row>
        <row r="29268">
          <cell r="A29268" t="str">
            <v>87423558000-Парма</v>
          </cell>
        </row>
        <row r="29269">
          <cell r="A29269" t="str">
            <v>87423800000-Сельсоветы, подчиненные Администрации г Усинск</v>
          </cell>
        </row>
        <row r="29270">
          <cell r="A29270" t="str">
            <v>87423806000-Верхнеколвинский п Верхнеколвинск</v>
          </cell>
        </row>
        <row r="29271">
          <cell r="A29271" t="str">
            <v>87423812000-Колвинский с Колва</v>
          </cell>
        </row>
        <row r="29272">
          <cell r="A29272" t="str">
            <v>87423816000-Мутноматерикский с Мутный Материк</v>
          </cell>
        </row>
        <row r="29273">
          <cell r="A29273" t="str">
            <v>87423820000-Приполярный п Приполярный</v>
          </cell>
        </row>
        <row r="29274">
          <cell r="A29274" t="str">
            <v>87423825000-Усадорский п Усадор</v>
          </cell>
        </row>
        <row r="29275">
          <cell r="A29275" t="str">
            <v>87423827000-УстьЛыжинский с УстьЛыжа</v>
          </cell>
        </row>
        <row r="29276">
          <cell r="A29276" t="str">
            <v>87423830000-УстьУсинский с УстьУса</v>
          </cell>
        </row>
        <row r="29277">
          <cell r="A29277" t="str">
            <v>87423840000-Щельябожский с Щельябож</v>
          </cell>
        </row>
        <row r="29278">
          <cell r="A29278" t="str">
            <v>87425000000-Ухта</v>
          </cell>
        </row>
        <row r="29279">
          <cell r="A29279" t="str">
            <v>87425550000-Поселки городского типа, подчиненные Администрации г Ухта</v>
          </cell>
        </row>
        <row r="29280">
          <cell r="A29280" t="str">
            <v>87425553000-Боровой</v>
          </cell>
        </row>
        <row r="29281">
          <cell r="A29281" t="str">
            <v>87425555000-Водный</v>
          </cell>
        </row>
        <row r="29282">
          <cell r="A29282" t="str">
            <v>87425584000-Шудаяг</v>
          </cell>
        </row>
        <row r="29283">
          <cell r="A29283" t="str">
            <v>87425586000-Ярега</v>
          </cell>
        </row>
        <row r="29284">
          <cell r="A29284" t="str">
            <v>87425800000-Сельсоветы, подчиненные Администрации г Ухта</v>
          </cell>
        </row>
        <row r="29285">
          <cell r="A29285" t="str">
            <v>87425808000-Изваильский п Кэмдин</v>
          </cell>
        </row>
        <row r="29286">
          <cell r="A29286" t="str">
            <v>87425812000-Кедвавомский с Кедвавом</v>
          </cell>
        </row>
        <row r="29287">
          <cell r="A29287" t="str">
            <v>87425825000-Седьюский п Седью</v>
          </cell>
        </row>
        <row r="29288">
          <cell r="A29288" t="str">
            <v>88000000000-Республика Марий Эл г ЙошкарОла</v>
          </cell>
        </row>
        <row r="29289">
          <cell r="A29289" t="str">
            <v>88200000000-Районы Республики Марий Эл</v>
          </cell>
        </row>
        <row r="29290">
          <cell r="A29290" t="str">
            <v>88204000000-Волжский г Волжск</v>
          </cell>
        </row>
        <row r="29291">
          <cell r="A29291" t="str">
            <v>88204550000-Поселки городского типа Волжского рна</v>
          </cell>
        </row>
        <row r="29292">
          <cell r="A29292" t="str">
            <v>88204559000-Приволжский</v>
          </cell>
        </row>
        <row r="29293">
          <cell r="A29293" t="str">
            <v>88204800000-Сельсоветы Волжского рна</v>
          </cell>
        </row>
        <row r="29294">
          <cell r="A29294" t="str">
            <v>88204805000-Большепаратский с Новые Параты</v>
          </cell>
        </row>
        <row r="29295">
          <cell r="A29295" t="str">
            <v>88204812000-Карайский д Карай</v>
          </cell>
        </row>
        <row r="29296">
          <cell r="A29296" t="str">
            <v>88204818000-Карамасский д Чодыраял</v>
          </cell>
        </row>
        <row r="29297">
          <cell r="A29297" t="str">
            <v>88204824000-Обшиярский д Полевая</v>
          </cell>
        </row>
        <row r="29298">
          <cell r="A29298" t="str">
            <v>88204835000-Петъяльский д Петъял</v>
          </cell>
        </row>
        <row r="29299">
          <cell r="A29299" t="str">
            <v>88204842000-Помарский с Помары</v>
          </cell>
        </row>
        <row r="29300">
          <cell r="A29300" t="str">
            <v>88204847000-Сотнурский с Сотнур</v>
          </cell>
        </row>
        <row r="29301">
          <cell r="A29301" t="str">
            <v>88204858000-Учейкинский д Учейкино</v>
          </cell>
        </row>
        <row r="29302">
          <cell r="A29302" t="str">
            <v>88204869000-Эмековский с Эмеково</v>
          </cell>
        </row>
        <row r="29303">
          <cell r="A29303" t="str">
            <v>88208000000-Горномарийский г Козьмодемьянск</v>
          </cell>
        </row>
        <row r="29304">
          <cell r="A29304" t="str">
            <v>88208800000-Сельсоветы Горномарийского рна</v>
          </cell>
        </row>
        <row r="29305">
          <cell r="A29305" t="str">
            <v>88208810000-Березовский д Березово</v>
          </cell>
        </row>
        <row r="29306">
          <cell r="A29306" t="str">
            <v>88208820000-Виловатовский с Виловатово</v>
          </cell>
        </row>
        <row r="29307">
          <cell r="A29307" t="str">
            <v>88208825000-Еласовский с Еласы</v>
          </cell>
        </row>
        <row r="29308">
          <cell r="A29308" t="str">
            <v>88208830000-Емешевский с Емешево</v>
          </cell>
        </row>
        <row r="29309">
          <cell r="A29309" t="str">
            <v>88208835000-Озеркинский д Озерки</v>
          </cell>
        </row>
        <row r="29310">
          <cell r="A29310" t="str">
            <v>88208836000-Картуковский с Картуково</v>
          </cell>
        </row>
        <row r="29311">
          <cell r="A29311" t="str">
            <v>88208840000-Красноволжский с Кулаково</v>
          </cell>
        </row>
        <row r="29312">
          <cell r="A29312" t="str">
            <v>88208845000-Кузнецовский с Кузнецово</v>
          </cell>
        </row>
        <row r="29313">
          <cell r="A29313" t="str">
            <v>88208850000-Микряковский с Микряково</v>
          </cell>
        </row>
        <row r="29314">
          <cell r="A29314" t="str">
            <v>88208853000-Октябрьский п Октябрьский</v>
          </cell>
        </row>
        <row r="29315">
          <cell r="A29315" t="str">
            <v>88208855000-Пайгусовский с Пайгусово</v>
          </cell>
        </row>
        <row r="29316">
          <cell r="A29316" t="str">
            <v>88208860000-Сурский д Макаркино</v>
          </cell>
        </row>
        <row r="29317">
          <cell r="A29317" t="str">
            <v>88208865000-ТроицкоПосадский с Троицкий Посад</v>
          </cell>
        </row>
        <row r="29318">
          <cell r="A29318" t="str">
            <v>88208870000-Усолинский с Усола</v>
          </cell>
        </row>
        <row r="29319">
          <cell r="A29319" t="str">
            <v>88212000000-Звениговский г Звенигово</v>
          </cell>
        </row>
        <row r="29320">
          <cell r="A29320" t="str">
            <v>88212500000-Города районного подчинения Звениговского рна</v>
          </cell>
        </row>
        <row r="29321">
          <cell r="A29321" t="str">
            <v>88212501000-Звенигово</v>
          </cell>
        </row>
        <row r="29322">
          <cell r="A29322" t="str">
            <v>88212550000-Поселки городского типа Звениговского рна</v>
          </cell>
        </row>
        <row r="29323">
          <cell r="A29323" t="str">
            <v>88212562000-Красногорский</v>
          </cell>
        </row>
        <row r="29324">
          <cell r="A29324" t="str">
            <v>88212573000-Мочалище</v>
          </cell>
        </row>
        <row r="29325">
          <cell r="A29325" t="str">
            <v>88212584000-Суслонгер</v>
          </cell>
        </row>
        <row r="29326">
          <cell r="A29326" t="str">
            <v>88212800000-Сельсоветы Звениговского рна</v>
          </cell>
        </row>
        <row r="29327">
          <cell r="A29327" t="str">
            <v>88212805000-Исменецкий с Исменцы</v>
          </cell>
        </row>
        <row r="29328">
          <cell r="A29328" t="str">
            <v>88212810000-Керебелякский с Керебеляк</v>
          </cell>
        </row>
        <row r="29329">
          <cell r="A29329" t="str">
            <v>88212820000-Кокшамарский д Кокшамары</v>
          </cell>
        </row>
        <row r="29330">
          <cell r="A29330" t="str">
            <v>88212825000-Красноярский с Красный Яр</v>
          </cell>
        </row>
        <row r="29331">
          <cell r="A29331" t="str">
            <v>88212830000-Кужмарский с Кужмара</v>
          </cell>
        </row>
        <row r="29332">
          <cell r="A29332" t="str">
            <v>88212832000-Нуктужский д Нуктуж</v>
          </cell>
        </row>
        <row r="29333">
          <cell r="A29333" t="str">
            <v>88212835000-Поянсолинский д Поянсола</v>
          </cell>
        </row>
        <row r="29334">
          <cell r="A29334" t="str">
            <v>88212837000-Кожласолинский с Кожласола</v>
          </cell>
        </row>
        <row r="29335">
          <cell r="A29335" t="str">
            <v>88212840000-Черноозерский п Черное Озеро</v>
          </cell>
        </row>
        <row r="29336">
          <cell r="A29336" t="str">
            <v>88212845000-Шелангерский п Шелангер</v>
          </cell>
        </row>
        <row r="29337">
          <cell r="A29337" t="str">
            <v>88212850000-Шимшургинский д Шимшурга</v>
          </cell>
        </row>
        <row r="29338">
          <cell r="A29338" t="str">
            <v>88216000000-Килемарский рп Килемары</v>
          </cell>
        </row>
        <row r="29339">
          <cell r="A29339" t="str">
            <v>88216550000-Поселки городского типа Килемарского рна</v>
          </cell>
        </row>
        <row r="29340">
          <cell r="A29340" t="str">
            <v>88216551000-Килемары</v>
          </cell>
        </row>
        <row r="29341">
          <cell r="A29341" t="str">
            <v>88216553000-Визимъяры</v>
          </cell>
        </row>
        <row r="29342">
          <cell r="A29342" t="str">
            <v>88216800000-Сельсоветы Килемарского рна</v>
          </cell>
        </row>
        <row r="29343">
          <cell r="A29343" t="str">
            <v>88216803000-Ардинский с Арда</v>
          </cell>
        </row>
        <row r="29344">
          <cell r="A29344" t="str">
            <v>88216811000-Большекибеевский д Большое Кибеево</v>
          </cell>
        </row>
        <row r="29345">
          <cell r="A29345" t="str">
            <v>88216815000-Визимъярский п Визимъяры</v>
          </cell>
        </row>
        <row r="29346">
          <cell r="A29346" t="str">
            <v>88216822000-Шудугужский п Нежнурский</v>
          </cell>
        </row>
        <row r="29347">
          <cell r="A29347" t="str">
            <v>88216835000-Красномостовский п Красный Мост</v>
          </cell>
        </row>
        <row r="29348">
          <cell r="A29348" t="str">
            <v>88216844000-Кумьинский с Кумья</v>
          </cell>
        </row>
        <row r="29349">
          <cell r="A29349" t="str">
            <v>88216855000-Майский п Майский</v>
          </cell>
        </row>
        <row r="29350">
          <cell r="A29350" t="str">
            <v>88216866000-Нежнурский с Нежнур</v>
          </cell>
        </row>
        <row r="29351">
          <cell r="A29351" t="str">
            <v>88216877000-Удюрминский п Удюрма</v>
          </cell>
        </row>
        <row r="29352">
          <cell r="A29352" t="str">
            <v>88216888000-Широкундышский д Широкундыш</v>
          </cell>
        </row>
        <row r="29353">
          <cell r="A29353" t="str">
            <v>88216890000-Юксарский с Юксары</v>
          </cell>
        </row>
        <row r="29354">
          <cell r="A29354" t="str">
            <v>88220000000-Куженерский рп Куженер</v>
          </cell>
        </row>
        <row r="29355">
          <cell r="A29355" t="str">
            <v>88220550000-Поселки городского типа Куженерского рна</v>
          </cell>
        </row>
        <row r="29356">
          <cell r="A29356" t="str">
            <v>88220551000-Куженер</v>
          </cell>
        </row>
        <row r="29357">
          <cell r="A29357" t="str">
            <v>88220800000-Сельсоветы Куженерского рна</v>
          </cell>
        </row>
        <row r="29358">
          <cell r="A29358" t="str">
            <v>88220810000-Большеляждурский д Большой Ляждур</v>
          </cell>
        </row>
        <row r="29359">
          <cell r="A29359" t="str">
            <v>88220820000-Иштымбальский д Иштымбал</v>
          </cell>
        </row>
        <row r="29360">
          <cell r="A29360" t="str">
            <v>88220840000-Шудумарский д ШойШудумарь</v>
          </cell>
        </row>
        <row r="29361">
          <cell r="A29361" t="str">
            <v>88220850000-РусскоШойский с Русские Шои</v>
          </cell>
        </row>
        <row r="29362">
          <cell r="A29362" t="str">
            <v>88220860000-Салтакъяльский с Салтакъял</v>
          </cell>
        </row>
        <row r="29363">
          <cell r="A29363" t="str">
            <v>88220870000-Токтайбелякский с Токтайбеляк</v>
          </cell>
        </row>
        <row r="29364">
          <cell r="A29364" t="str">
            <v>88220880000-Тумьюмучашский с Тумьюмучаш</v>
          </cell>
        </row>
        <row r="29365">
          <cell r="A29365" t="str">
            <v>88220885000-Шорсолинский д Шорсола</v>
          </cell>
        </row>
        <row r="29366">
          <cell r="A29366" t="str">
            <v>88220890000-Юледурский с Юледур</v>
          </cell>
        </row>
        <row r="29367">
          <cell r="A29367" t="str">
            <v>88224000000-МариТурекский рп МариТурек</v>
          </cell>
        </row>
        <row r="29368">
          <cell r="A29368" t="str">
            <v>88224550000-Поселки городского типа Мари Турекского рна</v>
          </cell>
        </row>
        <row r="29369">
          <cell r="A29369" t="str">
            <v>88224551000-МариТурек</v>
          </cell>
        </row>
        <row r="29370">
          <cell r="A29370" t="str">
            <v>88224800000-Сельсоветы МариТурекского рна</v>
          </cell>
        </row>
        <row r="29371">
          <cell r="A29371" t="str">
            <v>88224802000-Алексеевский с Алексеевское</v>
          </cell>
        </row>
        <row r="29372">
          <cell r="A29372" t="str">
            <v>88224805000-Карлыганский д Большой Карлыган</v>
          </cell>
        </row>
        <row r="29373">
          <cell r="A29373" t="str">
            <v>88224810000-Косолаповский с Косолапово</v>
          </cell>
        </row>
        <row r="29374">
          <cell r="A29374" t="str">
            <v>88224815000-Малинкинский д Сысоево</v>
          </cell>
        </row>
        <row r="29375">
          <cell r="A29375" t="str">
            <v>88224820000-МариБиляморский с МариБилямор</v>
          </cell>
        </row>
        <row r="29376">
          <cell r="A29376" t="str">
            <v>88224822000-Марийский п Мариец</v>
          </cell>
        </row>
        <row r="29377">
          <cell r="A29377" t="str">
            <v>88224825000-МариКуптинский д МариКупта</v>
          </cell>
        </row>
        <row r="29378">
          <cell r="A29378" t="str">
            <v>88224832000-Нартасский п Нартас</v>
          </cell>
        </row>
        <row r="29379">
          <cell r="A29379" t="str">
            <v>88224835000-Опаринский д Большое Опарино</v>
          </cell>
        </row>
        <row r="29380">
          <cell r="A29380" t="str">
            <v>88224838000-Сардаяльский д Сардаял</v>
          </cell>
        </row>
        <row r="29381">
          <cell r="A29381" t="str">
            <v>88224840000-ТатКитнинский д ТатКитня</v>
          </cell>
        </row>
        <row r="29382">
          <cell r="A29382" t="str">
            <v>88224845000-Хлебниковский с Хлебниково</v>
          </cell>
        </row>
        <row r="29383">
          <cell r="A29383" t="str">
            <v>88228000000-Медведевский рп Медведево</v>
          </cell>
        </row>
        <row r="29384">
          <cell r="A29384" t="str">
            <v>88228550000-Поселки городского типа Медведевского рна</v>
          </cell>
        </row>
        <row r="29385">
          <cell r="A29385" t="str">
            <v>88228551000-Медведево</v>
          </cell>
        </row>
        <row r="29386">
          <cell r="A29386" t="str">
            <v>88228560000-Краснооктябрьский</v>
          </cell>
        </row>
        <row r="29387">
          <cell r="A29387" t="str">
            <v>88228800000-Сельсоветы Медведевского рна</v>
          </cell>
        </row>
        <row r="29388">
          <cell r="A29388" t="str">
            <v>88228805000-Азановский с Азаново</v>
          </cell>
        </row>
        <row r="29389">
          <cell r="A29389" t="str">
            <v>88228807000-Азяковский д Верхнее Азяково</v>
          </cell>
        </row>
        <row r="29390">
          <cell r="A29390" t="str">
            <v>88228810000-Ежовский с Ежово</v>
          </cell>
        </row>
        <row r="29391">
          <cell r="A29391" t="str">
            <v>88228812000-Знаменский п Знаменский</v>
          </cell>
        </row>
        <row r="29392">
          <cell r="A29392" t="str">
            <v>88228818000-Кузнецовский с Кузнецово</v>
          </cell>
        </row>
        <row r="29393">
          <cell r="A29393" t="str">
            <v>88228820000-Люльпанский д Люльпаны</v>
          </cell>
        </row>
        <row r="29394">
          <cell r="A29394" t="str">
            <v>88228825000-Пекшиксолинский д Пекшиксола</v>
          </cell>
        </row>
        <row r="29395">
          <cell r="A29395" t="str">
            <v>88228828000-Нужъяльский п Нужъялы</v>
          </cell>
        </row>
        <row r="29396">
          <cell r="A29396" t="str">
            <v>88228830000-Нурминский с Нурма</v>
          </cell>
        </row>
        <row r="29397">
          <cell r="A29397" t="str">
            <v>88228835000-Пижменский д Пижма</v>
          </cell>
        </row>
        <row r="29398">
          <cell r="A29398" t="str">
            <v>88228840000-РусскоКукморский д Русский Кукмор</v>
          </cell>
        </row>
        <row r="29399">
          <cell r="A29399" t="str">
            <v>88228842000-Руэмский п Руэм</v>
          </cell>
        </row>
        <row r="29400">
          <cell r="A29400" t="str">
            <v>88228848000-Сенькинский д Сенькино</v>
          </cell>
        </row>
        <row r="29401">
          <cell r="A29401" t="str">
            <v>88228855000-Туршинский д Средняя Турша</v>
          </cell>
        </row>
        <row r="29402">
          <cell r="A29402" t="str">
            <v>88228870000-Шойбулакский с Шойбулак</v>
          </cell>
        </row>
        <row r="29403">
          <cell r="A29403" t="str">
            <v>88228880000-Юбилейный п Юбилейный</v>
          </cell>
        </row>
        <row r="29404">
          <cell r="A29404" t="str">
            <v>88232000000-Моркинский рп Морки</v>
          </cell>
        </row>
        <row r="29405">
          <cell r="A29405" t="str">
            <v>88232550000-Поселки городского типа Моркинского рна</v>
          </cell>
        </row>
        <row r="29406">
          <cell r="A29406" t="str">
            <v>88232551000-Морки</v>
          </cell>
        </row>
        <row r="29407">
          <cell r="A29407" t="str">
            <v>88232800000-Сельсоветы Моркинского рна</v>
          </cell>
        </row>
        <row r="29408">
          <cell r="A29408" t="str">
            <v>88232805000-Аринский д Чодраял</v>
          </cell>
        </row>
        <row r="29409">
          <cell r="A29409" t="str">
            <v>88232810000-Весьшургинский д Весьшурга</v>
          </cell>
        </row>
        <row r="29410">
          <cell r="A29410" t="str">
            <v>88232815000-Зеленогорский п Зеленогорск</v>
          </cell>
        </row>
        <row r="29411">
          <cell r="A29411" t="str">
            <v>88232820000-Кинерский д КучкоПамаш</v>
          </cell>
        </row>
        <row r="29412">
          <cell r="A29412" t="str">
            <v>88232825000-Коркатовский д Коркатово</v>
          </cell>
        </row>
        <row r="29413">
          <cell r="A29413" t="str">
            <v>88232826000-Красностекловарский п Красный Стекловар</v>
          </cell>
        </row>
        <row r="29414">
          <cell r="A29414" t="str">
            <v>88232827000-Кульбашинский д Кульбаш</v>
          </cell>
        </row>
        <row r="29415">
          <cell r="A29415" t="str">
            <v>88232830000-Малокушнинский д Шордур</v>
          </cell>
        </row>
        <row r="29416">
          <cell r="A29416" t="str">
            <v>88232835000-МариКужерский д Юрдур</v>
          </cell>
        </row>
        <row r="29417">
          <cell r="A29417" t="str">
            <v>88232840000-Нуръяльский д Нуръял</v>
          </cell>
        </row>
        <row r="29418">
          <cell r="A29418" t="str">
            <v>88232845000-Октябрьский п Октябрьский</v>
          </cell>
        </row>
        <row r="29419">
          <cell r="A29419" t="str">
            <v>88232850000-Петровский с Петровское</v>
          </cell>
        </row>
        <row r="29420">
          <cell r="A29420" t="str">
            <v>88232855000-Себеусадский д Себеусад</v>
          </cell>
        </row>
        <row r="29421">
          <cell r="A29421" t="str">
            <v>88232860000-Семисолинский д Семисола</v>
          </cell>
        </row>
        <row r="29422">
          <cell r="A29422" t="str">
            <v>88232865000-УртемВарангужский д НужКлюч</v>
          </cell>
        </row>
        <row r="29423">
          <cell r="A29423" t="str">
            <v>88232870000-Шалинский д Большие Шали</v>
          </cell>
        </row>
        <row r="29424">
          <cell r="A29424" t="str">
            <v>88232872000-Шерегановский д Шереганово</v>
          </cell>
        </row>
        <row r="29425">
          <cell r="A29425" t="str">
            <v>88232875000-Шиньшинский с Шиньша</v>
          </cell>
        </row>
        <row r="29426">
          <cell r="A29426" t="str">
            <v>88232880000-Шоруньжинский с Шоруньжа</v>
          </cell>
        </row>
        <row r="29427">
          <cell r="A29427" t="str">
            <v>88232885000-Яраморский д Осипсола</v>
          </cell>
        </row>
        <row r="29428">
          <cell r="A29428" t="str">
            <v>88236000000-Новоторъяльский рп Новый Торъял</v>
          </cell>
        </row>
        <row r="29429">
          <cell r="A29429" t="str">
            <v>88236550000-Поселки городского типа Новоторъяльского рна</v>
          </cell>
        </row>
        <row r="29430">
          <cell r="A29430" t="str">
            <v>88236551000-Новый Торъял</v>
          </cell>
        </row>
        <row r="29431">
          <cell r="A29431" t="str">
            <v>88236800000-Сельсоветы Новоторъяльского рна</v>
          </cell>
        </row>
        <row r="29432">
          <cell r="A29432" t="str">
            <v>88236805000-Большелумарский д Большая Лумарь</v>
          </cell>
        </row>
        <row r="29433">
          <cell r="A29433" t="str">
            <v>88236810000-Елембаевский д Елембаево</v>
          </cell>
        </row>
        <row r="29434">
          <cell r="A29434" t="str">
            <v>88236815000-Кремленковский д Кремленки</v>
          </cell>
        </row>
        <row r="29435">
          <cell r="A29435" t="str">
            <v>88236817000-Куанпамашский д Куанпамаш</v>
          </cell>
        </row>
        <row r="29436">
          <cell r="A29436" t="str">
            <v>88236818000-Кузнецовский д Кузнецы</v>
          </cell>
        </row>
        <row r="29437">
          <cell r="A29437" t="str">
            <v>88236820000-Масканурский с Масканур</v>
          </cell>
        </row>
        <row r="29438">
          <cell r="A29438" t="str">
            <v>88236825000-Немдинский д НемдаОбалыш</v>
          </cell>
        </row>
        <row r="29439">
          <cell r="A29439" t="str">
            <v>88236830000-Ошканерский д Старокрещено</v>
          </cell>
        </row>
        <row r="29440">
          <cell r="A29440" t="str">
            <v>88236835000-Пектубаевский с Пектубаево</v>
          </cell>
        </row>
        <row r="29441">
          <cell r="A29441" t="str">
            <v>88236840000-Староторъяльский с Старый Торъял</v>
          </cell>
        </row>
        <row r="29442">
          <cell r="A29442" t="str">
            <v>88236845000-Токтарсолинский д Токтарсола</v>
          </cell>
        </row>
        <row r="29443">
          <cell r="A29443" t="str">
            <v>88236850000-Шуйбелякский д Чуксола</v>
          </cell>
        </row>
        <row r="29444">
          <cell r="A29444" t="str">
            <v>88236855000-Шуринский д Шура</v>
          </cell>
        </row>
        <row r="29445">
          <cell r="A29445" t="str">
            <v>88240000000-Оршанский рп Оршанка</v>
          </cell>
        </row>
        <row r="29446">
          <cell r="A29446" t="str">
            <v>88240550000-Поселки городского типа Оршанского рна</v>
          </cell>
        </row>
        <row r="29447">
          <cell r="A29447" t="str">
            <v>88240551000-Оршанка</v>
          </cell>
        </row>
        <row r="29448">
          <cell r="A29448" t="str">
            <v>88240800000-Сельсоветы Оршанского рна</v>
          </cell>
        </row>
        <row r="29449">
          <cell r="A29449" t="str">
            <v>88240802000-Большеоршинский д Большая Орша</v>
          </cell>
        </row>
        <row r="29450">
          <cell r="A29450" t="str">
            <v>88240805000-Великопольский с Великополье</v>
          </cell>
        </row>
        <row r="29451">
          <cell r="A29451" t="str">
            <v>88240810000-Каракшинский д Малая Каракша</v>
          </cell>
        </row>
        <row r="29452">
          <cell r="A29452" t="str">
            <v>88240817000-Кугланурский д Большой Кугланур</v>
          </cell>
        </row>
        <row r="29453">
          <cell r="A29453" t="str">
            <v>88240819000-Лужбелякский д Лужбеляк</v>
          </cell>
        </row>
        <row r="29454">
          <cell r="A29454" t="str">
            <v>88240820000-Марковский д Марково</v>
          </cell>
        </row>
        <row r="29455">
          <cell r="A29455" t="str">
            <v>88240830000-Отарский д Отары</v>
          </cell>
        </row>
        <row r="29456">
          <cell r="A29456" t="str">
            <v>88240835000-Старокрещенский д Старое Крещено</v>
          </cell>
        </row>
        <row r="29457">
          <cell r="A29457" t="str">
            <v>88240840000-Табашинский с Табашино</v>
          </cell>
        </row>
        <row r="29458">
          <cell r="A29458" t="str">
            <v>88240845000-Упшинский с Упша</v>
          </cell>
        </row>
        <row r="29459">
          <cell r="A29459" t="str">
            <v>88240848000-Чирковский д Чирки</v>
          </cell>
        </row>
        <row r="29460">
          <cell r="A29460" t="str">
            <v>88240850000-Шулкинский с Шулка</v>
          </cell>
        </row>
        <row r="29461">
          <cell r="A29461" t="str">
            <v>88244000000-Параньгинский рп Параньга</v>
          </cell>
        </row>
        <row r="29462">
          <cell r="A29462" t="str">
            <v>88244550000-Поселки городского типа Параньгинского рна</v>
          </cell>
        </row>
        <row r="29463">
          <cell r="A29463" t="str">
            <v>88244551000-Параньга</v>
          </cell>
        </row>
        <row r="29464">
          <cell r="A29464" t="str">
            <v>88244800000-Сельсоветы Параньгинского рна</v>
          </cell>
        </row>
        <row r="29465">
          <cell r="A29465" t="str">
            <v>88244811000-Алашайский д Алашайка</v>
          </cell>
        </row>
        <row r="29466">
          <cell r="A29466" t="str">
            <v>88244822000-Елеевский с Елеево</v>
          </cell>
        </row>
        <row r="29467">
          <cell r="A29467" t="str">
            <v>88244833000-Илетский с Илеть</v>
          </cell>
        </row>
        <row r="29468">
          <cell r="A29468" t="str">
            <v>88244844000-Ильпанурский д Ильпанур</v>
          </cell>
        </row>
        <row r="29469">
          <cell r="A29469" t="str">
            <v>88244846000-Ирнурский д Ирнур</v>
          </cell>
        </row>
        <row r="29470">
          <cell r="A29470" t="str">
            <v>88244855000-Куракинский с Куракино</v>
          </cell>
        </row>
        <row r="29471">
          <cell r="A29471" t="str">
            <v>88244857000-Куянковский д Куянково</v>
          </cell>
        </row>
        <row r="29472">
          <cell r="A29472" t="str">
            <v>88244870000-Олорский д Олоры</v>
          </cell>
        </row>
        <row r="29473">
          <cell r="A29473" t="str">
            <v>88244877000-Портянурский д Портянур</v>
          </cell>
        </row>
        <row r="29474">
          <cell r="A29474" t="str">
            <v>88244880000-РусскоЛяжмаринский д Русская Ляжмарь</v>
          </cell>
        </row>
        <row r="29475">
          <cell r="A29475" t="str">
            <v>88244888000-Усолинский с Усола</v>
          </cell>
        </row>
        <row r="29476">
          <cell r="A29476" t="str">
            <v>88248000000-Сернурский рп Сернур</v>
          </cell>
        </row>
        <row r="29477">
          <cell r="A29477" t="str">
            <v>88248550000-Поселки городского типа Сернурского рна</v>
          </cell>
        </row>
        <row r="29478">
          <cell r="A29478" t="str">
            <v>88248551000-Сернур</v>
          </cell>
        </row>
        <row r="29479">
          <cell r="A29479" t="str">
            <v>88248800000-Сельсоветы Сернурского рна</v>
          </cell>
        </row>
        <row r="29480">
          <cell r="A29480" t="str">
            <v>88248805000-Большеключевский д Большие Ключи</v>
          </cell>
        </row>
        <row r="29481">
          <cell r="A29481" t="str">
            <v>88248815000-Дубниковский д Дубники</v>
          </cell>
        </row>
        <row r="29482">
          <cell r="A29482" t="str">
            <v>88248820000-Зашижемский с Зашижемье</v>
          </cell>
        </row>
        <row r="29483">
          <cell r="A29483" t="str">
            <v>88248825000-Казанский с Казанское</v>
          </cell>
        </row>
        <row r="29484">
          <cell r="A29484" t="str">
            <v>88248830000-Кугушенский д Калеево</v>
          </cell>
        </row>
        <row r="29485">
          <cell r="A29485" t="str">
            <v>88248835000-Кукнурский с Кукнур</v>
          </cell>
        </row>
        <row r="29486">
          <cell r="A29486" t="str">
            <v>88248840000-Лажъяльский д Лажъял</v>
          </cell>
        </row>
        <row r="29487">
          <cell r="A29487" t="str">
            <v>88248845000-Марисолинский с Марисола</v>
          </cell>
        </row>
        <row r="29488">
          <cell r="A29488" t="str">
            <v>88248850000-Мустаевский д Мустаево</v>
          </cell>
        </row>
        <row r="29489">
          <cell r="A29489" t="str">
            <v>88248855000-Верхнекугенерский д Верхний Кугенер</v>
          </cell>
        </row>
        <row r="29490">
          <cell r="A29490" t="str">
            <v>88248865000-Рушенерский д Нижний Рушенер</v>
          </cell>
        </row>
        <row r="29491">
          <cell r="A29491" t="str">
            <v>88248868000-Сердежский д Большой Сердеж</v>
          </cell>
        </row>
        <row r="29492">
          <cell r="A29492" t="str">
            <v>88248870000-Токтамыжский д Лоскутово</v>
          </cell>
        </row>
        <row r="29493">
          <cell r="A29493" t="str">
            <v>88248875000-Чендемеровский д Чендемерово</v>
          </cell>
        </row>
        <row r="29494">
          <cell r="A29494" t="str">
            <v>88248877000-Эшполдинский д Эшполдино</v>
          </cell>
        </row>
        <row r="29495">
          <cell r="A29495" t="str">
            <v>88252000000-Советский рп Советский</v>
          </cell>
        </row>
        <row r="29496">
          <cell r="A29496" t="str">
            <v>88252550000-Поселки городского типа Советского рна</v>
          </cell>
        </row>
        <row r="29497">
          <cell r="A29497" t="str">
            <v>88252551000-Советский</v>
          </cell>
        </row>
        <row r="29498">
          <cell r="A29498" t="str">
            <v>88252800000-Сельсоветы Советского рна</v>
          </cell>
        </row>
        <row r="29499">
          <cell r="A29499" t="str">
            <v>88252810000-Алексеевский п Алексеевский</v>
          </cell>
        </row>
        <row r="29500">
          <cell r="A29500" t="str">
            <v>88252820000-ВерхУшнурский с ВерхУшнур</v>
          </cell>
        </row>
        <row r="29501">
          <cell r="A29501" t="str">
            <v>88252830000-Вятский с Вятское</v>
          </cell>
        </row>
        <row r="29502">
          <cell r="A29502" t="str">
            <v>88252840000-Кадамский д Средний Кадам</v>
          </cell>
        </row>
        <row r="29503">
          <cell r="A29503" t="str">
            <v>88252843000-Кельмаксолинский д Кельмаксола</v>
          </cell>
        </row>
        <row r="29504">
          <cell r="A29504" t="str">
            <v>88252847000-Кужмаринский с Кужмара</v>
          </cell>
        </row>
        <row r="29505">
          <cell r="A29505" t="str">
            <v>88252850000-Кукмаринский д Кукмарь</v>
          </cell>
        </row>
        <row r="29506">
          <cell r="A29506" t="str">
            <v>88252870000-Михайловский д Михайловка</v>
          </cell>
        </row>
        <row r="29507">
          <cell r="A29507" t="str">
            <v>88252880000-Оршинский с Орша</v>
          </cell>
        </row>
        <row r="29508">
          <cell r="A29508" t="str">
            <v>88252890000-Ронгинский с Ронга</v>
          </cell>
        </row>
        <row r="29509">
          <cell r="A29509" t="str">
            <v>88252892000-Солнечный п Солнечный</v>
          </cell>
        </row>
        <row r="29510">
          <cell r="A29510" t="str">
            <v>88252894000-Ургакшский п Ургакш</v>
          </cell>
        </row>
        <row r="29511">
          <cell r="A29511" t="str">
            <v>88252896000-Чкаринский с Чкарино</v>
          </cell>
        </row>
        <row r="29512">
          <cell r="A29512" t="str">
            <v>88252897000-Шуарсолинский д Шуарсола</v>
          </cell>
        </row>
        <row r="29513">
          <cell r="A29513" t="str">
            <v>88256000000-Юринский рп Юрино</v>
          </cell>
        </row>
        <row r="29514">
          <cell r="A29514" t="str">
            <v>88256550000-Поселки городского типа Юринского рна</v>
          </cell>
        </row>
        <row r="29515">
          <cell r="A29515" t="str">
            <v>88256551000-Юрино</v>
          </cell>
        </row>
        <row r="29516">
          <cell r="A29516" t="str">
            <v>88256800000-Сельсоветы Юринского рна</v>
          </cell>
        </row>
        <row r="29517">
          <cell r="A29517" t="str">
            <v>88256811000-Васильевский с Васильевское</v>
          </cell>
        </row>
        <row r="29518">
          <cell r="A29518" t="str">
            <v>88256822000-Козиковский п Козиково</v>
          </cell>
        </row>
        <row r="29519">
          <cell r="A29519" t="str">
            <v>88256833000-Краснолюндовский д Красная Люнда</v>
          </cell>
        </row>
        <row r="29520">
          <cell r="A29520" t="str">
            <v>88256855000-Горношумецкий д Горный Шумец</v>
          </cell>
        </row>
        <row r="29521">
          <cell r="A29521" t="str">
            <v>88256866000-Марьинский с Марьино</v>
          </cell>
        </row>
        <row r="29522">
          <cell r="A29522" t="str">
            <v>88256873000-Покровский с Покровское</v>
          </cell>
        </row>
        <row r="29523">
          <cell r="A29523" t="str">
            <v>88256875000-Суходольский д Суходол</v>
          </cell>
        </row>
        <row r="29524">
          <cell r="A29524" t="str">
            <v>88256877000-Юркинский п Юркино</v>
          </cell>
        </row>
        <row r="29525">
          <cell r="A29525" t="str">
            <v>88400000000-Города республиканского подчинения Республики Марий Эл</v>
          </cell>
        </row>
        <row r="29526">
          <cell r="A29526" t="str">
            <v>88401000000-ЙошкарОла</v>
          </cell>
        </row>
        <row r="29527">
          <cell r="A29527" t="str">
            <v>88401800000-Сельсоветы, подчиненные Администрации г ЙошкарОла</v>
          </cell>
        </row>
        <row r="29528">
          <cell r="A29528" t="str">
            <v>88401805000-Кокшайский с Кокшайск</v>
          </cell>
        </row>
        <row r="29529">
          <cell r="A29529" t="str">
            <v>88401808000-Кундышский п Силикатный</v>
          </cell>
        </row>
        <row r="29530">
          <cell r="A29530" t="str">
            <v>88401811000-Куярский п Куяр</v>
          </cell>
        </row>
        <row r="29531">
          <cell r="A29531" t="str">
            <v>88401820000-Семеновский с Семеновка</v>
          </cell>
        </row>
        <row r="29532">
          <cell r="A29532" t="str">
            <v>88401823000-Сидоровский п Нолька</v>
          </cell>
        </row>
        <row r="29533">
          <cell r="A29533" t="str">
            <v>88405000000-Волжск</v>
          </cell>
        </row>
        <row r="29534">
          <cell r="A29534" t="str">
            <v>88415000000-Козьмодемьянск</v>
          </cell>
        </row>
        <row r="29535">
          <cell r="A29535" t="str">
            <v>89000000000-Республика Мордовия г Саранск</v>
          </cell>
        </row>
        <row r="29536">
          <cell r="A29536" t="str">
            <v>89200000000-Районы Республики Мордовия</v>
          </cell>
        </row>
        <row r="29537">
          <cell r="A29537" t="str">
            <v>89203000000-Ардатовский г Ардатов</v>
          </cell>
        </row>
        <row r="29538">
          <cell r="A29538" t="str">
            <v>89203500000-Города районного подчинения Ардатовского рна</v>
          </cell>
        </row>
        <row r="29539">
          <cell r="A29539" t="str">
            <v>89203501000-Ардатов</v>
          </cell>
        </row>
        <row r="29540">
          <cell r="A29540" t="str">
            <v>89203550000-Поселки городского типа Ардатовского рна</v>
          </cell>
        </row>
        <row r="29541">
          <cell r="A29541" t="str">
            <v>89203555000-Тургенево</v>
          </cell>
        </row>
        <row r="29542">
          <cell r="A29542" t="str">
            <v>89203800000-Сельсоветы Ардатовского рна</v>
          </cell>
        </row>
        <row r="29543">
          <cell r="A29543" t="str">
            <v>89203802000-Ардатовский п. ст Ардатов</v>
          </cell>
        </row>
        <row r="29544">
          <cell r="A29544" t="str">
            <v>89203804000-Баевский с Баево</v>
          </cell>
        </row>
        <row r="29545">
          <cell r="A29545" t="str">
            <v>89203806000-Безводинский с Безводное</v>
          </cell>
        </row>
        <row r="29546">
          <cell r="A29546" t="str">
            <v>89203808000-Большеполянский с Большие Поляны</v>
          </cell>
        </row>
        <row r="29547">
          <cell r="A29547" t="str">
            <v>89203810000-Жабинский с Жабино</v>
          </cell>
        </row>
        <row r="29548">
          <cell r="A29548" t="str">
            <v>89203811000-Жаренский с Жаренки</v>
          </cell>
        </row>
        <row r="29549">
          <cell r="A29549" t="str">
            <v>89203812000-Каласевский с Каласево</v>
          </cell>
        </row>
        <row r="29550">
          <cell r="A29550" t="str">
            <v>89203816000-Кельвядинский с Кельвядни</v>
          </cell>
        </row>
        <row r="29551">
          <cell r="A29551" t="str">
            <v>89203820000-Кечушевский с Кечушево</v>
          </cell>
        </row>
        <row r="29552">
          <cell r="A29552" t="str">
            <v>89203824000-Краснополянский с Красные Поляны</v>
          </cell>
        </row>
        <row r="29553">
          <cell r="A29553" t="str">
            <v>89203828000-Куракинский с Куракино</v>
          </cell>
        </row>
        <row r="29554">
          <cell r="A29554" t="str">
            <v>89203832000-Кученяевский с Кученяево</v>
          </cell>
        </row>
        <row r="29555">
          <cell r="A29555" t="str">
            <v>89203835000-Луньгинский с Луньга</v>
          </cell>
        </row>
        <row r="29556">
          <cell r="A29556" t="str">
            <v>89203836000-ЛуньгинскоМайданский с Луньгинский Майдан</v>
          </cell>
        </row>
        <row r="29557">
          <cell r="A29557" t="str">
            <v>89203840000-Манадышский 1й с Манадыши 1е</v>
          </cell>
        </row>
        <row r="29558">
          <cell r="A29558" t="str">
            <v>89203844000-Манадышский 2й с Манадыши 2е</v>
          </cell>
        </row>
        <row r="29559">
          <cell r="A29559" t="str">
            <v>89203848000-Лесозаводской п Лесозавод</v>
          </cell>
        </row>
        <row r="29560">
          <cell r="A29560" t="str">
            <v>89203852000-Низовский с Низовка</v>
          </cell>
        </row>
        <row r="29561">
          <cell r="A29561" t="str">
            <v>89203856000-Малокузьминский с.Малое Кузьмино</v>
          </cell>
        </row>
        <row r="29562">
          <cell r="A29562" t="str">
            <v>89203860000-Октябрьский п Октябрьский</v>
          </cell>
        </row>
        <row r="29563">
          <cell r="A29563" t="str">
            <v>89203862000-Пиксясинский с Пиксяси</v>
          </cell>
        </row>
        <row r="29564">
          <cell r="A29564" t="str">
            <v>89203864000-Половский с Полое</v>
          </cell>
        </row>
        <row r="29565">
          <cell r="A29565" t="str">
            <v>89203868000-Редкодубский с Редкодубье</v>
          </cell>
        </row>
        <row r="29566">
          <cell r="A29566" t="str">
            <v>89203872000-Силинский с Силино</v>
          </cell>
        </row>
        <row r="29567">
          <cell r="A29567" t="str">
            <v>89203876000-Солдатский с Солдатское</v>
          </cell>
        </row>
        <row r="29568">
          <cell r="A29568" t="str">
            <v>89203880000-Староардатовский с Старое Ардатово</v>
          </cell>
        </row>
        <row r="29569">
          <cell r="A29569" t="str">
            <v>89203884000-Турдаковский с Турдаково</v>
          </cell>
        </row>
        <row r="29570">
          <cell r="A29570" t="str">
            <v>89203888000-Урусовский с Урусово</v>
          </cell>
        </row>
        <row r="29571">
          <cell r="A29571" t="str">
            <v>89203892000-Чукальский с Чукалы</v>
          </cell>
        </row>
        <row r="29572">
          <cell r="A29572" t="str">
            <v>89205000000-Атюрьевский с Атюрьево</v>
          </cell>
        </row>
        <row r="29573">
          <cell r="A29573" t="str">
            <v>89205800000-Сельсоветы Атюрьевского рна</v>
          </cell>
        </row>
        <row r="29574">
          <cell r="A29574" t="str">
            <v>89205805000-Аргинский с Арга</v>
          </cell>
        </row>
        <row r="29575">
          <cell r="A29575" t="str">
            <v>89205810000-Атюрьевский с Атюрьево</v>
          </cell>
        </row>
        <row r="29576">
          <cell r="A29576" t="str">
            <v>89205815000-Каменский с Каменка</v>
          </cell>
        </row>
        <row r="29577">
          <cell r="A29577" t="str">
            <v>89205820000-Большешуструйский с Большой Шуструй</v>
          </cell>
        </row>
        <row r="29578">
          <cell r="A29578" t="str">
            <v>89205822000-ВольноНикольский с ВольноНикольское</v>
          </cell>
        </row>
        <row r="29579">
          <cell r="A29579" t="str">
            <v>89205825000-ДмитриевоУсадский с Дмитриев Усад</v>
          </cell>
        </row>
        <row r="29580">
          <cell r="A29580" t="str">
            <v>89205830000-Кишалинский с Кишалы</v>
          </cell>
        </row>
        <row r="29581">
          <cell r="A29581" t="str">
            <v>89205835000-Курташкинский с Курташки</v>
          </cell>
        </row>
        <row r="29582">
          <cell r="A29582" t="str">
            <v>89205840000-МордовскоКозловский с Мордовская Козловка</v>
          </cell>
        </row>
        <row r="29583">
          <cell r="A29583" t="str">
            <v>89205845000-МошковоНикольский с Мошково Никольское</v>
          </cell>
        </row>
        <row r="29584">
          <cell r="A29584" t="str">
            <v>89205850000-Новочадовский с Новочадово</v>
          </cell>
        </row>
        <row r="29585">
          <cell r="A29585" t="str">
            <v>89205855000-Перевесьевский с Перевесье</v>
          </cell>
        </row>
        <row r="29586">
          <cell r="A29586" t="str">
            <v>89205860000-Стрельниковский с Стрельниково</v>
          </cell>
        </row>
        <row r="29587">
          <cell r="A29587" t="str">
            <v>89207000000-Атяшевский рп Атяшево</v>
          </cell>
        </row>
        <row r="29588">
          <cell r="A29588" t="str">
            <v>89207550000-Поселки городского типа Атяшевского рна</v>
          </cell>
        </row>
        <row r="29589">
          <cell r="A29589" t="str">
            <v>89207551000-Атяшево</v>
          </cell>
        </row>
        <row r="29590">
          <cell r="A29590" t="str">
            <v>89207800000-Сельсоветы Атяшевского рна</v>
          </cell>
        </row>
        <row r="29591">
          <cell r="A29591" t="str">
            <v>89207804000-Аловский с Алово</v>
          </cell>
        </row>
        <row r="29592">
          <cell r="A29592" t="str">
            <v>89207808000-Андреевский с Андреевка</v>
          </cell>
        </row>
        <row r="29593">
          <cell r="A29593" t="str">
            <v>89207812000-Атяшевский с Атяшево</v>
          </cell>
        </row>
        <row r="29594">
          <cell r="A29594" t="str">
            <v>89207816000-Большеманадышский с Большие Манадыши</v>
          </cell>
        </row>
        <row r="29595">
          <cell r="A29595" t="str">
            <v>89207820000-ВежнеЧукальский с ЧукалынаВежне</v>
          </cell>
        </row>
        <row r="29596">
          <cell r="A29596" t="str">
            <v>89207824000-Вечерлейский с Вечерлей</v>
          </cell>
        </row>
        <row r="29597">
          <cell r="A29597" t="str">
            <v>89207828000-Дюркинский с Дюрки</v>
          </cell>
        </row>
        <row r="29598">
          <cell r="A29598" t="str">
            <v>89207832000-Каменский с Каменка</v>
          </cell>
        </row>
        <row r="29599">
          <cell r="A29599" t="str">
            <v>89207836000-Капасовский с Капасово</v>
          </cell>
        </row>
        <row r="29600">
          <cell r="A29600" t="str">
            <v>89207840000-Киржеманский с Киржеманы</v>
          </cell>
        </row>
        <row r="29601">
          <cell r="A29601" t="str">
            <v>89207844000-Козловский с Козловка</v>
          </cell>
        </row>
        <row r="29602">
          <cell r="A29602" t="str">
            <v>89207848000-Лобаскинский с Лобаски</v>
          </cell>
        </row>
        <row r="29603">
          <cell r="A29603" t="str">
            <v>89207852000-МордовскоСыресевский с Мордовские Сыреси</v>
          </cell>
        </row>
        <row r="29604">
          <cell r="A29604" t="str">
            <v>89207856000-НаборноСыресевский с Наборные Сыреси</v>
          </cell>
        </row>
        <row r="29605">
          <cell r="A29605" t="str">
            <v>89207860000-Покровский с Покровское</v>
          </cell>
        </row>
        <row r="29606">
          <cell r="A29606" t="str">
            <v>89207864000-РусскоДубровский с Русские Дубровки</v>
          </cell>
        </row>
        <row r="29607">
          <cell r="A29607" t="str">
            <v>89207868000-Сабанчеевский с Сабанчеево</v>
          </cell>
        </row>
        <row r="29608">
          <cell r="A29608" t="str">
            <v>89207872000-Селищинский с Селищи</v>
          </cell>
        </row>
        <row r="29609">
          <cell r="A29609" t="str">
            <v>89207876000-Тарасовский с Тарасово</v>
          </cell>
        </row>
        <row r="29610">
          <cell r="A29610" t="str">
            <v>89207880000-Ушаковский с Ушаковка</v>
          </cell>
        </row>
        <row r="29611">
          <cell r="A29611" t="str">
            <v>89207884000-ШейнМайданский п Птицесовхоз ""Сараст"""</v>
          </cell>
        </row>
        <row r="29612">
          <cell r="A29612" t="str">
            <v>89210000000-Большеберезниковский с Большие Березники</v>
          </cell>
        </row>
        <row r="29613">
          <cell r="A29613" t="str">
            <v>89210800000-Сельсоветы Большеберезниковского рна</v>
          </cell>
        </row>
        <row r="29614">
          <cell r="A29614" t="str">
            <v>89210805000-Большеберезниковский с Большие Березники</v>
          </cell>
        </row>
        <row r="29615">
          <cell r="A29615" t="str">
            <v>89210810000-Гартовский с Гарт</v>
          </cell>
        </row>
        <row r="29616">
          <cell r="A29616" t="str">
            <v>89210815000-Гузынский с Гузынцы</v>
          </cell>
        </row>
        <row r="29617">
          <cell r="A29617" t="str">
            <v>89210820000-Елизаветинский с Елизаветинка</v>
          </cell>
        </row>
        <row r="29618">
          <cell r="A29618" t="str">
            <v>89210825000-Косогорский с Косогоры</v>
          </cell>
        </row>
        <row r="29619">
          <cell r="A29619" t="str">
            <v>89210830000-Марьяновский с Марьяновка</v>
          </cell>
        </row>
        <row r="29620">
          <cell r="A29620" t="str">
            <v>89210840000-Паракинский с Паракино</v>
          </cell>
        </row>
        <row r="29621">
          <cell r="A29621" t="str">
            <v>89210845000-Пермисский с Пермиси</v>
          </cell>
        </row>
        <row r="29622">
          <cell r="A29622" t="str">
            <v>89210850000-Починковский с Починки</v>
          </cell>
        </row>
        <row r="29623">
          <cell r="A29623" t="str">
            <v>89210855000-РусскоНайманский с Русские Найманы</v>
          </cell>
        </row>
        <row r="29624">
          <cell r="A29624" t="str">
            <v>89210860000-Симкинский с Симкино</v>
          </cell>
        </row>
        <row r="29625">
          <cell r="A29625" t="str">
            <v>89210865000-СтароНайманский с Старые Найманы</v>
          </cell>
        </row>
        <row r="29626">
          <cell r="A29626" t="str">
            <v>89210870000-Судосевский с Судосево</v>
          </cell>
        </row>
        <row r="29627">
          <cell r="A29627" t="str">
            <v>89210875000-Тазинский с Тазино</v>
          </cell>
        </row>
        <row r="29628">
          <cell r="A29628" t="str">
            <v>89210880000-Чернопромзинский с Черная Промза</v>
          </cell>
        </row>
        <row r="29629">
          <cell r="A29629" t="str">
            <v>89210885000-Шугуровский с Шугурово</v>
          </cell>
        </row>
        <row r="29630">
          <cell r="A29630" t="str">
            <v>89213000000-Большеигнатовский с Большое Игнатово</v>
          </cell>
        </row>
        <row r="29631">
          <cell r="A29631" t="str">
            <v>89213800000-Сельсоветы Большеигнатовского рна</v>
          </cell>
        </row>
        <row r="29632">
          <cell r="A29632" t="str">
            <v>89213805000-Андреевский с Андреевка</v>
          </cell>
        </row>
        <row r="29633">
          <cell r="A29633" t="str">
            <v>89213807000-Атяшевский с Атяшево</v>
          </cell>
        </row>
        <row r="29634">
          <cell r="A29634" t="str">
            <v>89213810000-Большеигнатовский с Большое Игнатово</v>
          </cell>
        </row>
        <row r="29635">
          <cell r="A29635" t="str">
            <v>89213815000-Вармазейский с Вармазейка</v>
          </cell>
        </row>
        <row r="29636">
          <cell r="A29636" t="str">
            <v>89213820000-Горский с Горки</v>
          </cell>
        </row>
        <row r="29637">
          <cell r="A29637" t="str">
            <v>89213825000-Киржеманский с Киржеманы</v>
          </cell>
        </row>
        <row r="29638">
          <cell r="A29638" t="str">
            <v>89213830000-Кучкаевский с Кучкаево</v>
          </cell>
        </row>
        <row r="29639">
          <cell r="A29639" t="str">
            <v>89213835000-Новобаевский с Новое Баево</v>
          </cell>
        </row>
        <row r="29640">
          <cell r="A29640" t="str">
            <v>89213840000-Новокачаевский с Новое Качаево</v>
          </cell>
        </row>
        <row r="29641">
          <cell r="A29641" t="str">
            <v>89213845000-Протасовский с Протасово</v>
          </cell>
        </row>
        <row r="29642">
          <cell r="A29642" t="str">
            <v>89213850000-Спасский с Спасское</v>
          </cell>
        </row>
        <row r="29643">
          <cell r="A29643" t="str">
            <v>89213852000-Старочамзинский с Старое Чамзино</v>
          </cell>
        </row>
        <row r="29644">
          <cell r="A29644" t="str">
            <v>89213855000-Чукальский с Чукалы</v>
          </cell>
        </row>
        <row r="29645">
          <cell r="A29645" t="str">
            <v>89216000000-Дубенский с Дубенки</v>
          </cell>
        </row>
        <row r="29646">
          <cell r="A29646" t="str">
            <v>89216800000-Сельсоветы Дубенского рна</v>
          </cell>
        </row>
        <row r="29647">
          <cell r="A29647" t="str">
            <v>89216805000-Ардатовский с Ардатово</v>
          </cell>
        </row>
        <row r="29648">
          <cell r="A29648" t="str">
            <v>89216807000-Березовский п Свиносовхоз</v>
          </cell>
        </row>
        <row r="29649">
          <cell r="A29649" t="str">
            <v>89216810000-Дубенский с Дубенки</v>
          </cell>
        </row>
        <row r="29650">
          <cell r="A29650" t="str">
            <v>89216815000-Енгалычевский с Енгалычево</v>
          </cell>
        </row>
        <row r="29651">
          <cell r="A29651" t="str">
            <v>89216820000-Кабаевский с Кабаево</v>
          </cell>
        </row>
        <row r="29652">
          <cell r="A29652" t="str">
            <v>89216825000-Кайбичевский с Кайбичево</v>
          </cell>
        </row>
        <row r="29653">
          <cell r="A29653" t="str">
            <v>89216830000-Кочкуровский с Кочкурово</v>
          </cell>
        </row>
        <row r="29654">
          <cell r="A29654" t="str">
            <v>89216832000-Красинский с Красино</v>
          </cell>
        </row>
        <row r="29655">
          <cell r="A29655" t="str">
            <v>89216835000-Ломатский с Ломаты</v>
          </cell>
        </row>
        <row r="29656">
          <cell r="A29656" t="str">
            <v>89216840000-Моргинский с Морга</v>
          </cell>
        </row>
        <row r="29657">
          <cell r="A29657" t="str">
            <v>89216845000-Николаевский с Николаевка</v>
          </cell>
        </row>
        <row r="29658">
          <cell r="A29658" t="str">
            <v>89216847000-Петровский с Петровка</v>
          </cell>
        </row>
        <row r="29659">
          <cell r="A29659" t="str">
            <v>89216850000-Поводимовский с Поводимово</v>
          </cell>
        </row>
        <row r="29660">
          <cell r="A29660" t="str">
            <v>89216855000-Пуркаевский с Пуркаево</v>
          </cell>
        </row>
        <row r="29661">
          <cell r="A29661" t="str">
            <v>89216860000-Чеберчинский с Чеберчино</v>
          </cell>
        </row>
        <row r="29662">
          <cell r="A29662" t="str">
            <v>89216863000-Чиндяновский с Чиндяново</v>
          </cell>
        </row>
        <row r="29663">
          <cell r="A29663" t="str">
            <v>89218000000-Ельниковский с Ельники</v>
          </cell>
        </row>
        <row r="29664">
          <cell r="A29664" t="str">
            <v>89218800000-Сельсоветы Ельниковского рна</v>
          </cell>
        </row>
        <row r="29665">
          <cell r="A29665" t="str">
            <v>89218805000-Акчеевский с Акчеево</v>
          </cell>
        </row>
        <row r="29666">
          <cell r="A29666" t="str">
            <v>89218810000-БольшемордовскоПошатский д Большие Мордовские Пошаты</v>
          </cell>
        </row>
        <row r="29667">
          <cell r="A29667" t="str">
            <v>89218815000-Большеуркатский с Большой Уркат</v>
          </cell>
        </row>
        <row r="29668">
          <cell r="A29668" t="str">
            <v>89218825000-Ельниковский с Ельники</v>
          </cell>
        </row>
        <row r="29669">
          <cell r="A29669" t="str">
            <v>89218830000-Каньгушанский с Каньгуши</v>
          </cell>
        </row>
        <row r="29670">
          <cell r="A29670" t="str">
            <v>89218840000-Новоусадский с Новоусадские Выселки</v>
          </cell>
        </row>
        <row r="29671">
          <cell r="A29671" t="str">
            <v>89218845000-МордовскоКоринский с Мордовское Корино</v>
          </cell>
        </row>
        <row r="29672">
          <cell r="A29672" t="str">
            <v>89218850000-МордовскоМаскинский с Мордовско Маскинские Выселки</v>
          </cell>
        </row>
        <row r="29673">
          <cell r="A29673" t="str">
            <v>89218855000-Надеждинский с Надеждино</v>
          </cell>
        </row>
        <row r="29674">
          <cell r="A29674" t="str">
            <v>89218860000-Новодевиченский с Новодевичье</v>
          </cell>
        </row>
        <row r="29675">
          <cell r="A29675" t="str">
            <v>89218865000-Новоковыляйский с Новый Ковыляй</v>
          </cell>
        </row>
        <row r="29676">
          <cell r="A29676" t="str">
            <v>89218875000-Новоямской с Новоямская Слобода</v>
          </cell>
        </row>
        <row r="29677">
          <cell r="A29677" t="str">
            <v>89218880000-Новоникольский с Новоникольское</v>
          </cell>
        </row>
        <row r="29678">
          <cell r="A29678" t="str">
            <v>89218885000-Стародевиченский с Стародевичье</v>
          </cell>
        </row>
        <row r="29679">
          <cell r="A29679" t="str">
            <v>89218890000-Каменнобродский с Каменный Брод</v>
          </cell>
        </row>
        <row r="29680">
          <cell r="A29680" t="str">
            <v>89218895000-Старотештелимский с Старотештелимские Выселки</v>
          </cell>
        </row>
        <row r="29681">
          <cell r="A29681" t="str">
            <v>89221000000-ЗубовоПолянский рп Зубова Поляна</v>
          </cell>
        </row>
        <row r="29682">
          <cell r="A29682" t="str">
            <v>89221550000-Поселки городского типа ЗубовоПолянского рна</v>
          </cell>
        </row>
        <row r="29683">
          <cell r="A29683" t="str">
            <v>89221551000-Зубова Поляна</v>
          </cell>
        </row>
        <row r="29684">
          <cell r="A29684" t="str">
            <v>89221557000-Выша</v>
          </cell>
        </row>
        <row r="29685">
          <cell r="A29685" t="str">
            <v>89221563000-Потьма</v>
          </cell>
        </row>
        <row r="29686">
          <cell r="A29686" t="str">
            <v>89221568000-Умет</v>
          </cell>
        </row>
        <row r="29687">
          <cell r="A29687" t="str">
            <v>89221574000-Ширингуши</v>
          </cell>
        </row>
        <row r="29688">
          <cell r="A29688" t="str">
            <v>89221580000-Явас</v>
          </cell>
        </row>
        <row r="29689">
          <cell r="A29689" t="str">
            <v>89221800000-Сельсоветы ЗубовоПолянского рна</v>
          </cell>
        </row>
        <row r="29690">
          <cell r="A29690" t="str">
            <v>89221804000-Анаевский с Анаево</v>
          </cell>
        </row>
        <row r="29691">
          <cell r="A29691" t="str">
            <v>89221808000-Ачадовский с Ачадово</v>
          </cell>
        </row>
        <row r="29692">
          <cell r="A29692" t="str">
            <v>89221812000-Булдыгинский с Булдыгино</v>
          </cell>
        </row>
        <row r="29693">
          <cell r="A29693" t="str">
            <v>89221816000-ВадовоСелищинский с Вадовские Селищи</v>
          </cell>
        </row>
        <row r="29694">
          <cell r="A29694" t="str">
            <v>89221818000-Вышинский с Выша</v>
          </cell>
        </row>
        <row r="29695">
          <cell r="A29695" t="str">
            <v>89221820000-Горенский с Горенка</v>
          </cell>
        </row>
        <row r="29696">
          <cell r="A29696" t="str">
            <v>89221824000-Дубительский п Дубитель</v>
          </cell>
        </row>
        <row r="29697">
          <cell r="A29697" t="str">
            <v>89221827000-Жуковский с Жуковка</v>
          </cell>
        </row>
        <row r="29698">
          <cell r="A29698" t="str">
            <v>89221828000-Журавкинский с Журавкино</v>
          </cell>
        </row>
        <row r="29699">
          <cell r="A29699" t="str">
            <v>89221832000-Зарубкинский с Зарубкино</v>
          </cell>
        </row>
        <row r="29700">
          <cell r="A29700" t="str">
            <v>89221836000-Известковский п Известь</v>
          </cell>
        </row>
        <row r="29701">
          <cell r="A29701" t="str">
            <v>89221840000-Каргашинский с Каргашино</v>
          </cell>
        </row>
        <row r="29702">
          <cell r="A29702" t="str">
            <v>89221842000-Леплейский п Леплей</v>
          </cell>
        </row>
        <row r="29703">
          <cell r="A29703" t="str">
            <v>89221844000-МордовскоПимбурский с Мордовский Пимбур</v>
          </cell>
        </row>
        <row r="29704">
          <cell r="A29704" t="str">
            <v>89221848000-МордовскоПолянский с Мордовская Поляна</v>
          </cell>
        </row>
        <row r="29705">
          <cell r="A29705" t="str">
            <v>89221852000-Новобадиковский с Новое Бадиково</v>
          </cell>
        </row>
        <row r="29706">
          <cell r="A29706" t="str">
            <v>89221856000-Нововыселский с Новые Выселки</v>
          </cell>
        </row>
        <row r="29707">
          <cell r="A29707" t="str">
            <v>89221860000-Новопотьминский с Новая Потьма</v>
          </cell>
        </row>
        <row r="29708">
          <cell r="A29708" t="str">
            <v>89221864000-Пичпандинский с Пичпанда</v>
          </cell>
        </row>
        <row r="29709">
          <cell r="A29709" t="str">
            <v>89221868000-Подлясовский с Подлясово</v>
          </cell>
        </row>
        <row r="29710">
          <cell r="A29710" t="str">
            <v>89221872000-Промзинский с Промзино</v>
          </cell>
        </row>
        <row r="29711">
          <cell r="A29711" t="str">
            <v>89221876000-Свеженский п. ст Свеженькая</v>
          </cell>
        </row>
        <row r="29712">
          <cell r="A29712" t="str">
            <v>89221878000-Сосновский п Сосновка</v>
          </cell>
        </row>
        <row r="29713">
          <cell r="A29713" t="str">
            <v>89221880000-Старобадиковский с Старое Бадиково</v>
          </cell>
        </row>
        <row r="29714">
          <cell r="A29714" t="str">
            <v>89221884000-Студенецкий с Студенец</v>
          </cell>
        </row>
        <row r="29715">
          <cell r="A29715" t="str">
            <v>89221888000-ТарханскоПотьминский с Тарханская Потьма</v>
          </cell>
        </row>
        <row r="29716">
          <cell r="A29716" t="str">
            <v>89221892000-Уголковский с Уголок</v>
          </cell>
        </row>
        <row r="29717">
          <cell r="A29717" t="str">
            <v>89224000000-Инсарский г Инсар</v>
          </cell>
        </row>
        <row r="29718">
          <cell r="A29718" t="str">
            <v>89224500000-Города районного подчинения Инсарского рна</v>
          </cell>
        </row>
        <row r="29719">
          <cell r="A29719" t="str">
            <v>89224501000-Инсар</v>
          </cell>
        </row>
        <row r="29720">
          <cell r="A29720" t="str">
            <v>89224800000-Сельсоветы Инсарского рна</v>
          </cell>
        </row>
        <row r="29721">
          <cell r="A29721" t="str">
            <v>89224812000-Верхнелухменский с Верхняя Лухма</v>
          </cell>
        </row>
        <row r="29722">
          <cell r="A29722" t="str">
            <v>89224820000-Казеевский с Казеевка</v>
          </cell>
        </row>
        <row r="29723">
          <cell r="A29723" t="str">
            <v>89224824000-Кочетовский с Кочетовка</v>
          </cell>
        </row>
        <row r="29724">
          <cell r="A29724" t="str">
            <v>89224832000-ЛухменскоМайданский с Лухменский Майдан</v>
          </cell>
        </row>
        <row r="29725">
          <cell r="A29725" t="str">
            <v>89224836000-МордовскоПаевский с Мордовская Паевка</v>
          </cell>
        </row>
        <row r="29726">
          <cell r="A29726" t="str">
            <v>89224844000-Нижневязерский с Нижняя Вязера</v>
          </cell>
        </row>
        <row r="29727">
          <cell r="A29727" t="str">
            <v>89224848000-Новлейский с Новлей</v>
          </cell>
        </row>
        <row r="29728">
          <cell r="A29728" t="str">
            <v>89224864000-РусскоПаевский с Русская Паевка</v>
          </cell>
        </row>
        <row r="29729">
          <cell r="A29729" t="str">
            <v>89224872000-СиалеевскоПятинский с Сиалеевская Пятина</v>
          </cell>
        </row>
        <row r="29730">
          <cell r="A29730" t="str">
            <v>89224876000-Староверхисский с Старые Верхиссы</v>
          </cell>
        </row>
        <row r="29731">
          <cell r="A29731" t="str">
            <v>89224880000-ЧелмодеевскоМайданский с Челкодеевский Майдан</v>
          </cell>
        </row>
        <row r="29732">
          <cell r="A29732" t="str">
            <v>89224884000-ШадымоРыскинский с ШадымоРыскино</v>
          </cell>
        </row>
        <row r="29733">
          <cell r="A29733" t="str">
            <v>89224888000-ЯзыковоПятинский с Языкова Пятина</v>
          </cell>
        </row>
        <row r="29734">
          <cell r="A29734" t="str">
            <v>89224892000-Ямщинский с Ямщина</v>
          </cell>
        </row>
        <row r="29735">
          <cell r="A29735" t="str">
            <v>89224896000-Яндовищенский с Яндовище</v>
          </cell>
        </row>
        <row r="29736">
          <cell r="A29736" t="str">
            <v>89226000000-Ичалковский рп Кемля</v>
          </cell>
        </row>
        <row r="29737">
          <cell r="A29737" t="str">
            <v>89226550000-Поселки городского типа Ичалковского рна</v>
          </cell>
        </row>
        <row r="29738">
          <cell r="A29738" t="str">
            <v>89226551000-Кемля</v>
          </cell>
        </row>
        <row r="29739">
          <cell r="A29739" t="str">
            <v>89226800000-Сельсоветы Ичалковского рна</v>
          </cell>
        </row>
        <row r="29740">
          <cell r="A29740" t="str">
            <v>89226805000-БереговоСыресевский с Береговые Сыреси</v>
          </cell>
        </row>
        <row r="29741">
          <cell r="A29741" t="str">
            <v>89226807000-Болдасевский с Болдасево</v>
          </cell>
        </row>
        <row r="29742">
          <cell r="A29742" t="str">
            <v>89226810000-Вечкусский с Вечкусы</v>
          </cell>
        </row>
        <row r="29743">
          <cell r="A29743" t="str">
            <v>89226815000-Гуляевский с Гуляево</v>
          </cell>
        </row>
        <row r="29744">
          <cell r="A29744" t="str">
            <v>89226817000-Инсаровский д Инсаровка</v>
          </cell>
        </row>
        <row r="29745">
          <cell r="A29745" t="str">
            <v>89226820000-Ичалковский с Ичалки</v>
          </cell>
        </row>
        <row r="29746">
          <cell r="A29746" t="str">
            <v>89226829000-Камаевский с Камаево</v>
          </cell>
        </row>
        <row r="29747">
          <cell r="A29747" t="str">
            <v>89226830000-Кендянский с Кендя</v>
          </cell>
        </row>
        <row r="29748">
          <cell r="A29748" t="str">
            <v>89226835000-Кергудский с Кергуды</v>
          </cell>
        </row>
        <row r="29749">
          <cell r="A29749" t="str">
            <v>89226840000-Ладский с Лада</v>
          </cell>
        </row>
        <row r="29750">
          <cell r="A29750" t="str">
            <v>89226845000-Лобаскинский с Лобаски</v>
          </cell>
        </row>
        <row r="29751">
          <cell r="A29751" t="str">
            <v>89226850000-Новоичалковский с Новые Ичалки</v>
          </cell>
        </row>
        <row r="29752">
          <cell r="A29752" t="str">
            <v>89226855000-Оброчинский с Оброчное</v>
          </cell>
        </row>
        <row r="29753">
          <cell r="A29753" t="str">
            <v>89226860000-Парадеевский с Парадеево</v>
          </cell>
        </row>
        <row r="29754">
          <cell r="A29754" t="str">
            <v>89226865000-Пермеевский с Пермеево</v>
          </cell>
        </row>
        <row r="29755">
          <cell r="A29755" t="str">
            <v>89226870000-Протасовский с Протасово</v>
          </cell>
        </row>
        <row r="29756">
          <cell r="A29756" t="str">
            <v>89226875000-Резоватовский с Резоватово</v>
          </cell>
        </row>
        <row r="29757">
          <cell r="A29757" t="str">
            <v>89226880000-РождественоБаевский с Рождествено</v>
          </cell>
        </row>
        <row r="29758">
          <cell r="A29758" t="str">
            <v>89226885000-Смольненский п Смольный</v>
          </cell>
        </row>
        <row r="29759">
          <cell r="A29759" t="str">
            <v>89226890000-Тархановский с Тарханово</v>
          </cell>
        </row>
        <row r="29760">
          <cell r="A29760" t="str">
            <v>89228000000-Кадошкинский рп Кадошкино</v>
          </cell>
        </row>
        <row r="29761">
          <cell r="A29761" t="str">
            <v>89228550000-Поселки городского типа Кадошкинского рна</v>
          </cell>
        </row>
        <row r="29762">
          <cell r="A29762" t="str">
            <v>89228551000-Кадошкино</v>
          </cell>
        </row>
        <row r="29763">
          <cell r="A29763" t="str">
            <v>89228800000-Сельсоветы Кадошкинского рна</v>
          </cell>
        </row>
        <row r="29764">
          <cell r="A29764" t="str">
            <v>89228803000-Адашевский с Адашево</v>
          </cell>
        </row>
        <row r="29765">
          <cell r="A29765" t="str">
            <v>89228810000-Большеполянский с Большая Поляна</v>
          </cell>
        </row>
        <row r="29766">
          <cell r="A29766" t="str">
            <v>89228812000-Высокинский д Высокая</v>
          </cell>
        </row>
        <row r="29767">
          <cell r="A29767" t="str">
            <v>89228813000-Глушковский с Глушково</v>
          </cell>
        </row>
        <row r="29768">
          <cell r="A29768" t="str">
            <v>89228815000-Инсарский п Инсар</v>
          </cell>
        </row>
        <row r="29769">
          <cell r="A29769" t="str">
            <v>89228818000-Картлейский д Картлей</v>
          </cell>
        </row>
        <row r="29770">
          <cell r="A29770" t="str">
            <v>89228820000-Латышовский с Латышовка</v>
          </cell>
        </row>
        <row r="29771">
          <cell r="A29771" t="str">
            <v>89228830000-Нагаевский с Нагаево</v>
          </cell>
        </row>
        <row r="29772">
          <cell r="A29772" t="str">
            <v>89228835000-Паевский с Паево</v>
          </cell>
        </row>
        <row r="29773">
          <cell r="A29773" t="str">
            <v>89228840000-Пушкинский с Пушкино</v>
          </cell>
        </row>
        <row r="29774">
          <cell r="A29774" t="str">
            <v>89228850000-СиалеевскоМайданский с Сиалеевский Майдан</v>
          </cell>
        </row>
        <row r="29775">
          <cell r="A29775" t="str">
            <v>89229000000-Ковылкинский г Ковылкино</v>
          </cell>
        </row>
        <row r="29776">
          <cell r="A29776" t="str">
            <v>89229800000-Сельсоветы Ковылкинского рна</v>
          </cell>
        </row>
        <row r="29777">
          <cell r="A29777" t="str">
            <v>89229803000-Алькинский с Алькино</v>
          </cell>
        </row>
        <row r="29778">
          <cell r="A29778" t="str">
            <v>89229806000-Большеазясьский с Большой Азясь</v>
          </cell>
        </row>
        <row r="29779">
          <cell r="A29779" t="str">
            <v>89229809000-Васильевский д Васильевка</v>
          </cell>
        </row>
        <row r="29780">
          <cell r="A29780" t="str">
            <v>89229812000-Волгапинский с Волгапино</v>
          </cell>
        </row>
        <row r="29781">
          <cell r="A29781" t="str">
            <v>89229816000-Ежювский с Ежовка</v>
          </cell>
        </row>
        <row r="29782">
          <cell r="A29782" t="str">
            <v>89229818000-Изосимовский с Изосимовка</v>
          </cell>
        </row>
        <row r="29783">
          <cell r="A29783" t="str">
            <v>89229821000-КазенноМайданский с Казенный Майдан</v>
          </cell>
        </row>
        <row r="29784">
          <cell r="A29784" t="str">
            <v>89229824000-Клиновский с Клиновка</v>
          </cell>
        </row>
        <row r="29785">
          <cell r="A29785" t="str">
            <v>89229827000-Кочелаевский с Кочелаево</v>
          </cell>
        </row>
        <row r="29786">
          <cell r="A29786" t="str">
            <v>89229830000-Краснопресненский п Красная Пресня</v>
          </cell>
        </row>
        <row r="29787">
          <cell r="A29787" t="str">
            <v>89229832000-Красношадымский с Красный Шадым</v>
          </cell>
        </row>
        <row r="29788">
          <cell r="A29788" t="str">
            <v>89229835000-Курнинский с Курнино</v>
          </cell>
        </row>
        <row r="29789">
          <cell r="A29789" t="str">
            <v>89229838000-Мамолаевский с Мамолаево</v>
          </cell>
        </row>
        <row r="29790">
          <cell r="A29790" t="str">
            <v>89229841000-Михайловский с Михайловское</v>
          </cell>
        </row>
        <row r="29791">
          <cell r="A29791" t="str">
            <v>89229844000-МордовскоВечкенинский с Мордовское Вечкенино</v>
          </cell>
        </row>
        <row r="29792">
          <cell r="A29792" t="str">
            <v>89229847000-МордовскоКоломасовский с Мордовское Коломасово</v>
          </cell>
        </row>
        <row r="29793">
          <cell r="A29793" t="str">
            <v>89229849000-Новомамангинский с Новое Мамангано</v>
          </cell>
        </row>
        <row r="29794">
          <cell r="A29794" t="str">
            <v>89229851000-Новопшеневский с Новое Пшенево</v>
          </cell>
        </row>
        <row r="29795">
          <cell r="A29795" t="str">
            <v>89229853000-Новотолковский с Новая Толковка</v>
          </cell>
        </row>
        <row r="29796">
          <cell r="A29796" t="str">
            <v>89229856000-Парапинский с Парапино</v>
          </cell>
        </row>
        <row r="29797">
          <cell r="A29797" t="str">
            <v>89229859000-Покровский с Покровск</v>
          </cell>
        </row>
        <row r="29798">
          <cell r="A29798" t="str">
            <v>89229862000-Польцовский с Польцо</v>
          </cell>
        </row>
        <row r="29799">
          <cell r="A29799" t="str">
            <v>89229863000-Примокшанский п Примокшанский</v>
          </cell>
        </row>
        <row r="29800">
          <cell r="A29800" t="str">
            <v>89229865000-РусскоЛашминский с Русская Лашма</v>
          </cell>
        </row>
        <row r="29801">
          <cell r="A29801" t="str">
            <v>89229867000-Рыбкинский с Рыбкино</v>
          </cell>
        </row>
        <row r="29802">
          <cell r="A29802" t="str">
            <v>89229870000-Самаевский п. ст Самаевка</v>
          </cell>
        </row>
        <row r="29803">
          <cell r="A29803" t="str">
            <v>89229874000-Староаллагуловский с Старое Аллагулово</v>
          </cell>
        </row>
        <row r="29804">
          <cell r="A29804" t="str">
            <v>89229876000-Стародракинский с Старое Дракино</v>
          </cell>
        </row>
        <row r="29805">
          <cell r="A29805" t="str">
            <v>89229878000-Старосамаевский с Старая Самаевка</v>
          </cell>
        </row>
        <row r="29806">
          <cell r="A29806" t="str">
            <v>89229881000-Токмовский с Токмово</v>
          </cell>
        </row>
        <row r="29807">
          <cell r="A29807" t="str">
            <v>89229883000-Троицкий с Троицк</v>
          </cell>
        </row>
        <row r="29808">
          <cell r="A29808" t="str">
            <v>89229886000-УнуевскоМайданский с Унуевский Майдан</v>
          </cell>
        </row>
        <row r="29809">
          <cell r="A29809" t="str">
            <v>89229889000-ЧекашевоПолянский с Чекашевы Поляны</v>
          </cell>
        </row>
        <row r="29810">
          <cell r="A29810" t="str">
            <v>89229892000-Шадымский с Шадым</v>
          </cell>
        </row>
        <row r="29811">
          <cell r="A29811" t="str">
            <v>89229895000-Шингаринский п Силикатный</v>
          </cell>
        </row>
        <row r="29812">
          <cell r="A29812" t="str">
            <v>89229898000-ЯнгужинскоМайданский с Янгужинский Майдан</v>
          </cell>
        </row>
        <row r="29813">
          <cell r="A29813" t="str">
            <v>89231000000-Кочкуровский с Кочкурово</v>
          </cell>
        </row>
        <row r="29814">
          <cell r="A29814" t="str">
            <v>89231800000-Сельсоветы Кочкуровского рна</v>
          </cell>
        </row>
        <row r="29815">
          <cell r="A29815" t="str">
            <v>89231805000-Булгаковский с Булгаково</v>
          </cell>
        </row>
        <row r="29816">
          <cell r="A29816" t="str">
            <v>89231810000-Воеводский с Воеводское</v>
          </cell>
        </row>
        <row r="29817">
          <cell r="A29817" t="str">
            <v>89231820000-Качелайский с Качелай</v>
          </cell>
        </row>
        <row r="29818">
          <cell r="A29818" t="str">
            <v>89231825000-Кочкуровский с Кочкурово</v>
          </cell>
        </row>
        <row r="29819">
          <cell r="A29819" t="str">
            <v>89231830000-Красномайский п Красномайский</v>
          </cell>
        </row>
        <row r="29820">
          <cell r="A29820" t="str">
            <v>89231835000-МордовскоДавыдовский с Мордовское Давыдово</v>
          </cell>
        </row>
        <row r="29821">
          <cell r="A29821" t="str">
            <v>89231840000-Мураньский с Мурань</v>
          </cell>
        </row>
        <row r="29822">
          <cell r="A29822" t="str">
            <v>89231850000-Новопырменский с Новая Пырма</v>
          </cell>
        </row>
        <row r="29823">
          <cell r="A29823" t="str">
            <v>89231855000-Новотурдаковский с Новые Турдаки</v>
          </cell>
        </row>
        <row r="29824">
          <cell r="A29824" t="str">
            <v>89231857000-ПодлесноТавлинский с Подлесная Тавла</v>
          </cell>
        </row>
        <row r="29825">
          <cell r="A29825" t="str">
            <v>89231860000-Сабаевский с Сабаево</v>
          </cell>
        </row>
        <row r="29826">
          <cell r="A29826" t="str">
            <v>89231865000-Семилейский с Семилей</v>
          </cell>
        </row>
        <row r="29827">
          <cell r="A29827" t="str">
            <v>89231870000-Старотурдаковский с Старые Турдаки</v>
          </cell>
        </row>
        <row r="29828">
          <cell r="A29828" t="str">
            <v>89234000000-Краснослободский г Краснослободск</v>
          </cell>
        </row>
        <row r="29829">
          <cell r="A29829" t="str">
            <v>89234500000-Города районного подчинения Краснослободского рна</v>
          </cell>
        </row>
        <row r="29830">
          <cell r="A29830" t="str">
            <v>89234501000-Краснослободск</v>
          </cell>
        </row>
        <row r="29831">
          <cell r="A29831" t="str">
            <v>89234800000-Сельсоветы Краснослободского рна</v>
          </cell>
        </row>
        <row r="29832">
          <cell r="A29832" t="str">
            <v>89234804000-Гуменский с Гумны</v>
          </cell>
        </row>
        <row r="29833">
          <cell r="A29833" t="str">
            <v>89234808000-Долговерясский с Долговерясы</v>
          </cell>
        </row>
        <row r="29834">
          <cell r="A29834" t="str">
            <v>89234812000-Ефаевский с Ефаево</v>
          </cell>
        </row>
        <row r="29835">
          <cell r="A29835" t="str">
            <v>89234816000-Зайцевский с Зайцево</v>
          </cell>
        </row>
        <row r="29836">
          <cell r="A29836" t="str">
            <v>89234820000-Старозубаревский д Старое Зубарево</v>
          </cell>
        </row>
        <row r="29837">
          <cell r="A29837" t="str">
            <v>89234824000-Каймарский с Каймар</v>
          </cell>
        </row>
        <row r="29838">
          <cell r="A29838" t="str">
            <v>89234828000-Колопинский с Колопино</v>
          </cell>
        </row>
        <row r="29839">
          <cell r="A29839" t="str">
            <v>89234832000-Красноподгорный д Красная Подгора</v>
          </cell>
        </row>
        <row r="29840">
          <cell r="A29840" t="str">
            <v>89234836000-Куликовский с Куликово</v>
          </cell>
        </row>
        <row r="29841">
          <cell r="A29841" t="str">
            <v>89234840000-МордовскоПаркинский с Мордовские Парки</v>
          </cell>
        </row>
        <row r="29842">
          <cell r="A29842" t="str">
            <v>89234844000-Новозубаревский с Новое Зубарево</v>
          </cell>
        </row>
        <row r="29843">
          <cell r="A29843" t="str">
            <v>89234848000-Новокарьгинский с Новая Карьга</v>
          </cell>
        </row>
        <row r="29844">
          <cell r="A29844" t="str">
            <v>89234850000-Новосиндровский с Новое Синдрово</v>
          </cell>
        </row>
        <row r="29845">
          <cell r="A29845" t="str">
            <v>89234852000-Селищинский с Селищи</v>
          </cell>
        </row>
        <row r="29846">
          <cell r="A29846" t="str">
            <v>89234856000-Сивиньский с Сивинь</v>
          </cell>
        </row>
        <row r="29847">
          <cell r="A29847" t="str">
            <v>89234860000-СлободскоДубровский с Слободские Дубровки</v>
          </cell>
        </row>
        <row r="29848">
          <cell r="A29848" t="str">
            <v>89234864000-Староавгурский с Старая Авгура</v>
          </cell>
        </row>
        <row r="29849">
          <cell r="A29849" t="str">
            <v>89234868000-Старогоряшинский с Старые Горяши</v>
          </cell>
        </row>
        <row r="29850">
          <cell r="A29850" t="str">
            <v>89234872000-Старорябкинский с Старая Рябка</v>
          </cell>
        </row>
        <row r="29851">
          <cell r="A29851" t="str">
            <v>89234876000-Старосиндровский с Старое Синдрово</v>
          </cell>
        </row>
        <row r="29852">
          <cell r="A29852" t="str">
            <v>89234884000-Чукальский с Чукалы</v>
          </cell>
        </row>
        <row r="29853">
          <cell r="A29853" t="str">
            <v>89234888000-Шаверский с Шаверки</v>
          </cell>
        </row>
        <row r="29854">
          <cell r="A29854" t="str">
            <v>89237000000-Лямбирский с Лямбирь</v>
          </cell>
        </row>
        <row r="29855">
          <cell r="A29855" t="str">
            <v>89237550000-Поселки городского типа Лямбирского рна</v>
          </cell>
        </row>
        <row r="29856">
          <cell r="A29856" t="str">
            <v>89237553000-Большая Елховка</v>
          </cell>
        </row>
        <row r="29857">
          <cell r="A29857" t="str">
            <v>89237800000-Сельсоветы Лямбирского рна</v>
          </cell>
        </row>
        <row r="29858">
          <cell r="A29858" t="str">
            <v>89237805000-Аксеновский с Аксеново</v>
          </cell>
        </row>
        <row r="29859">
          <cell r="A29859" t="str">
            <v>89237810000-Александровский с Александровка</v>
          </cell>
        </row>
        <row r="29860">
          <cell r="A29860" t="str">
            <v>89237815000-Атемарский с Атемар</v>
          </cell>
        </row>
        <row r="29861">
          <cell r="A29861" t="str">
            <v>89237820000-Протасовский с Протасово</v>
          </cell>
        </row>
        <row r="29862">
          <cell r="A29862" t="str">
            <v>89237825000-Берсеневский с Берсеневка</v>
          </cell>
        </row>
        <row r="29863">
          <cell r="A29863" t="str">
            <v>89237830000-Болотниковский с Болотниково</v>
          </cell>
        </row>
        <row r="29864">
          <cell r="A29864" t="str">
            <v>89237835000-Дальний п Дальний</v>
          </cell>
        </row>
        <row r="29865">
          <cell r="A29865" t="str">
            <v>89237840000-Кривозерьевский с Кривозерье</v>
          </cell>
        </row>
        <row r="29866">
          <cell r="A29866" t="str">
            <v>89237845000-Лямбирский с Лямбирь</v>
          </cell>
        </row>
        <row r="29867">
          <cell r="A29867" t="str">
            <v>89237847000-Михайловский с Михайловка</v>
          </cell>
        </row>
        <row r="29868">
          <cell r="A29868" t="str">
            <v>89237850000-Скрябинский с Скрябино</v>
          </cell>
        </row>
        <row r="29869">
          <cell r="A29869" t="str">
            <v>89237855000-Пензятский с Пензятка</v>
          </cell>
        </row>
        <row r="29870">
          <cell r="A29870" t="str">
            <v>89237860000-Первомайский с Первомайск</v>
          </cell>
        </row>
        <row r="29871">
          <cell r="A29871" t="str">
            <v>89237865000-Саловский с Саловка</v>
          </cell>
        </row>
        <row r="29872">
          <cell r="A29872" t="str">
            <v>89237870000-ТатарскоТавлинский с Татарская Тавла</v>
          </cell>
        </row>
        <row r="29873">
          <cell r="A29873" t="str">
            <v>89240000000-Ромодановский рп Ромоданово</v>
          </cell>
        </row>
        <row r="29874">
          <cell r="A29874" t="str">
            <v>89240550000-Поселки городского типа Ромодановского рна</v>
          </cell>
        </row>
        <row r="29875">
          <cell r="A29875" t="str">
            <v>89240551000-Ромоданово</v>
          </cell>
        </row>
        <row r="29876">
          <cell r="A29876" t="str">
            <v>89240800000-Сельсоветы Ромодановского рна</v>
          </cell>
        </row>
        <row r="29877">
          <cell r="A29877" t="str">
            <v>89240805000-Алтарский с Алтары</v>
          </cell>
        </row>
        <row r="29878">
          <cell r="A29878" t="str">
            <v>89240810000-Анненковский с Анненково</v>
          </cell>
        </row>
        <row r="29879">
          <cell r="A29879" t="str">
            <v>89240815000-Белозерьевский с Белозерье</v>
          </cell>
        </row>
        <row r="29880">
          <cell r="A29880" t="str">
            <v>89240820000-Вырыпаевский с Вырыпаево</v>
          </cell>
        </row>
        <row r="29881">
          <cell r="A29881" t="str">
            <v>89240825000-Константиновский с Константиновка</v>
          </cell>
        </row>
        <row r="29882">
          <cell r="A29882" t="str">
            <v>89240830000-Кочуновский с Кочуново</v>
          </cell>
        </row>
        <row r="29883">
          <cell r="A29883" t="str">
            <v>89240835000-Куриловский с Курилово</v>
          </cell>
        </row>
        <row r="29884">
          <cell r="A29884" t="str">
            <v>89240840000-Курмачкасский с Курмачкасы</v>
          </cell>
        </row>
        <row r="29885">
          <cell r="A29885" t="str">
            <v>89240845000-Липкинский п Липки</v>
          </cell>
        </row>
        <row r="29886">
          <cell r="A29886" t="str">
            <v>89240850000-Малоберезниковский с Малые Березники</v>
          </cell>
        </row>
        <row r="29887">
          <cell r="A29887" t="str">
            <v>89240857000-Набережный п Ромодановский Махоркосовхоз</v>
          </cell>
        </row>
        <row r="29888">
          <cell r="A29888" t="str">
            <v>89240860000-Пушкинский с Пушкино</v>
          </cell>
        </row>
        <row r="29889">
          <cell r="A29889" t="str">
            <v>89240865000-Пятанский с Пятина</v>
          </cell>
        </row>
        <row r="29890">
          <cell r="A29890" t="str">
            <v>89240870000-Салминский с Салма</v>
          </cell>
        </row>
        <row r="29891">
          <cell r="A29891" t="str">
            <v>89240875000-Старомихайловский с Старая Михайловка</v>
          </cell>
        </row>
        <row r="29892">
          <cell r="A29892" t="str">
            <v>89240880000-Трофимовщинский с Трофимовщина</v>
          </cell>
        </row>
        <row r="29893">
          <cell r="A29893" t="str">
            <v>89240885000-Уришкинский с Уришка</v>
          </cell>
        </row>
        <row r="29894">
          <cell r="A29894" t="str">
            <v>89243000000-Рузаевский г Рузаевка</v>
          </cell>
        </row>
        <row r="29895">
          <cell r="A29895" t="str">
            <v>89243800000-Сельсоветы Рузаевского рна</v>
          </cell>
        </row>
        <row r="29896">
          <cell r="A29896" t="str">
            <v>89243804000-Аргамаковский с Аргамаково</v>
          </cell>
        </row>
        <row r="29897">
          <cell r="A29897" t="str">
            <v>89243808000-АрхангельскоГолицынский с Архангельское Голицыно</v>
          </cell>
        </row>
        <row r="29898">
          <cell r="A29898" t="str">
            <v>89243816000-Болдовский с Болдово</v>
          </cell>
        </row>
        <row r="29899">
          <cell r="A29899" t="str">
            <v>89243820000-Верхнеурледимский с Верхний Урледим</v>
          </cell>
        </row>
        <row r="29900">
          <cell r="A29900" t="str">
            <v>89243824000-Ключаревский с Ключарево</v>
          </cell>
        </row>
        <row r="29901">
          <cell r="A29901" t="str">
            <v>89243828000-Красноклинский с Красный Клин</v>
          </cell>
        </row>
        <row r="29902">
          <cell r="A29902" t="str">
            <v>89243836000-Левженский с Левжа</v>
          </cell>
        </row>
        <row r="29903">
          <cell r="A29903" t="str">
            <v>89243840000-МордовскоПишлинский с Мордовская Пишля</v>
          </cell>
        </row>
        <row r="29904">
          <cell r="A29904" t="str">
            <v>89243844000-РусскоБаймаковский д Русское Баймаково</v>
          </cell>
        </row>
        <row r="29905">
          <cell r="A29905" t="str">
            <v>89243848000-Пайгармский с Пайгарма</v>
          </cell>
        </row>
        <row r="29906">
          <cell r="A29906" t="str">
            <v>89243852000-Палаевский с Палаевка</v>
          </cell>
        </row>
        <row r="29907">
          <cell r="A29907" t="str">
            <v>89243856000-Перхляйский с Перхляй</v>
          </cell>
        </row>
        <row r="29908">
          <cell r="A29908" t="str">
            <v>89243858000-Плодопитомнический п Плодопитомнический</v>
          </cell>
        </row>
        <row r="29909">
          <cell r="A29909" t="str">
            <v>89243859000-Приреченский п Левженский</v>
          </cell>
        </row>
        <row r="29910">
          <cell r="A29910" t="str">
            <v>89243860000-СтрелецкоСлободской с Стрелецкая Слобода</v>
          </cell>
        </row>
        <row r="29911">
          <cell r="A29911" t="str">
            <v>89243864000-Сузгарьевский с Сузгарье</v>
          </cell>
        </row>
        <row r="29912">
          <cell r="A29912" t="str">
            <v>89243868000-ТатарскоПишлинский с Татарская Пишля</v>
          </cell>
        </row>
        <row r="29913">
          <cell r="A29913" t="str">
            <v>89243872000-Красносельцовский п Совхоз ""Красное Сельцо"""</v>
          </cell>
        </row>
        <row r="29914">
          <cell r="A29914" t="str">
            <v>89243876000-Трускляйский с Трускляй</v>
          </cell>
        </row>
        <row r="29915">
          <cell r="A29915" t="str">
            <v>89243880000-Хованщинский с Хованщина</v>
          </cell>
        </row>
        <row r="29916">
          <cell r="A29916" t="str">
            <v>89243884000-Шишкеевский с Шишкеево</v>
          </cell>
        </row>
        <row r="29917">
          <cell r="A29917" t="str">
            <v>89246000000-Старошайговский с Старое Шайгово</v>
          </cell>
        </row>
        <row r="29918">
          <cell r="A29918" t="str">
            <v>89246800000-Сельсоветы Старошайговского рна</v>
          </cell>
        </row>
        <row r="29919">
          <cell r="A29919" t="str">
            <v>89246804000-Богдановский с Богдановка</v>
          </cell>
        </row>
        <row r="29920">
          <cell r="A29920" t="str">
            <v>89246808000-Вертелимский с Вертелим</v>
          </cell>
        </row>
        <row r="29921">
          <cell r="A29921" t="str">
            <v>89246811000-Верякушинский с Верякуши</v>
          </cell>
        </row>
        <row r="29922">
          <cell r="A29922" t="str">
            <v>89246812000-Восходский п Восход</v>
          </cell>
        </row>
        <row r="29923">
          <cell r="A29923" t="str">
            <v>89246815000-Говоровский с Говорово</v>
          </cell>
        </row>
        <row r="29924">
          <cell r="A29924" t="str">
            <v>89246819000-ИнгенерПятинский с ИнгенерПятина</v>
          </cell>
        </row>
        <row r="29925">
          <cell r="A29925" t="str">
            <v>89246823000-Ирсетьский с Ирсеть</v>
          </cell>
        </row>
        <row r="29926">
          <cell r="A29926" t="str">
            <v>89246827000-Конопатский с Конопать</v>
          </cell>
        </row>
        <row r="29927">
          <cell r="A29927" t="str">
            <v>89246831000-Краснопоселковский п Красный</v>
          </cell>
        </row>
        <row r="29928">
          <cell r="A29928" t="str">
            <v>89246835000-Кулдымский с Кулдым</v>
          </cell>
        </row>
        <row r="29929">
          <cell r="A29929" t="str">
            <v>89246839000-Лемдяйский с Лемдяй</v>
          </cell>
        </row>
        <row r="29930">
          <cell r="A29930" t="str">
            <v>89246842000-Леткинский с Летки</v>
          </cell>
        </row>
        <row r="29931">
          <cell r="A29931" t="str">
            <v>89246846000-Мельцанский с Мельцаны</v>
          </cell>
        </row>
        <row r="29932">
          <cell r="A29932" t="str">
            <v>89246850000-Мизерянский с Мизеряне</v>
          </cell>
        </row>
        <row r="29933">
          <cell r="A29933" t="str">
            <v>89246854000-Новоакшинский с Новое Акшино</v>
          </cell>
        </row>
        <row r="29934">
          <cell r="A29934" t="str">
            <v>89246857000-Новоалександровский с Новая Александровка</v>
          </cell>
        </row>
        <row r="29935">
          <cell r="A29935" t="str">
            <v>89246861000-Новотроицкий с Новотроицкое</v>
          </cell>
        </row>
        <row r="29936">
          <cell r="A29936" t="str">
            <v>89246865000-Новофедоровский с Новая Федоровка</v>
          </cell>
        </row>
        <row r="29937">
          <cell r="A29937" t="str">
            <v>89246869000-Ожгинский д Ожга 2я</v>
          </cell>
        </row>
        <row r="29938">
          <cell r="A29938" t="str">
            <v>89246873000-Рязановский с Рязановка</v>
          </cell>
        </row>
        <row r="29939">
          <cell r="A29939" t="str">
            <v>89246877000-Саргинский с Сарга</v>
          </cell>
        </row>
        <row r="29940">
          <cell r="A29940" t="str">
            <v>89246881000-Старотеризморгский с Старая Теризморга</v>
          </cell>
        </row>
        <row r="29941">
          <cell r="A29941" t="str">
            <v>89246882000-Старофедоровский с Старая Федоровка</v>
          </cell>
        </row>
        <row r="29942">
          <cell r="A29942" t="str">
            <v>89246884000-Старошайговский с Старое Шайгово</v>
          </cell>
        </row>
        <row r="29943">
          <cell r="A29943" t="str">
            <v>89246887000-Темяшевский с Темяшево</v>
          </cell>
        </row>
        <row r="29944">
          <cell r="A29944" t="str">
            <v>89246891000-Шигоньский с Шигонь</v>
          </cell>
        </row>
        <row r="29945">
          <cell r="A29945" t="str">
            <v>89246895000-Шуварский с Шувары</v>
          </cell>
        </row>
        <row r="29946">
          <cell r="A29946" t="str">
            <v>89249000000-Темниковский г Темников</v>
          </cell>
        </row>
        <row r="29947">
          <cell r="A29947" t="str">
            <v>89249500000-Города районного подчинения Темниковского рна</v>
          </cell>
        </row>
        <row r="29948">
          <cell r="A29948" t="str">
            <v>89249501000-Темников</v>
          </cell>
        </row>
        <row r="29949">
          <cell r="A29949" t="str">
            <v>89249800000-Сельсоветы Темниковского рна</v>
          </cell>
        </row>
        <row r="29950">
          <cell r="A29950" t="str">
            <v>89249804000-Аксельский с Аксел</v>
          </cell>
        </row>
        <row r="29951">
          <cell r="A29951" t="str">
            <v>89249808000-Алексеевский д Алексеевка</v>
          </cell>
        </row>
        <row r="29952">
          <cell r="A29952" t="str">
            <v>89249809000-Андреевский д Андреевка</v>
          </cell>
        </row>
        <row r="29953">
          <cell r="A29953" t="str">
            <v>89249812000-Бабеевский с Бабеево</v>
          </cell>
        </row>
        <row r="29954">
          <cell r="A29954" t="str">
            <v>89249816000-Булаевский с Булаево</v>
          </cell>
        </row>
        <row r="29955">
          <cell r="A29955" t="str">
            <v>89249820000-Жегаловский с Жегалово</v>
          </cell>
        </row>
        <row r="29956">
          <cell r="A29956" t="str">
            <v>89249824000-РусскоТювеевский д Русское Тювеево</v>
          </cell>
        </row>
        <row r="29957">
          <cell r="A29957" t="str">
            <v>89249828000-Ишейский с Ишейки</v>
          </cell>
        </row>
        <row r="29958">
          <cell r="A29958" t="str">
            <v>89249832000-Кондровский с Кондровка</v>
          </cell>
        </row>
        <row r="29959">
          <cell r="A29959" t="str">
            <v>89249836000-Кушкинский с Кушки</v>
          </cell>
        </row>
        <row r="29960">
          <cell r="A29960" t="str">
            <v>89249840000-Лаврентьевский с Лаврентьево</v>
          </cell>
        </row>
        <row r="29961">
          <cell r="A29961" t="str">
            <v>89249844000-ЛесноАрдашевский с Лесное Ардашево</v>
          </cell>
        </row>
        <row r="29962">
          <cell r="A29962" t="str">
            <v>89249846000-ЛесноЦибаевский с Лесное Цибаево</v>
          </cell>
        </row>
        <row r="29963">
          <cell r="A29963" t="str">
            <v>89249848000-Матвеевский с Матвеево</v>
          </cell>
        </row>
        <row r="29964">
          <cell r="A29964" t="str">
            <v>89249852000-Митряловский с Митрялы</v>
          </cell>
        </row>
        <row r="29965">
          <cell r="A29965" t="str">
            <v>89249856000-ПодгорноКанаковский с Подгорное Канаково</v>
          </cell>
        </row>
        <row r="29966">
          <cell r="A29966" t="str">
            <v>89249860000-ПольскоЦибаевский с Польское Цибаево</v>
          </cell>
        </row>
        <row r="29967">
          <cell r="A29967" t="str">
            <v>89249864000-Полянский с Полянки</v>
          </cell>
        </row>
        <row r="29968">
          <cell r="A29968" t="str">
            <v>89249868000-Пурдошанский с Пурдошки</v>
          </cell>
        </row>
        <row r="29969">
          <cell r="A29969" t="str">
            <v>89249872000-РусскоКараевский д Русское Караево</v>
          </cell>
        </row>
        <row r="29970">
          <cell r="A29970" t="str">
            <v>89249876000-Сатисский п Росстанье</v>
          </cell>
        </row>
        <row r="29971">
          <cell r="A29971" t="str">
            <v>89249880000-Старогородский с Старый Город</v>
          </cell>
        </row>
        <row r="29972">
          <cell r="A29972" t="str">
            <v>89249884000-Староковыляйский с Старый Ковыляй</v>
          </cell>
        </row>
        <row r="29973">
          <cell r="A29973" t="str">
            <v>89249888000-Тархановский с Тарханы</v>
          </cell>
        </row>
        <row r="29974">
          <cell r="A29974" t="str">
            <v>89249892000-Урейский с Урей 3й</v>
          </cell>
        </row>
        <row r="29975">
          <cell r="A29975" t="str">
            <v>89251000000-Теньгушевский с Теньгушево</v>
          </cell>
        </row>
        <row r="29976">
          <cell r="A29976" t="str">
            <v>89251800000-Сельсоветы Теньгушевского рна</v>
          </cell>
        </row>
        <row r="29977">
          <cell r="A29977" t="str">
            <v>89251805000-Барашевский п Барашево</v>
          </cell>
        </row>
        <row r="29978">
          <cell r="A29978" t="str">
            <v>89251815000-Дачный п Дачный</v>
          </cell>
        </row>
        <row r="29979">
          <cell r="A29979" t="str">
            <v>89251820000-Красноярский д Красный Яр</v>
          </cell>
        </row>
        <row r="29980">
          <cell r="A29980" t="str">
            <v>89251825000-Куликовский с Куликово</v>
          </cell>
        </row>
        <row r="29981">
          <cell r="A29981" t="str">
            <v>89251830000-Кураевский с Кураево</v>
          </cell>
        </row>
        <row r="29982">
          <cell r="A29982" t="str">
            <v>89251835000-Мельсетьевский с Мельсетьево</v>
          </cell>
        </row>
        <row r="29983">
          <cell r="A29983" t="str">
            <v>89251840000-Нароватовский с Нароватово</v>
          </cell>
        </row>
        <row r="29984">
          <cell r="A29984" t="str">
            <v>89251845000-Сакаевский с Сакаево</v>
          </cell>
        </row>
        <row r="29985">
          <cell r="A29985" t="str">
            <v>89251850000-Стандровский с Стандрово</v>
          </cell>
        </row>
        <row r="29986">
          <cell r="A29986" t="str">
            <v>89251855000-Старокачеевский с Старая Качеевка</v>
          </cell>
        </row>
        <row r="29987">
          <cell r="A29987" t="str">
            <v>89251860000-Такушевский с Такушево</v>
          </cell>
        </row>
        <row r="29988">
          <cell r="A29988" t="str">
            <v>89251865000-Теньгушевский с Теньгушево</v>
          </cell>
        </row>
        <row r="29989">
          <cell r="A29989" t="str">
            <v>89251870000-Садовый п Садовый</v>
          </cell>
        </row>
        <row r="29990">
          <cell r="A29990" t="str">
            <v>89251875000-Хлебинский с Хлебино</v>
          </cell>
        </row>
        <row r="29991">
          <cell r="A29991" t="str">
            <v>89251880000-Шокшинский с Шокша</v>
          </cell>
        </row>
        <row r="29992">
          <cell r="A29992" t="str">
            <v>89254000000-Торбеевский рп Торбеево</v>
          </cell>
        </row>
        <row r="29993">
          <cell r="A29993" t="str">
            <v>89254550000-Поселки городского типа Торбеевского рна</v>
          </cell>
        </row>
        <row r="29994">
          <cell r="A29994" t="str">
            <v>89254551000-Торбеево</v>
          </cell>
        </row>
        <row r="29995">
          <cell r="A29995" t="str">
            <v>89254800000-Сельсоветы Торбеевского рна</v>
          </cell>
        </row>
        <row r="29996">
          <cell r="A29996" t="str">
            <v>89254805000-Варжеляйский с Варжеляй</v>
          </cell>
        </row>
        <row r="29997">
          <cell r="A29997" t="str">
            <v>89254810000-Виндрейский с Виндрей</v>
          </cell>
        </row>
        <row r="29998">
          <cell r="A29998" t="str">
            <v>89254815000-Дракинский с Дракино</v>
          </cell>
        </row>
        <row r="29999">
          <cell r="A29999" t="str">
            <v>89254820000-Жуковский с Жуково</v>
          </cell>
        </row>
        <row r="30000">
          <cell r="A30000" t="str">
            <v>89254825000-Кажлодский с Кажлодка</v>
          </cell>
        </row>
        <row r="30001">
          <cell r="A30001" t="str">
            <v>89254830000-Красноармейский п Красноармейский</v>
          </cell>
        </row>
        <row r="30002">
          <cell r="A30002" t="str">
            <v>89254835000-Краснопольский с Краснополье</v>
          </cell>
        </row>
        <row r="30003">
          <cell r="A30003" t="str">
            <v>89254840000-Лопатинский с Лопатино</v>
          </cell>
        </row>
        <row r="30004">
          <cell r="A30004" t="str">
            <v>89254842000-Мальцевский с Мальцево</v>
          </cell>
        </row>
        <row r="30005">
          <cell r="A30005" t="str">
            <v>89254845000-МордовскоЮнкинский с Мордовские Юнки</v>
          </cell>
        </row>
        <row r="30006">
          <cell r="A30006" t="str">
            <v>89254850000-Никольский с Никольское</v>
          </cell>
        </row>
        <row r="30007">
          <cell r="A30007" t="str">
            <v>89254855000-Носакинский с Носакино</v>
          </cell>
        </row>
        <row r="30008">
          <cell r="A30008" t="str">
            <v>89254860000-Саввинский с Савва</v>
          </cell>
        </row>
        <row r="30009">
          <cell r="A30009" t="str">
            <v>89254865000-Салазгорьский с Салазгорь</v>
          </cell>
        </row>
        <row r="30010">
          <cell r="A30010" t="str">
            <v>89254870000-Старопичурский с Старые Пичуры</v>
          </cell>
        </row>
        <row r="30011">
          <cell r="A30011" t="str">
            <v>89254875000-Сургодьский с Сургодь</v>
          </cell>
        </row>
        <row r="30012">
          <cell r="A30012" t="str">
            <v>89254880000-ТатарскоЮнкинский с Татарские Юнки</v>
          </cell>
        </row>
        <row r="30013">
          <cell r="A30013" t="str">
            <v>89254885000-Хилковский с Хилково</v>
          </cell>
        </row>
        <row r="30014">
          <cell r="A30014" t="str">
            <v>89254890000-Центральный п Центральный</v>
          </cell>
        </row>
        <row r="30015">
          <cell r="A30015" t="str">
            <v>89257000000-Чамзинский рп Чамзинка</v>
          </cell>
        </row>
        <row r="30016">
          <cell r="A30016" t="str">
            <v>89257550000-Поселки городского типа Чамзинского рна</v>
          </cell>
        </row>
        <row r="30017">
          <cell r="A30017" t="str">
            <v>89257551000-Чамзинка</v>
          </cell>
        </row>
        <row r="30018">
          <cell r="A30018" t="str">
            <v>89257555000-Комсомольский</v>
          </cell>
        </row>
        <row r="30019">
          <cell r="A30019" t="str">
            <v>89257800000-Сельсоветы Чамзинского рна</v>
          </cell>
        </row>
        <row r="30020">
          <cell r="A30020" t="str">
            <v>89257805000-Алексеевский п Алексеевка</v>
          </cell>
        </row>
        <row r="30021">
          <cell r="A30021" t="str">
            <v>89257810000-Апраксинский с Апраксино</v>
          </cell>
        </row>
        <row r="30022">
          <cell r="A30022" t="str">
            <v>89257815000-Большемаресевский с Большое Маресево</v>
          </cell>
        </row>
        <row r="30023">
          <cell r="A30023" t="str">
            <v>89257820000-Большеремезенский с Большие Ремезенки</v>
          </cell>
        </row>
        <row r="30024">
          <cell r="A30024" t="str">
            <v>89257825000-Краснопоселковский с Красный Поселок</v>
          </cell>
        </row>
        <row r="30025">
          <cell r="A30025" t="str">
            <v>89257830000-Кульминский с Кульмино</v>
          </cell>
        </row>
        <row r="30026">
          <cell r="A30026" t="str">
            <v>89257835000-Маломаресевский с Малое Маресево</v>
          </cell>
        </row>
        <row r="30027">
          <cell r="A30027" t="str">
            <v>89257840000-Медаевский с Медаево</v>
          </cell>
        </row>
        <row r="30028">
          <cell r="A30028" t="str">
            <v>89257845000-Мичуринский с Мичурино</v>
          </cell>
        </row>
        <row r="30029">
          <cell r="A30029" t="str">
            <v>89257850000-Мокшалейский с Мокшалей</v>
          </cell>
        </row>
        <row r="30030">
          <cell r="A30030" t="str">
            <v>89257853000-Отрадненский с Отрадное</v>
          </cell>
        </row>
        <row r="30031">
          <cell r="A30031" t="str">
            <v>89257855000-Пичеурский с Пичеуры</v>
          </cell>
        </row>
        <row r="30032">
          <cell r="A30032" t="str">
            <v>89257860000-СабурМачкасский с СабурМачкасы</v>
          </cell>
        </row>
        <row r="30033">
          <cell r="A30033" t="str">
            <v>89400000000-Города республиканского подчинения Республики Мордовия</v>
          </cell>
        </row>
        <row r="30034">
          <cell r="A30034" t="str">
            <v>89401000000-Саранск</v>
          </cell>
        </row>
        <row r="30035">
          <cell r="A30035" t="str">
            <v>89401360000-Районы г Саранска</v>
          </cell>
        </row>
        <row r="30036">
          <cell r="A30036" t="str">
            <v>89401364000-Ленинский</v>
          </cell>
        </row>
        <row r="30037">
          <cell r="A30037" t="str">
            <v>89401366000-Октябрьский</v>
          </cell>
        </row>
        <row r="30038">
          <cell r="A30038" t="str">
            <v>89401368000-Пролетарский</v>
          </cell>
        </row>
        <row r="30039">
          <cell r="A30039" t="str">
            <v>89401660000-Поселки городского типа, подчиненные Администрации Октябрьского района г Саранска</v>
          </cell>
        </row>
        <row r="30040">
          <cell r="A30040" t="str">
            <v>89401663000-Зыково</v>
          </cell>
        </row>
        <row r="30041">
          <cell r="A30041" t="str">
            <v>89401666000-Луховка</v>
          </cell>
        </row>
        <row r="30042">
          <cell r="A30042" t="str">
            <v>89401669000-Николаевка</v>
          </cell>
        </row>
        <row r="30043">
          <cell r="A30043" t="str">
            <v>89401674000-Ялга</v>
          </cell>
        </row>
        <row r="30044">
          <cell r="A30044" t="str">
            <v>89401900000-Сельсоветы, подчиненные Администрации Октябрьского района г Саранска</v>
          </cell>
        </row>
        <row r="30045">
          <cell r="A30045" t="str">
            <v>89401907000-Горяйновский с Горяйновка</v>
          </cell>
        </row>
        <row r="30046">
          <cell r="A30046" t="str">
            <v>89401910000-Зыковский с Зыково</v>
          </cell>
        </row>
        <row r="30047">
          <cell r="A30047" t="str">
            <v>89401919000-НапольноТавлинский с Напольная Тавла</v>
          </cell>
        </row>
        <row r="30048">
          <cell r="A30048" t="str">
            <v>89401921000-Озерный п Озерный</v>
          </cell>
        </row>
        <row r="30049">
          <cell r="A30049" t="str">
            <v>89410000000-Ковылкино</v>
          </cell>
        </row>
        <row r="30050">
          <cell r="A30050" t="str">
            <v>89420000000-Рузаевка</v>
          </cell>
        </row>
        <row r="30051">
          <cell r="A30051" t="str">
            <v>8?237835000-Киркинский с Кирка</v>
          </cell>
        </row>
        <row r="30052">
          <cell r="A30052" t="str">
            <v>8О203846000-Тавакачевский д Тавакачево</v>
          </cell>
        </row>
        <row r="30053">
          <cell r="A30053" t="str">
            <v>90000000000-Республика Северная Осетия Алания г Владикавказ</v>
          </cell>
        </row>
        <row r="30054">
          <cell r="A30054" t="str">
            <v>90200000000-Районы Республики Северная ОсетияАлания</v>
          </cell>
        </row>
        <row r="30055">
          <cell r="A30055" t="str">
            <v>90205000000-Алагирский г Алагир</v>
          </cell>
        </row>
        <row r="30056">
          <cell r="A30056" t="str">
            <v>90205500000-Города районного подчинения Алагирского рна</v>
          </cell>
        </row>
        <row r="30057">
          <cell r="A30057" t="str">
            <v>90205501000-Алагир</v>
          </cell>
        </row>
        <row r="30058">
          <cell r="A30058" t="str">
            <v>90205550000-Поселки городского типа Алагирского рна</v>
          </cell>
        </row>
        <row r="30059">
          <cell r="A30059" t="str">
            <v>90205555000-Бурон</v>
          </cell>
        </row>
        <row r="30060">
          <cell r="A30060" t="str">
            <v>90205560000-Верхний Згид</v>
          </cell>
        </row>
        <row r="30061">
          <cell r="A30061" t="str">
            <v>90205565000-Верхний Фиагдон</v>
          </cell>
        </row>
        <row r="30062">
          <cell r="A30062" t="str">
            <v>90205570000-Мизур</v>
          </cell>
        </row>
        <row r="30063">
          <cell r="A30063" t="str">
            <v>90205575000-Садон</v>
          </cell>
        </row>
        <row r="30064">
          <cell r="A30064" t="str">
            <v>90205580000-Холст</v>
          </cell>
        </row>
        <row r="30065">
          <cell r="A30065" t="str">
            <v>90205800000-Администрации сельских поселений Алагирского рна</v>
          </cell>
        </row>
        <row r="30066">
          <cell r="A30066" t="str">
            <v>90205805000-Бирагзангская с Верхний Бирагзанг</v>
          </cell>
        </row>
        <row r="30067">
          <cell r="A30067" t="str">
            <v>90205810000-Дзуарикауская с Дзуарикау</v>
          </cell>
        </row>
        <row r="30068">
          <cell r="A30068" t="str">
            <v>90205815000-Зарамагская с Нижний Зарамаг</v>
          </cell>
        </row>
        <row r="30069">
          <cell r="A30069" t="str">
            <v>90205820000-ГорноКарцинская с Карца</v>
          </cell>
        </row>
        <row r="30070">
          <cell r="A30070" t="str">
            <v>90205823000-Красноходская с Красный Ход</v>
          </cell>
        </row>
        <row r="30071">
          <cell r="A30071" t="str">
            <v>90205825000-Майрамадагская с Майрамадаг</v>
          </cell>
        </row>
        <row r="30072">
          <cell r="A30072" t="str">
            <v>90205830000-Нарская с Нар</v>
          </cell>
        </row>
        <row r="30073">
          <cell r="A30073" t="str">
            <v>90205835000-Ногкауская с Ногкау</v>
          </cell>
        </row>
        <row r="30074">
          <cell r="A30074" t="str">
            <v>90205840000-Рамоновская п Рамоново</v>
          </cell>
        </row>
        <row r="30075">
          <cell r="A30075" t="str">
            <v>90205845000-Суадагская с Суадаг</v>
          </cell>
        </row>
        <row r="30076">
          <cell r="A30076" t="str">
            <v>90205850000-Унальская с Нижний Унал</v>
          </cell>
        </row>
        <row r="30077">
          <cell r="A30077" t="str">
            <v>90205855000-Хаталдонская с Хаталдон</v>
          </cell>
        </row>
        <row r="30078">
          <cell r="A30078" t="str">
            <v>90205860000-Цейская с Нижний Цей</v>
          </cell>
        </row>
        <row r="30079">
          <cell r="A30079" t="str">
            <v>90205865000-Црауская с Црау</v>
          </cell>
        </row>
        <row r="30080">
          <cell r="A30080" t="str">
            <v>90210000000-Ардонский г Ардон</v>
          </cell>
        </row>
        <row r="30081">
          <cell r="A30081" t="str">
            <v>90210500000-Города районного подчинения Ардонского рна</v>
          </cell>
        </row>
        <row r="30082">
          <cell r="A30082" t="str">
            <v>90210501000-Ардон</v>
          </cell>
        </row>
        <row r="30083">
          <cell r="A30083" t="str">
            <v>90210800000-Администрации сельских поселений Ардонского рна</v>
          </cell>
        </row>
        <row r="30084">
          <cell r="A30084" t="str">
            <v>90210811000-Кадгаронская с Кадгарон</v>
          </cell>
        </row>
        <row r="30085">
          <cell r="A30085" t="str">
            <v>90210822000-Кировская с Кирово</v>
          </cell>
        </row>
        <row r="30086">
          <cell r="A30086" t="str">
            <v>90210833000-Костаевская с Коста</v>
          </cell>
        </row>
        <row r="30087">
          <cell r="A30087" t="str">
            <v>90210844000-Красногорская с Красногор</v>
          </cell>
        </row>
        <row r="30088">
          <cell r="A30088" t="str">
            <v>90210855000-Мичуринская с Мичурино</v>
          </cell>
        </row>
        <row r="30089">
          <cell r="A30089" t="str">
            <v>90210866000-Нартская с Нарт</v>
          </cell>
        </row>
        <row r="30090">
          <cell r="A30090" t="str">
            <v>90210877000-Рассветская с Рассвет</v>
          </cell>
        </row>
        <row r="30091">
          <cell r="A30091" t="str">
            <v>90210888000-Фиагдонская с Фиагдон</v>
          </cell>
        </row>
        <row r="30092">
          <cell r="A30092" t="str">
            <v>90215000000-Дигорский г Дигора</v>
          </cell>
        </row>
        <row r="30093">
          <cell r="A30093" t="str">
            <v>90215500000-Города районного подчинения Дигорского рна</v>
          </cell>
        </row>
        <row r="30094">
          <cell r="A30094" t="str">
            <v>90215501000-Дигора</v>
          </cell>
        </row>
        <row r="30095">
          <cell r="A30095" t="str">
            <v>90215800000-Администрации сельских поселений Дигорского рна</v>
          </cell>
        </row>
        <row r="30096">
          <cell r="A30096" t="str">
            <v>90215811000-ДурДурская с ДурДур</v>
          </cell>
        </row>
        <row r="30097">
          <cell r="A30097" t="str">
            <v>90215822000-Мостиздахская с Мостиздах</v>
          </cell>
        </row>
        <row r="30098">
          <cell r="A30098" t="str">
            <v>90215833000-Николаевская стца Николаевская</v>
          </cell>
        </row>
        <row r="30099">
          <cell r="A30099" t="str">
            <v>90215844000-КарманСиндзикауская с КарманСиндзикау</v>
          </cell>
        </row>
        <row r="30100">
          <cell r="A30100" t="str">
            <v>90215855000-Урсдонская с Урсдон</v>
          </cell>
        </row>
        <row r="30101">
          <cell r="A30101" t="str">
            <v>90220000000-Ирафский с Чикола</v>
          </cell>
        </row>
        <row r="30102">
          <cell r="A30102" t="str">
            <v>90220800000-Администрации сельских поселений Ирафского рна</v>
          </cell>
        </row>
        <row r="30103">
          <cell r="A30103" t="str">
            <v>90220805000-Ахсарисарская с Ахсарисар</v>
          </cell>
        </row>
        <row r="30104">
          <cell r="A30104" t="str">
            <v>90220810000-Галиатская с Галиат</v>
          </cell>
        </row>
        <row r="30105">
          <cell r="A30105" t="str">
            <v>90220815000-Гуларская с Дзинага</v>
          </cell>
        </row>
        <row r="30106">
          <cell r="A30106" t="str">
            <v>90220825000-Задалеская с Мацута</v>
          </cell>
        </row>
        <row r="30107">
          <cell r="A30107" t="str">
            <v>90220830000-Лескенская с Лескен</v>
          </cell>
        </row>
        <row r="30108">
          <cell r="A30108" t="str">
            <v>90220835000-Махческая с Махческ</v>
          </cell>
        </row>
        <row r="30109">
          <cell r="A30109" t="str">
            <v>90220840000-Новоурухская с Новый Урух</v>
          </cell>
        </row>
        <row r="30110">
          <cell r="A30110" t="str">
            <v>90220842000-Советская с Советское</v>
          </cell>
        </row>
        <row r="30111">
          <cell r="A30111" t="str">
            <v>90220845000-Среднеурухская с СреднийУрух</v>
          </cell>
        </row>
        <row r="30112">
          <cell r="A30112" t="str">
            <v>90220850000-СтурДигорская с СтурДигора</v>
          </cell>
        </row>
        <row r="30113">
          <cell r="A30113" t="str">
            <v>90220855000-СурхДигорская с СурхДигора</v>
          </cell>
        </row>
        <row r="30114">
          <cell r="A30114" t="str">
            <v>90220860000-Толдзгунская с Толдзгун</v>
          </cell>
        </row>
        <row r="30115">
          <cell r="A30115" t="str">
            <v>90220865000-Хазнидонская с Хазнидон</v>
          </cell>
        </row>
        <row r="30116">
          <cell r="A30116" t="str">
            <v>90220870000-Чиколинская с Чикола</v>
          </cell>
        </row>
        <row r="30117">
          <cell r="A30117" t="str">
            <v>90225000000-Кировский с Эльхотово</v>
          </cell>
        </row>
        <row r="30118">
          <cell r="A30118" t="str">
            <v>90225800000-Администрации сельских поселений Кировского рна</v>
          </cell>
        </row>
        <row r="30119">
          <cell r="A30119" t="str">
            <v>90225811000-ДаргКохский с ДаргКох</v>
          </cell>
        </row>
        <row r="30120">
          <cell r="A30120" t="str">
            <v>90225822000-Змейская стца Змейская</v>
          </cell>
        </row>
        <row r="30121">
          <cell r="A30121" t="str">
            <v>90225833000-Иранская с Иран</v>
          </cell>
        </row>
        <row r="30122">
          <cell r="A30122" t="str">
            <v>90225844000-Карджинская с Карджин</v>
          </cell>
        </row>
        <row r="30123">
          <cell r="A30123" t="str">
            <v>90225855000-Комсомольская с Комсомольское</v>
          </cell>
        </row>
        <row r="30124">
          <cell r="A30124" t="str">
            <v>90225866000-СтавдДуртская с СтавдДурт</v>
          </cell>
        </row>
        <row r="30125">
          <cell r="A30125" t="str">
            <v>90225877000-Эльхотовская с Эльхотово</v>
          </cell>
        </row>
        <row r="30126">
          <cell r="A30126" t="str">
            <v>90230000000-Моздокский г Моздок</v>
          </cell>
        </row>
        <row r="30127">
          <cell r="A30127" t="str">
            <v>90230500000-Города районного подчинения Моздокского рна</v>
          </cell>
        </row>
        <row r="30128">
          <cell r="A30128" t="str">
            <v>90230501000-Моздок</v>
          </cell>
        </row>
        <row r="30129">
          <cell r="A30129" t="str">
            <v>90230800000-Администрации сельских поселений Моздокского рна</v>
          </cell>
        </row>
        <row r="30130">
          <cell r="A30130" t="str">
            <v>90230805000-Веселовская с Веселовское</v>
          </cell>
        </row>
        <row r="30131">
          <cell r="A30131" t="str">
            <v>90230810000-Виноградненская с Виноградное</v>
          </cell>
        </row>
        <row r="30132">
          <cell r="A30132" t="str">
            <v>90230813000-Калининская п Калининский</v>
          </cell>
        </row>
        <row r="30133">
          <cell r="A30133" t="str">
            <v>90230815000-Киевская с Киевское</v>
          </cell>
        </row>
        <row r="30134">
          <cell r="A30134" t="str">
            <v>90230820000-Кизлярская с Кизляр</v>
          </cell>
        </row>
        <row r="30135">
          <cell r="A30135" t="str">
            <v>90230825000-Луковская стца Луковская</v>
          </cell>
        </row>
        <row r="30136">
          <cell r="A30136" t="str">
            <v>90230830000-Малгобекская с Малгобек</v>
          </cell>
        </row>
        <row r="30137">
          <cell r="A30137" t="str">
            <v>90230835000-Новоосетинская стца Новоосетинская</v>
          </cell>
        </row>
        <row r="30138">
          <cell r="A30138" t="str">
            <v>90230840000-Павлодольская стца Павлодольская</v>
          </cell>
        </row>
        <row r="30139">
          <cell r="A30139" t="str">
            <v>90230845000-Предгорненская с Предгорное</v>
          </cell>
        </row>
        <row r="30140">
          <cell r="A30140" t="str">
            <v>90230850000-Притеречная п Притеречный</v>
          </cell>
        </row>
        <row r="30141">
          <cell r="A30141" t="str">
            <v>90230855000-Раздольненская с Раздольное</v>
          </cell>
        </row>
        <row r="30142">
          <cell r="A30142" t="str">
            <v>90230858000-Садовая п Садовый</v>
          </cell>
        </row>
        <row r="30143">
          <cell r="A30143" t="str">
            <v>90230860000-Сухотская с Сухотское</v>
          </cell>
        </row>
        <row r="30144">
          <cell r="A30144" t="str">
            <v>90230870000-Троицкая с Троицкое</v>
          </cell>
        </row>
        <row r="30145">
          <cell r="A30145" t="str">
            <v>90230873000-Терская стца Терская</v>
          </cell>
        </row>
        <row r="30146">
          <cell r="A30146" t="str">
            <v>90230875000-Хурикауская с Хурикау</v>
          </cell>
        </row>
        <row r="30147">
          <cell r="A30147" t="str">
            <v>90235000000-Правобережный г Беслан</v>
          </cell>
        </row>
        <row r="30148">
          <cell r="A30148" t="str">
            <v>90235500000-Города районного подчинения Правобережного рна</v>
          </cell>
        </row>
        <row r="30149">
          <cell r="A30149" t="str">
            <v>90235501000-Беслан</v>
          </cell>
        </row>
        <row r="30150">
          <cell r="A30150" t="str">
            <v>90235800000-Администрации сельских поселений Правобережного рна</v>
          </cell>
        </row>
        <row r="30151">
          <cell r="A30151" t="str">
            <v>90235805000-Брутская с Брут</v>
          </cell>
        </row>
        <row r="30152">
          <cell r="A30152" t="str">
            <v>90235810000-Заманкульская с Заманкул</v>
          </cell>
        </row>
        <row r="30153">
          <cell r="A30153" t="str">
            <v>90235815000-Зильгинская с Зильга</v>
          </cell>
        </row>
        <row r="30154">
          <cell r="A30154" t="str">
            <v>90235820000-Новобатакоская с Новый Батако</v>
          </cell>
        </row>
        <row r="30155">
          <cell r="A30155" t="str">
            <v>90235825000-Ольгинская с Ольгинское</v>
          </cell>
        </row>
        <row r="30156">
          <cell r="A30156" t="str">
            <v>90235830000-Раздзогская с Раздзог</v>
          </cell>
        </row>
        <row r="30157">
          <cell r="A30157" t="str">
            <v>90235835000-Батакоская с Батако</v>
          </cell>
        </row>
        <row r="30158">
          <cell r="A30158" t="str">
            <v>90235840000-Фарновская с Фарн</v>
          </cell>
        </row>
        <row r="30159">
          <cell r="A30159" t="str">
            <v>90235845000-Хумалагская с Хумалаг</v>
          </cell>
        </row>
        <row r="30160">
          <cell r="A30160" t="str">
            <v>90235850000-Цалыкская с Цалык</v>
          </cell>
        </row>
        <row r="30161">
          <cell r="A30161" t="str">
            <v>90240000000-Пригородный с Октябрьское</v>
          </cell>
        </row>
        <row r="30162">
          <cell r="A30162" t="str">
            <v>90240800000-Администрации сельских поселений Пригородного рна</v>
          </cell>
        </row>
        <row r="30163">
          <cell r="A30163" t="str">
            <v>90240805000-Архонская стца Архонская</v>
          </cell>
        </row>
        <row r="30164">
          <cell r="A30164" t="str">
            <v>90240807000-Верхнесанибанская с Верхняя Саниба</v>
          </cell>
        </row>
        <row r="30165">
          <cell r="A30165" t="str">
            <v>90240810000-Гизельская с Гизель</v>
          </cell>
        </row>
        <row r="30166">
          <cell r="A30166" t="str">
            <v>90240815000-Даргавская с Даргавс</v>
          </cell>
        </row>
        <row r="30167">
          <cell r="A30167" t="str">
            <v>90240817000-Донгаронская с Донгарон</v>
          </cell>
        </row>
        <row r="30168">
          <cell r="A30168" t="str">
            <v>90240819000-Ирская с Ир</v>
          </cell>
        </row>
        <row r="30169">
          <cell r="A30169" t="str">
            <v>90240820000-Камбилеевская с Камбилеевское</v>
          </cell>
        </row>
        <row r="30170">
          <cell r="A30170" t="str">
            <v>90240825000-Кармадонская с Кармадон</v>
          </cell>
        </row>
        <row r="30171">
          <cell r="A30171" t="str">
            <v>90240830000-Кобанская с Кобан</v>
          </cell>
        </row>
        <row r="30172">
          <cell r="A30172" t="str">
            <v>90240835000-Комгаронская с Комгарон</v>
          </cell>
        </row>
        <row r="30173">
          <cell r="A30173" t="str">
            <v>90240840000-Куртатская с Куртат</v>
          </cell>
        </row>
        <row r="30174">
          <cell r="A30174" t="str">
            <v>90240845000-Майская с Майское</v>
          </cell>
        </row>
        <row r="30175">
          <cell r="A30175" t="str">
            <v>90240850000-Михайловская с Михайловское</v>
          </cell>
        </row>
        <row r="30176">
          <cell r="A30176" t="str">
            <v>90240855000-Ногирская с Ногир</v>
          </cell>
        </row>
        <row r="30177">
          <cell r="A30177" t="str">
            <v>90240860000-Нижнесанибанская с Нижняя Саниба</v>
          </cell>
        </row>
        <row r="30178">
          <cell r="A30178" t="str">
            <v>90240865000-Октябрьская с Октябрьское</v>
          </cell>
        </row>
        <row r="30179">
          <cell r="A30179" t="str">
            <v>90240870000-Сунженская с Сунжа</v>
          </cell>
        </row>
        <row r="30180">
          <cell r="A30180" t="str">
            <v>90240875000-Тарская с Тарское</v>
          </cell>
        </row>
        <row r="30181">
          <cell r="A30181" t="str">
            <v>90240885000-Черменская с Чермен</v>
          </cell>
        </row>
        <row r="30182">
          <cell r="A30182" t="str">
            <v>90400000000-Города республиканского подчинения Республики Северная ОсетияАлания</v>
          </cell>
        </row>
        <row r="30183">
          <cell r="A30183" t="str">
            <v>90401000000-Владикавказ</v>
          </cell>
        </row>
        <row r="30184">
          <cell r="A30184" t="str">
            <v>90401360000-Муниципальные округа г Владикавказа</v>
          </cell>
        </row>
        <row r="30185">
          <cell r="A30185" t="str">
            <v>90401362000-Затеречный</v>
          </cell>
        </row>
        <row r="30186">
          <cell r="A30186" t="str">
            <v>90401364000-Иристонский</v>
          </cell>
        </row>
        <row r="30187">
          <cell r="A30187" t="str">
            <v>90401370000-Промышленный</v>
          </cell>
        </row>
        <row r="30188">
          <cell r="A30188" t="str">
            <v>90401374000-СевероЗападный</v>
          </cell>
        </row>
        <row r="30189">
          <cell r="A30189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90">
          <cell r="A30190" t="str">
            <v>90401655000-Заводской</v>
          </cell>
        </row>
        <row r="30191">
          <cell r="A30191" t="str">
            <v>90401900000-Администрации сельских поселений Иристонского муниципального округа г Владикавказа</v>
          </cell>
        </row>
        <row r="30192">
          <cell r="A30192" t="str">
            <v>90401916000-Теркская с Терк</v>
          </cell>
        </row>
        <row r="30193">
          <cell r="A30193" t="str">
            <v>90401930000-Администрации сельских поселений Затеречного муниципального округа г Владикавказ</v>
          </cell>
        </row>
        <row r="30194">
          <cell r="A30194" t="str">
            <v>90401933000-Балтинская с Балта</v>
          </cell>
        </row>
        <row r="30195">
          <cell r="A30195" t="str">
            <v>91000000000-КарачаевоЧеркесская Республика г Черкесск</v>
          </cell>
        </row>
        <row r="30196">
          <cell r="A30196" t="str">
            <v>91200000000-Районы КарачаевоЧеркесской Республики</v>
          </cell>
        </row>
        <row r="30197">
          <cell r="A30197" t="str">
            <v>91203000000-АдыгеХабльский аул АдыгеХабль</v>
          </cell>
        </row>
        <row r="30198">
          <cell r="A30198" t="str">
            <v>91203800000-Сельские муниципальные образования АдыгеХабальского рна</v>
          </cell>
        </row>
        <row r="30199">
          <cell r="A30199" t="str">
            <v>91203805000-АдильХалкское аул АдильХалк</v>
          </cell>
        </row>
        <row r="30200">
          <cell r="A30200" t="str">
            <v>91203808000-АдыгеХабльское аул АдыгеХабль</v>
          </cell>
        </row>
        <row r="30201">
          <cell r="A30201" t="str">
            <v>91203812000-Апсуанское аул Апсуа</v>
          </cell>
        </row>
        <row r="30202">
          <cell r="A30202" t="str">
            <v>91203820000-Грушкинское х Грушка</v>
          </cell>
        </row>
        <row r="30203">
          <cell r="A30203" t="str">
            <v>91203825000-ИконХалкское аул ИконХалк</v>
          </cell>
        </row>
        <row r="30204">
          <cell r="A30204" t="str">
            <v>91203840000-Садовское с Садовое</v>
          </cell>
        </row>
        <row r="30205">
          <cell r="A30205" t="str">
            <v>91203845000-СтароКувинское аул СтароКувинск</v>
          </cell>
        </row>
        <row r="30206">
          <cell r="A30206" t="str">
            <v>91203853000-ЭркинШахарское п ЭркинШахар</v>
          </cell>
        </row>
        <row r="30207">
          <cell r="A30207" t="str">
            <v>91203855000-ЭркинЮртское аул ЭркинЮрт</v>
          </cell>
        </row>
        <row r="30208">
          <cell r="A30208" t="str">
            <v>91203856000-ЭркинХалкское аул ЭркинХалк</v>
          </cell>
        </row>
        <row r="30209">
          <cell r="A30209" t="str">
            <v>91203860000-Эрсаконское аул Эрсакон</v>
          </cell>
        </row>
        <row r="30210">
          <cell r="A30210" t="str">
            <v>91210000000-Зеленчукский стца Зеленчукская</v>
          </cell>
        </row>
        <row r="30211">
          <cell r="A30211" t="str">
            <v>91210800000-Сельские муниципальные образования Зеленчукского рна</v>
          </cell>
        </row>
        <row r="30212">
          <cell r="A30212" t="str">
            <v>91210802000-Архызское с Архыз</v>
          </cell>
        </row>
        <row r="30213">
          <cell r="A30213" t="str">
            <v>91210805000-Даусузское с Даусуз</v>
          </cell>
        </row>
        <row r="30214">
          <cell r="A30214" t="str">
            <v>91210810000-Зеленчукское стца Зеленчукская</v>
          </cell>
        </row>
        <row r="30215">
          <cell r="A30215" t="str">
            <v>91210815000-Исправненское стца Исправная</v>
          </cell>
        </row>
        <row r="30216">
          <cell r="A30216" t="str">
            <v>91210820000-Кардоникское стца Кардоникская</v>
          </cell>
        </row>
        <row r="30217">
          <cell r="A30217" t="str">
            <v>91210825000-КызылОктябрьское аул КызылОктябрь</v>
          </cell>
        </row>
        <row r="30218">
          <cell r="A30218" t="str">
            <v>91210830000-Марухское с Маруха</v>
          </cell>
        </row>
        <row r="30219">
          <cell r="A30219" t="str">
            <v>91210840000-Сторожевское стца Сторожевая</v>
          </cell>
        </row>
        <row r="30220">
          <cell r="A30220" t="str">
            <v>91210850000-ХасаутГреческое с ХасаутГреческое</v>
          </cell>
        </row>
        <row r="30221">
          <cell r="A30221" t="str">
            <v>91215000000-Карачаевский г Карачаевск</v>
          </cell>
        </row>
        <row r="30222">
          <cell r="A30222" t="str">
            <v>91215550000-Поселки городского типа Карачаевского рна</v>
          </cell>
        </row>
        <row r="30223">
          <cell r="A30223" t="str">
            <v>91215554000-Новый Карачай</v>
          </cell>
        </row>
        <row r="30224">
          <cell r="A30224" t="str">
            <v>91215557000-Правокубанский</v>
          </cell>
        </row>
        <row r="30225">
          <cell r="A30225" t="str">
            <v>91215800000-Сельские муниципальные образования Карачаевского рна</v>
          </cell>
        </row>
        <row r="30226">
          <cell r="A30226" t="str">
            <v>91215805000-Верхнемаринское аул Верхняя Мара</v>
          </cell>
        </row>
        <row r="30227">
          <cell r="A30227" t="str">
            <v>91215810000-Верхнетебердинское аул Верхняя Теберда</v>
          </cell>
        </row>
        <row r="30228">
          <cell r="A30228" t="str">
            <v>91215815000-Джингирикское аул Джингирик</v>
          </cell>
        </row>
        <row r="30229">
          <cell r="A30229" t="str">
            <v>91215830000-Каменномостское аул Нижний Каменномост</v>
          </cell>
        </row>
        <row r="30230">
          <cell r="A30230" t="str">
            <v>91215835000-КартДжуртское аул КартДжурт</v>
          </cell>
        </row>
        <row r="30231">
          <cell r="A30231" t="str">
            <v>91215840000-КостаХетагуровское с им Коста Хетагурова</v>
          </cell>
        </row>
        <row r="30232">
          <cell r="A30232" t="str">
            <v>91215845000-Кумышское аул Кумыш</v>
          </cell>
        </row>
        <row r="30233">
          <cell r="A30233" t="str">
            <v>91215847000-НижнеМаринское аул Нижняя Мара</v>
          </cell>
        </row>
        <row r="30234">
          <cell r="A30234" t="str">
            <v>91215855000-НижнеТебердинское аул Нижняя Теберда</v>
          </cell>
        </row>
        <row r="30235">
          <cell r="A30235" t="str">
            <v>91215856000-НовоТебердинское аул Новая Теберда</v>
          </cell>
        </row>
        <row r="30236">
          <cell r="A30236" t="str">
            <v>91215865000-Учкуланское аул Учкулан</v>
          </cell>
        </row>
        <row r="30237">
          <cell r="A30237" t="str">
            <v>91215870000-Хумаринское аул Хумара</v>
          </cell>
        </row>
        <row r="30238">
          <cell r="A30238" t="str">
            <v>91215875000-Хурзукское аул Хурзук</v>
          </cell>
        </row>
        <row r="30239">
          <cell r="A30239" t="str">
            <v>91220000000-Малокарачаевский с Учкекен</v>
          </cell>
        </row>
        <row r="30240">
          <cell r="A30240" t="str">
            <v>91220800000-Сельские муниципальные образования Малокарачаевского рна</v>
          </cell>
        </row>
        <row r="30241">
          <cell r="A30241" t="str">
            <v>91220805000-Джагинское с Джага</v>
          </cell>
        </row>
        <row r="30242">
          <cell r="A30242" t="str">
            <v>91220820000-КичиБалыкское с КичиБалык</v>
          </cell>
        </row>
        <row r="30243">
          <cell r="A30243" t="str">
            <v>91220825000-Красновосточное с Красный Восток</v>
          </cell>
        </row>
        <row r="30244">
          <cell r="A30244" t="str">
            <v>91220830000-Краснокурганское с Красный Курган</v>
          </cell>
        </row>
        <row r="30245">
          <cell r="A30245" t="str">
            <v>91220835000-КызылПокунское аул КызылПокун</v>
          </cell>
        </row>
        <row r="30246">
          <cell r="A30246" t="str">
            <v>91220845000-Первомайское с Первомайское</v>
          </cell>
        </row>
        <row r="30247">
          <cell r="A30247" t="str">
            <v>91220850000-Римгорское с Римгорское</v>
          </cell>
        </row>
        <row r="30248">
          <cell r="A30248" t="str">
            <v>91220855000-Терезинское с Терезе</v>
          </cell>
        </row>
        <row r="30249">
          <cell r="A30249" t="str">
            <v>91220860000-Учкекенское с Учкекен</v>
          </cell>
        </row>
        <row r="30250">
          <cell r="A30250" t="str">
            <v>91220870000-Элькушское с Элькуш</v>
          </cell>
        </row>
        <row r="30251">
          <cell r="A30251" t="str">
            <v>91225000000-Прикубанский п Кавказский</v>
          </cell>
        </row>
        <row r="30252">
          <cell r="A30252" t="str">
            <v>91225550000-Поселки городского типа Прикубанского рна</v>
          </cell>
        </row>
        <row r="30253">
          <cell r="A30253" t="str">
            <v>91225558000-Ударный</v>
          </cell>
        </row>
        <row r="30254">
          <cell r="A30254" t="str">
            <v>91225800000-Сельские муниципальные образования Прикубанского рна</v>
          </cell>
        </row>
        <row r="30255">
          <cell r="A30255" t="str">
            <v>91225807000-Дружбинское с Дружба</v>
          </cell>
        </row>
        <row r="30256">
          <cell r="A30256" t="str">
            <v>91225810000-Знаменское с Знаменка</v>
          </cell>
        </row>
        <row r="30257">
          <cell r="A30257" t="str">
            <v>91225815000-Ильичевское с Ильичевское</v>
          </cell>
        </row>
        <row r="30258">
          <cell r="A30258" t="str">
            <v>91225820000-Кавказское п Кавказский</v>
          </cell>
        </row>
        <row r="30259">
          <cell r="A30259" t="str">
            <v>91225825000-Майское п Майский</v>
          </cell>
        </row>
        <row r="30260">
          <cell r="A30260" t="str">
            <v>91225827000-Мичуринское п Мичуринский</v>
          </cell>
        </row>
        <row r="30261">
          <cell r="A30261" t="str">
            <v>91225830000-Николаевское с Николаевское</v>
          </cell>
        </row>
        <row r="30262">
          <cell r="A30262" t="str">
            <v>91225835000-Октябрьское п Октябрьский</v>
          </cell>
        </row>
        <row r="30263">
          <cell r="A30263" t="str">
            <v>91225840000-Псыжское аул Псыж</v>
          </cell>
        </row>
        <row r="30264">
          <cell r="A30264" t="str">
            <v>91225845000-Счастливинское с Счастливое</v>
          </cell>
        </row>
        <row r="30265">
          <cell r="A30265" t="str">
            <v>91225850000-Таллыкское с Таллык</v>
          </cell>
        </row>
        <row r="30266">
          <cell r="A30266" t="str">
            <v>91225855000-Чапаевское с Чапаевское</v>
          </cell>
        </row>
        <row r="30267">
          <cell r="A30267" t="str">
            <v>91230000000-Урупский стца Преградная</v>
          </cell>
        </row>
        <row r="30268">
          <cell r="A30268" t="str">
            <v>91230550000-Поселки городского типа Урупского рна</v>
          </cell>
        </row>
        <row r="30269">
          <cell r="A30269" t="str">
            <v>91230558000-Медногорский</v>
          </cell>
        </row>
        <row r="30270">
          <cell r="A30270" t="str">
            <v>91230800000-Сельские муниципальные образования Урупского рна</v>
          </cell>
        </row>
        <row r="30271">
          <cell r="A30271" t="str">
            <v>91230805000-Загеданское п Пхия</v>
          </cell>
        </row>
        <row r="30272">
          <cell r="A30272" t="str">
            <v>91230813000-Курджиновское с Курджиново</v>
          </cell>
        </row>
        <row r="30273">
          <cell r="A30273" t="str">
            <v>91230815000-КызылУрупское аул КызылУруп</v>
          </cell>
        </row>
        <row r="30274">
          <cell r="A30274" t="str">
            <v>91230825000-Преградненское стца Преградная</v>
          </cell>
        </row>
        <row r="30275">
          <cell r="A30275" t="str">
            <v>91230830000-Предгорненское с Предгорное</v>
          </cell>
        </row>
        <row r="30276">
          <cell r="A30276" t="str">
            <v>91230850000-Урупское с Уруп</v>
          </cell>
        </row>
        <row r="30277">
          <cell r="A30277" t="str">
            <v>91235000000-УстьДжегутанский г УстьДжегута</v>
          </cell>
        </row>
        <row r="30278">
          <cell r="A30278" t="str">
            <v>91235500000-Города районного подчинения УстьДжегутинского рна</v>
          </cell>
        </row>
        <row r="30279">
          <cell r="A30279" t="str">
            <v>91235501000-УстьДжегута</v>
          </cell>
        </row>
        <row r="30280">
          <cell r="A30280" t="str">
            <v>91235800000-Сельские муниципальные образования УстьДжегутинского рна</v>
          </cell>
        </row>
        <row r="30281">
          <cell r="A30281" t="str">
            <v>91235805000-Важненское с Важное</v>
          </cell>
        </row>
        <row r="30282">
          <cell r="A30282" t="str">
            <v>91235807000-Гюрюльдеукское аул Гюрюльдеук</v>
          </cell>
        </row>
        <row r="30283">
          <cell r="A30283" t="str">
            <v>91235810000-Джегутинское аул Новая Джегута</v>
          </cell>
        </row>
        <row r="30284">
          <cell r="A30284" t="str">
            <v>91235815000-Койданское с Койдан</v>
          </cell>
        </row>
        <row r="30285">
          <cell r="A30285" t="str">
            <v>91235820000-Красногорское стца Красногорская</v>
          </cell>
        </row>
        <row r="30286">
          <cell r="A30286" t="str">
            <v>91235825000-Кубинское аул Кубина</v>
          </cell>
        </row>
        <row r="30287">
          <cell r="A30287" t="str">
            <v>91235835000-СарыТюзское аул СарыТюз</v>
          </cell>
        </row>
        <row r="30288">
          <cell r="A30288" t="str">
            <v>91235845000-Эльтаркачское аул Эльтаркач</v>
          </cell>
        </row>
        <row r="30289">
          <cell r="A30289" t="str">
            <v>91240000000-Хабезский аул Хабез</v>
          </cell>
        </row>
        <row r="30290">
          <cell r="A30290" t="str">
            <v>91240800000-Сельские муниципальные образования Хабезского рна</v>
          </cell>
        </row>
        <row r="30291">
          <cell r="A30291" t="str">
            <v>91240803000-АлиБердуковское аул Али Бердуковский</v>
          </cell>
        </row>
        <row r="30292">
          <cell r="A30292" t="str">
            <v>91240808000-Бесленеевское аул Бесленей</v>
          </cell>
        </row>
        <row r="30293">
          <cell r="A30293" t="str">
            <v>91240811000-Жаковское аул Жако</v>
          </cell>
        </row>
        <row r="30294">
          <cell r="A30294" t="str">
            <v>91240814000-Зеюковское аул Зеюко</v>
          </cell>
        </row>
        <row r="30295">
          <cell r="A30295" t="str">
            <v>91240817000-Инжичишховское аул Инжичишхо</v>
          </cell>
        </row>
        <row r="30296">
          <cell r="A30296" t="str">
            <v>91240818000-ИнжичЧукунское аул ИнжичЧукун</v>
          </cell>
        </row>
        <row r="30297">
          <cell r="A30297" t="str">
            <v>91240820000-КошХабльское аул КошХабль</v>
          </cell>
        </row>
        <row r="30298">
          <cell r="A30298" t="str">
            <v>91240825000-МалоЗеленчукское аул Малый Зеленчук</v>
          </cell>
        </row>
        <row r="30299">
          <cell r="A30299" t="str">
            <v>91240830000-ПсаучьеДахское аул ПсаучьеДахе</v>
          </cell>
        </row>
        <row r="30300">
          <cell r="A30300" t="str">
            <v>91240840000-Хабезское аул Хабез</v>
          </cell>
        </row>
        <row r="30301">
          <cell r="A30301" t="str">
            <v>91240850000-Эльбурганское аул Эльбурган</v>
          </cell>
        </row>
        <row r="30302">
          <cell r="A30302" t="str">
            <v>91400000000-Города республиканского подчинения Карачаево Черкесской Республики</v>
          </cell>
        </row>
        <row r="30303">
          <cell r="A30303" t="str">
            <v>91401000000-Черкесск</v>
          </cell>
        </row>
        <row r="30304">
          <cell r="A30304" t="str">
            <v>91405000000-Карачаевск</v>
          </cell>
        </row>
        <row r="30305">
          <cell r="A30305" t="str">
            <v>91405500000-Города, подчиненные Администрации г Карачаевск</v>
          </cell>
        </row>
        <row r="30306">
          <cell r="A30306" t="str">
            <v>91405503000-Теберда</v>
          </cell>
        </row>
        <row r="30307">
          <cell r="A30307" t="str">
            <v>91405550000-Поселки городского типа, подчиненные Администрации г Карачаевск</v>
          </cell>
        </row>
        <row r="30308">
          <cell r="A30308" t="str">
            <v>91405553000-Домбай кп</v>
          </cell>
        </row>
        <row r="30309">
          <cell r="A30309" t="str">
            <v>91405558000-Орджоникидзевский</v>
          </cell>
        </row>
        <row r="30310">
          <cell r="A30310" t="str">
            <v>91405562000-Эльбрусский</v>
          </cell>
        </row>
        <row r="30311">
          <cell r="A30311" t="str">
            <v>92000000000-Республика Татарстан (Татарстан) г Казань</v>
          </cell>
        </row>
        <row r="30312">
          <cell r="A30312" t="str">
            <v>92200000000-Районы Республики Татарстан</v>
          </cell>
        </row>
        <row r="30313">
          <cell r="A30313" t="str">
            <v>92201000000-Агрызский г Агрыз</v>
          </cell>
        </row>
        <row r="30314">
          <cell r="A30314" t="str">
            <v>92201500000-Города районного подчинения Агрызского рна</v>
          </cell>
        </row>
        <row r="30315">
          <cell r="A30315" t="str">
            <v>92201501000-Агрыз</v>
          </cell>
        </row>
        <row r="30316">
          <cell r="A30316" t="str">
            <v>92201800000-Сельсоветы Агрызского рна</v>
          </cell>
        </row>
        <row r="30317">
          <cell r="A30317" t="str">
            <v>92201805000-Азевский с Азево</v>
          </cell>
        </row>
        <row r="30318">
          <cell r="A30318" t="str">
            <v>92201810000-Бимский с Бима</v>
          </cell>
        </row>
        <row r="30319">
          <cell r="A30319" t="str">
            <v>92201815000-Кичкетанский с Кичкетан</v>
          </cell>
        </row>
        <row r="30320">
          <cell r="A30320" t="str">
            <v>92201820000-Кулегашский с Кулегаш</v>
          </cell>
        </row>
        <row r="30321">
          <cell r="A30321" t="str">
            <v>92201825000-Девятернинский с Девятерня</v>
          </cell>
        </row>
        <row r="30322">
          <cell r="A30322" t="str">
            <v>92201830000-ИжБобьинский с ИжБобья</v>
          </cell>
        </row>
        <row r="30323">
          <cell r="A30323" t="str">
            <v>92201835000-Исенбаевский с Исенбаево</v>
          </cell>
        </row>
        <row r="30324">
          <cell r="A30324" t="str">
            <v>92201838000-Кадряковский с Кадряково</v>
          </cell>
        </row>
        <row r="30325">
          <cell r="A30325" t="str">
            <v>92201840000-Кадыбашский с Кадыбаш</v>
          </cell>
        </row>
        <row r="30326">
          <cell r="A30326" t="str">
            <v>92201845000-Красноборский с Красный Бор</v>
          </cell>
        </row>
        <row r="30327">
          <cell r="A30327" t="str">
            <v>92201849000-Крындинский с Крынды</v>
          </cell>
        </row>
        <row r="30328">
          <cell r="A30328" t="str">
            <v>92201854000-Кудашевский с Кудашево</v>
          </cell>
        </row>
        <row r="30329">
          <cell r="A30329" t="str">
            <v>92201858000-Кучуковский с Нижнее Кучуково</v>
          </cell>
        </row>
        <row r="30330">
          <cell r="A30330" t="str">
            <v>92201863000-Новобизякинский с ЯнгаАул</v>
          </cell>
        </row>
        <row r="30331">
          <cell r="A30331" t="str">
            <v>92201868000-Салаушский с Салауши</v>
          </cell>
        </row>
        <row r="30332">
          <cell r="A30332" t="str">
            <v>92201872000-СарсакОмгинский с СарсакОмга</v>
          </cell>
        </row>
        <row r="30333">
          <cell r="A30333" t="str">
            <v>92201877000-Старосляковский с Старое Сляково</v>
          </cell>
        </row>
        <row r="30334">
          <cell r="A30334" t="str">
            <v>92201881000-Старочекалдинский с Старая Чекалда</v>
          </cell>
        </row>
        <row r="30335">
          <cell r="A30335" t="str">
            <v>92201886000-Табарлинский с Табарле</v>
          </cell>
        </row>
        <row r="30336">
          <cell r="A30336" t="str">
            <v>92201891000-Терсинский с Терси</v>
          </cell>
        </row>
        <row r="30337">
          <cell r="A30337" t="str">
            <v>92201896000-Шаршадинский с Шаршада</v>
          </cell>
        </row>
        <row r="30338">
          <cell r="A30338" t="str">
            <v>92202000000-Азнакаевский г Азнакаево</v>
          </cell>
        </row>
        <row r="30339">
          <cell r="A30339" t="str">
            <v>92202550000-Поселки городского типа Азнакаевского рна</v>
          </cell>
        </row>
        <row r="30340">
          <cell r="A30340" t="str">
            <v>92202557000-Актюбинский</v>
          </cell>
        </row>
        <row r="30341">
          <cell r="A30341" t="str">
            <v>92202800000-Сельсоветы Азнакаевского рна</v>
          </cell>
        </row>
        <row r="30342">
          <cell r="A30342" t="str">
            <v>92202804000-Агерзинский с Агерзе</v>
          </cell>
        </row>
        <row r="30343">
          <cell r="A30343" t="str">
            <v>92202808000-Алькеевский с Алькеево</v>
          </cell>
        </row>
        <row r="30344">
          <cell r="A30344" t="str">
            <v>92202812000-Асеевский с Асеево</v>
          </cell>
        </row>
        <row r="30345">
          <cell r="A30345" t="str">
            <v>92202816000-Балтачевский с Балтачево</v>
          </cell>
        </row>
        <row r="30346">
          <cell r="A30346" t="str">
            <v>92202820000-Вахитовский п Победа</v>
          </cell>
        </row>
        <row r="30347">
          <cell r="A30347" t="str">
            <v>92202824000-Верхнестярлинский с Верхнее Стярле</v>
          </cell>
        </row>
        <row r="30348">
          <cell r="A30348" t="str">
            <v>92202827000-Ильбяковский с Ильбяково</v>
          </cell>
        </row>
        <row r="30349">
          <cell r="A30349" t="str">
            <v>92202828000-КакреЕлгинский с КакреЕлга</v>
          </cell>
        </row>
        <row r="30350">
          <cell r="A30350" t="str">
            <v>92202832000-Карамалинский с Карамалы</v>
          </cell>
        </row>
        <row r="30351">
          <cell r="A30351" t="str">
            <v>92202836000-Мальбагушский с Мальбагуш</v>
          </cell>
        </row>
        <row r="30352">
          <cell r="A30352" t="str">
            <v>92202840000-Масягутовский с Масягутово</v>
          </cell>
        </row>
        <row r="30353">
          <cell r="A30353" t="str">
            <v>92202844000-Микулинский с Микулино</v>
          </cell>
        </row>
        <row r="30354">
          <cell r="A30354" t="str">
            <v>92202848000-Сапеевский с Сапеево</v>
          </cell>
        </row>
        <row r="30355">
          <cell r="A30355" t="str">
            <v>92202852000-Сарлинский с Сарлы</v>
          </cell>
        </row>
        <row r="30356">
          <cell r="A30356" t="str">
            <v>92202856000-Сухояшский с Большой Сухояш</v>
          </cell>
        </row>
        <row r="30357">
          <cell r="A30357" t="str">
            <v>92202858000-ТатарскоШуганский с Татарский Шуган</v>
          </cell>
        </row>
        <row r="30358">
          <cell r="A30358" t="str">
            <v>92202859000-Тойкинский с Тойкино</v>
          </cell>
        </row>
        <row r="30359">
          <cell r="A30359" t="str">
            <v>92202860000-Тумутукский с Тумутук</v>
          </cell>
        </row>
        <row r="30360">
          <cell r="A30360" t="str">
            <v>92202862000-Уразаевский с Уразаево</v>
          </cell>
        </row>
        <row r="30361">
          <cell r="A30361" t="str">
            <v>92202864000-Урманаевский с Урманаево</v>
          </cell>
        </row>
        <row r="30362">
          <cell r="A30362" t="str">
            <v>92202868000-Урсаевский с Урсаево</v>
          </cell>
        </row>
        <row r="30363">
          <cell r="A30363" t="str">
            <v>92202872000-Учаллинский с Учалле</v>
          </cell>
        </row>
        <row r="30364">
          <cell r="A30364" t="str">
            <v>92202876000-Чалпинский с Чалпы</v>
          </cell>
        </row>
        <row r="30365">
          <cell r="A30365" t="str">
            <v>92202880000-Чемодуровский с Чемодурово</v>
          </cell>
        </row>
        <row r="30366">
          <cell r="A30366" t="str">
            <v>92202884000-ЧубарАбдулловский с ЧубарАбдуллово</v>
          </cell>
        </row>
        <row r="30367">
          <cell r="A30367" t="str">
            <v>92204000000-Аксубаевский рп Аксубаево</v>
          </cell>
        </row>
        <row r="30368">
          <cell r="A30368" t="str">
            <v>92204550000-Поселки городского типа Аксубаевского рна</v>
          </cell>
        </row>
        <row r="30369">
          <cell r="A30369" t="str">
            <v>92204551000-Аксубаево</v>
          </cell>
        </row>
        <row r="30370">
          <cell r="A30370" t="str">
            <v>92204800000-Сельсоветы Аксубаевского рна</v>
          </cell>
        </row>
        <row r="30371">
          <cell r="A30371" t="str">
            <v>92204810000-Беловский с Новое Узеево</v>
          </cell>
        </row>
        <row r="30372">
          <cell r="A30372" t="str">
            <v>92204813000-Емелькинский с Емелькино</v>
          </cell>
        </row>
        <row r="30373">
          <cell r="A30373" t="str">
            <v>92204814000-Карасинский д Караса</v>
          </cell>
        </row>
        <row r="30374">
          <cell r="A30374" t="str">
            <v>92204815000-Кривоозерский с Кривоозерки</v>
          </cell>
        </row>
        <row r="30375">
          <cell r="A30375" t="str">
            <v>92204820000-Мюдовский п Мюд</v>
          </cell>
        </row>
        <row r="30376">
          <cell r="A30376" t="str">
            <v>92204825000-Новоаксубаевский с Новое Аксубаево</v>
          </cell>
        </row>
        <row r="30377">
          <cell r="A30377" t="str">
            <v>92204830000-Новоибрайкинский с Новое Ибрайкино</v>
          </cell>
        </row>
        <row r="30378">
          <cell r="A30378" t="str">
            <v>92204835000-Новокиреметский с Новая Киреметь</v>
          </cell>
        </row>
        <row r="30379">
          <cell r="A30379" t="str">
            <v>92204845000-Саврушский с Старые Савруши</v>
          </cell>
        </row>
        <row r="30380">
          <cell r="A30380" t="str">
            <v>92204850000-Староибрайкинский с Старое Ибрайкино</v>
          </cell>
        </row>
        <row r="30381">
          <cell r="A30381" t="str">
            <v>92204855000-Староильдеряковский с Старое Ильдеряково</v>
          </cell>
        </row>
        <row r="30382">
          <cell r="A30382" t="str">
            <v>92204860000-Старокиреметский с Старая Киреметь</v>
          </cell>
        </row>
        <row r="30383">
          <cell r="A30383" t="str">
            <v>92204865000-Старокиязлинский с Старые Киязлы</v>
          </cell>
        </row>
        <row r="30384">
          <cell r="A30384" t="str">
            <v>92204868000-СтаротатарскоАдамский с Старый Татарский Адам</v>
          </cell>
        </row>
        <row r="30385">
          <cell r="A30385" t="str">
            <v>92204870000-Старотимошкинский с Старое Тимошкино</v>
          </cell>
        </row>
        <row r="30386">
          <cell r="A30386" t="str">
            <v>92204875000-Староузеевский с Старое Узеево</v>
          </cell>
        </row>
        <row r="30387">
          <cell r="A30387" t="str">
            <v>92204880000-Сунчелеевский с Сунчелеево</v>
          </cell>
        </row>
        <row r="30388">
          <cell r="A30388" t="str">
            <v>92204885000-Трудолюбовский с Трудолюбово</v>
          </cell>
        </row>
        <row r="30389">
          <cell r="A30389" t="str">
            <v>92204890000-Урмандеевский д Савгачево</v>
          </cell>
        </row>
        <row r="30390">
          <cell r="A30390" t="str">
            <v>92204893000-Щербенский с Щербень</v>
          </cell>
        </row>
        <row r="30391">
          <cell r="A30391" t="str">
            <v>92205000000-Актанышский с Актаныш</v>
          </cell>
        </row>
        <row r="30392">
          <cell r="A30392" t="str">
            <v>92205550000-Поселки городского типа Актанышского рна</v>
          </cell>
        </row>
        <row r="30393">
          <cell r="A30393" t="str">
            <v>92205800000-Сельсоветы Актанышского рна</v>
          </cell>
        </row>
        <row r="30394">
          <cell r="A30394" t="str">
            <v>92205802000-Аишевский с Аишево</v>
          </cell>
        </row>
        <row r="30395">
          <cell r="A30395" t="str">
            <v>92205804000-Аккузовский с Аккузово</v>
          </cell>
        </row>
        <row r="30396">
          <cell r="A30396" t="str">
            <v>92205808000-Актанышбашский д Актанышбаш</v>
          </cell>
        </row>
        <row r="30397">
          <cell r="A30397" t="str">
            <v>92205809000-Актанышский с Актаныш</v>
          </cell>
        </row>
        <row r="30398">
          <cell r="A30398" t="str">
            <v>92205811000-Атясевский с Атясево</v>
          </cell>
        </row>
        <row r="30399">
          <cell r="A30399" t="str">
            <v>92205815000-Верхнеяхшеевский с Верхнее Яхшеево</v>
          </cell>
        </row>
        <row r="30400">
          <cell r="A30400" t="str">
            <v>92205819000-Казкеевский с Казкеево</v>
          </cell>
        </row>
        <row r="30401">
          <cell r="A30401" t="str">
            <v>92205823000-Кировский п свх им Кирова</v>
          </cell>
        </row>
        <row r="30402">
          <cell r="A30402" t="str">
            <v>92205827000-Кузякинский с Кузякино</v>
          </cell>
        </row>
        <row r="30403">
          <cell r="A30403" t="str">
            <v>92205830000-Уразаевский д Уразаево</v>
          </cell>
        </row>
        <row r="30404">
          <cell r="A30404" t="str">
            <v>92205832000-Усинский д Качкиново</v>
          </cell>
        </row>
        <row r="30405">
          <cell r="A30405" t="str">
            <v>92205834000-Новоалимовский с Новое Алимово</v>
          </cell>
        </row>
        <row r="30406">
          <cell r="A30406" t="str">
            <v>92205837000-НовоКурмашевский с Новое Курмашево</v>
          </cell>
        </row>
        <row r="30407">
          <cell r="A30407" t="str">
            <v>92205838000-Масадинский д Масады</v>
          </cell>
        </row>
        <row r="30408">
          <cell r="A30408" t="str">
            <v>92205841000-Поисевский с Поисево</v>
          </cell>
        </row>
        <row r="30409">
          <cell r="A30409" t="str">
            <v>92205845000-Староаймановский с Старое Айманово</v>
          </cell>
        </row>
        <row r="30410">
          <cell r="A30410" t="str">
            <v>92205848000-Старобайсаровский с Старое Байсарово</v>
          </cell>
        </row>
        <row r="30411">
          <cell r="A30411" t="str">
            <v>92205851000-Старобугадинский с Старые Бугады</v>
          </cell>
        </row>
        <row r="30412">
          <cell r="A30412" t="str">
            <v>92205854000-Старокурмашевский с Старое Курмашево</v>
          </cell>
        </row>
        <row r="30413">
          <cell r="A30413" t="str">
            <v>92205857000-Старосафаровский с Старое Сафарово</v>
          </cell>
        </row>
        <row r="30414">
          <cell r="A30414" t="str">
            <v>92205864000-Такталачукский с Такталачук</v>
          </cell>
        </row>
        <row r="30415">
          <cell r="A30415" t="str">
            <v>92205870000-ТатарскоСуксинский с Татарские Суксы</v>
          </cell>
        </row>
        <row r="30416">
          <cell r="A30416" t="str">
            <v>92205873000-ТатарскоЯмалинский с Татарские Ямалы</v>
          </cell>
        </row>
        <row r="30417">
          <cell r="A30417" t="str">
            <v>92205877000-Тлякеевский с Старое Тлякеево</v>
          </cell>
        </row>
        <row r="30418">
          <cell r="A30418" t="str">
            <v>92205881000-Тюковский с Тюково</v>
          </cell>
        </row>
        <row r="30419">
          <cell r="A30419" t="str">
            <v>92205885000-Чалманаратский с Чалманарат</v>
          </cell>
        </row>
        <row r="30420">
          <cell r="A30420" t="str">
            <v>92205889000-Чишминский с Чишма</v>
          </cell>
        </row>
        <row r="30421">
          <cell r="A30421" t="str">
            <v>92205893000-Чуракаевский с Чуракаево</v>
          </cell>
        </row>
        <row r="30422">
          <cell r="A30422" t="str">
            <v>92206000000-Алексеевский рп Алексеевское</v>
          </cell>
        </row>
        <row r="30423">
          <cell r="A30423" t="str">
            <v>92206550000-Поселки городского типа Алексеевского рна</v>
          </cell>
        </row>
        <row r="30424">
          <cell r="A30424" t="str">
            <v>92206551000-Алексеевское</v>
          </cell>
        </row>
        <row r="30425">
          <cell r="A30425" t="str">
            <v>92206800000-Сельсоветы Алексеевского рна</v>
          </cell>
        </row>
        <row r="30426">
          <cell r="A30426" t="str">
            <v>92206805000-Билярский с Билярск</v>
          </cell>
        </row>
        <row r="30427">
          <cell r="A30427" t="str">
            <v>92206810000-Большеполянский с Большие Полянки</v>
          </cell>
        </row>
        <row r="30428">
          <cell r="A30428" t="str">
            <v>92206815000-Большетиганский с Большие Тиганы</v>
          </cell>
        </row>
        <row r="30429">
          <cell r="A30429" t="str">
            <v>92206820000-Бутлеровский с Мокрые Курнали</v>
          </cell>
        </row>
        <row r="30430">
          <cell r="A30430" t="str">
            <v>92206825000-Войкинский с Войкино</v>
          </cell>
        </row>
        <row r="30431">
          <cell r="A30431" t="str">
            <v>92206835000-Ерыклинский с Ерыкла</v>
          </cell>
        </row>
        <row r="30432">
          <cell r="A30432" t="str">
            <v>92206840000-Куркульский с Куркуль</v>
          </cell>
        </row>
        <row r="30433">
          <cell r="A30433" t="str">
            <v>92206842000-Курналинский с Сухие Курнали</v>
          </cell>
        </row>
        <row r="30434">
          <cell r="A30434" t="str">
            <v>92206845000-Лебединский с Лебедино</v>
          </cell>
        </row>
        <row r="30435">
          <cell r="A30435" t="str">
            <v>92206850000-Лебяжинский с Лебяжье</v>
          </cell>
        </row>
        <row r="30436">
          <cell r="A30436" t="str">
            <v>92206855000-Левашевский с Левашево</v>
          </cell>
        </row>
        <row r="30437">
          <cell r="A30437" t="str">
            <v>92206860000-Майнский с Верхняя Татарская Майна</v>
          </cell>
        </row>
        <row r="30438">
          <cell r="A30438" t="str">
            <v>92206870000-ПодлесноШенталинский с Подлесная Шентала</v>
          </cell>
        </row>
        <row r="30439">
          <cell r="A30439" t="str">
            <v>92206875000-Родниковский с Родники</v>
          </cell>
        </row>
        <row r="30440">
          <cell r="A30440" t="str">
            <v>92206876000-Ромодановский с Ромодан</v>
          </cell>
        </row>
        <row r="30441">
          <cell r="A30441" t="str">
            <v>92206878000-Сахаровский с Сахаровка</v>
          </cell>
        </row>
        <row r="30442">
          <cell r="A30442" t="str">
            <v>92206880000-Среднетиганский с Средние Тиганы</v>
          </cell>
        </row>
        <row r="30443">
          <cell r="A30443" t="str">
            <v>92206890000-Степношенталинский с Степная Шентала</v>
          </cell>
        </row>
        <row r="30444">
          <cell r="A30444" t="str">
            <v>92206895000-Ялкынский д Ялкын</v>
          </cell>
        </row>
        <row r="30445">
          <cell r="A30445" t="str">
            <v>92207000000-Алькеевский с Базарные Матаки</v>
          </cell>
        </row>
        <row r="30446">
          <cell r="A30446" t="str">
            <v>92207800000-Сельсоветы Алькеевского рна</v>
          </cell>
        </row>
        <row r="30447">
          <cell r="A30447" t="str">
            <v>92207804000-Аппаковский с Аппаково</v>
          </cell>
        </row>
        <row r="30448">
          <cell r="A30448" t="str">
            <v>92207808000-БазарноМатакский с Базарные Матаки</v>
          </cell>
        </row>
        <row r="30449">
          <cell r="A30449" t="str">
            <v>92207812000-Борискинский с Борискино</v>
          </cell>
        </row>
        <row r="30450">
          <cell r="A30450" t="str">
            <v>92207816000-Верхнеколчуринский с Верхнее Колчурино</v>
          </cell>
        </row>
        <row r="30451">
          <cell r="A30451" t="str">
            <v>92207820000-Каргопольский с Каргополь</v>
          </cell>
        </row>
        <row r="30452">
          <cell r="A30452" t="str">
            <v>92207824000-Кошкинский с Кошки</v>
          </cell>
        </row>
        <row r="30453">
          <cell r="A30453" t="str">
            <v>92207828000-Нижнеалькеевский с Нижнее Алькеево</v>
          </cell>
        </row>
        <row r="30454">
          <cell r="A30454" t="str">
            <v>92207832000-Нижнекачеевский с Нижнее Качеево</v>
          </cell>
        </row>
        <row r="30455">
          <cell r="A30455" t="str">
            <v>92207840000-Новоургагарский с Новые Ургагары</v>
          </cell>
        </row>
        <row r="30456">
          <cell r="A30456" t="str">
            <v>92207844000-Салманский с Салманы</v>
          </cell>
        </row>
        <row r="30457">
          <cell r="A30457" t="str">
            <v>92207848000-Староалпаровский с Старое Алпарово</v>
          </cell>
        </row>
        <row r="30458">
          <cell r="A30458" t="str">
            <v>92207852000-Старокамкинский с Старое Камкино</v>
          </cell>
        </row>
        <row r="30459">
          <cell r="A30459" t="str">
            <v>92207856000-Староматакский с Старые Матаки</v>
          </cell>
        </row>
        <row r="30460">
          <cell r="A30460" t="str">
            <v>92207860000-Старосалманский с Старые Салманы</v>
          </cell>
        </row>
        <row r="30461">
          <cell r="A30461" t="str">
            <v>92207864000-Старохурадинский с Старая Хурада</v>
          </cell>
        </row>
        <row r="30462">
          <cell r="A30462" t="str">
            <v>92207868000-Старочелнинский с Старые Челны</v>
          </cell>
        </row>
        <row r="30463">
          <cell r="A30463" t="str">
            <v>92207870000-Тяжбердинский с Тяжбердино</v>
          </cell>
        </row>
        <row r="30464">
          <cell r="A30464" t="str">
            <v>92207872000-ЧувашскоБродский с Чувашский Брод</v>
          </cell>
        </row>
        <row r="30465">
          <cell r="A30465" t="str">
            <v>92207876000-ЧувашскоБурнаевский с Чувашское Бурнаево</v>
          </cell>
        </row>
        <row r="30466">
          <cell r="A30466" t="str">
            <v>92207884000-Шибашинский с Русские Шибаши</v>
          </cell>
        </row>
        <row r="30467">
          <cell r="A30467" t="str">
            <v>92207888000-Юхмачинский с Юхмачи</v>
          </cell>
        </row>
        <row r="30468">
          <cell r="A30468" t="str">
            <v>92208000000-Альметьевский г Альметьевск</v>
          </cell>
        </row>
        <row r="30469">
          <cell r="A30469" t="str">
            <v>92208550000-Поселки городского типа Альметьевского рна</v>
          </cell>
        </row>
        <row r="30470">
          <cell r="A30470" t="str">
            <v>92208563000-Русский Акташ</v>
          </cell>
        </row>
        <row r="30471">
          <cell r="A30471" t="str">
            <v>92208800000-Сельсоветы Альметьевского рна</v>
          </cell>
        </row>
        <row r="30472">
          <cell r="A30472" t="str">
            <v>92208803000-Абдрахмановский с Абдрахманово</v>
          </cell>
        </row>
        <row r="30473">
          <cell r="A30473" t="str">
            <v>92208804000-Альметьевский п Молодежный</v>
          </cell>
        </row>
        <row r="30474">
          <cell r="A30474" t="str">
            <v>92208806000-БагряжНикольский д Дальняя Ивановка</v>
          </cell>
        </row>
        <row r="30475">
          <cell r="A30475" t="str">
            <v>92208809000-Бишмунчинский с Бишмунча</v>
          </cell>
        </row>
        <row r="30476">
          <cell r="A30476" t="str">
            <v>92208812000-Борискинский с Борискино</v>
          </cell>
        </row>
        <row r="30477">
          <cell r="A30477" t="str">
            <v>92208813000-Бутинский с Бута</v>
          </cell>
        </row>
        <row r="30478">
          <cell r="A30478" t="str">
            <v>92208815000-Старосуркинский с Старое Суркино</v>
          </cell>
        </row>
        <row r="30479">
          <cell r="A30479" t="str">
            <v>92208816000-Васильсвский с Васильевка</v>
          </cell>
        </row>
        <row r="30480">
          <cell r="A30480" t="str">
            <v>92208818000-Верхнеакташский с Верхний Акташ</v>
          </cell>
        </row>
        <row r="30481">
          <cell r="A30481" t="str">
            <v>92208819000-Верхнемактаминский с Верхняя Мактама</v>
          </cell>
        </row>
        <row r="30482">
          <cell r="A30482" t="str">
            <v>92208821000-Елховский с Старый Багряж Елхово</v>
          </cell>
        </row>
        <row r="30483">
          <cell r="A30483" t="str">
            <v>92208822000-Ерсубайкинский с Ерсубайкино</v>
          </cell>
        </row>
        <row r="30484">
          <cell r="A30484" t="str">
            <v>92208824000-Аппаковский с Аппаково</v>
          </cell>
        </row>
        <row r="30485">
          <cell r="A30485" t="str">
            <v>92208827000-Калейкинский с Калейкино</v>
          </cell>
        </row>
        <row r="30486">
          <cell r="A30486" t="str">
            <v>92208828000-КамаИсмагиловский с КамаИсмагилово</v>
          </cell>
        </row>
        <row r="30487">
          <cell r="A30487" t="str">
            <v>92208830000-Сиренькинский д Чувашское Сиренькино</v>
          </cell>
        </row>
        <row r="30488">
          <cell r="A30488" t="str">
            <v>92208833000-Кичуйский с Кичуй</v>
          </cell>
        </row>
        <row r="30489">
          <cell r="A30489" t="str">
            <v>92208834000-Кичучатовский с Кичучатово</v>
          </cell>
        </row>
        <row r="30490">
          <cell r="A30490" t="str">
            <v>92208836000-Клементейкинский с Клементейкино</v>
          </cell>
        </row>
        <row r="30491">
          <cell r="A30491" t="str">
            <v>92208839000-Кузайкинский с Кузайкино</v>
          </cell>
        </row>
        <row r="30492">
          <cell r="A30492" t="str">
            <v>92208840000-Кульшариповский с Кульшарипово</v>
          </cell>
        </row>
        <row r="30493">
          <cell r="A30493" t="str">
            <v>92208841000-ЛесноКалейкинский п жд ст Калейкино</v>
          </cell>
        </row>
        <row r="30494">
          <cell r="A30494" t="str">
            <v>92208842000-Маметьевский с Маметьево</v>
          </cell>
        </row>
        <row r="30495">
          <cell r="A30495" t="str">
            <v>92208845000-Миннибаевский с Миннибаево</v>
          </cell>
        </row>
        <row r="30496">
          <cell r="A30496" t="str">
            <v>92208847000-Нижнеабдуловский с Нижнее Абдулово</v>
          </cell>
        </row>
        <row r="30497">
          <cell r="A30497" t="str">
            <v>92208848000-Новокашировский с Новое Каширово</v>
          </cell>
        </row>
        <row r="30498">
          <cell r="A30498" t="str">
            <v>92208851000-Новонадыровский с Новое Надырово</v>
          </cell>
        </row>
        <row r="30499">
          <cell r="A30499" t="str">
            <v>92208854000-Новоникольский с Новоникольск</v>
          </cell>
        </row>
        <row r="30500">
          <cell r="A30500" t="str">
            <v>92208857000-Новотроицкий с Новотроицкое</v>
          </cell>
        </row>
        <row r="30501">
          <cell r="A30501" t="str">
            <v>92208860000-Старомихайловский д Ирекле</v>
          </cell>
        </row>
        <row r="30502">
          <cell r="A30502" t="str">
            <v>92208863000-Сулеевский с Сулеево</v>
          </cell>
        </row>
        <row r="30503">
          <cell r="A30503" t="str">
            <v>92208866000-Урсалинский с Урсала</v>
          </cell>
        </row>
        <row r="30504">
          <cell r="A30504" t="str">
            <v>92208869000-Ямашинский с Ямаши</v>
          </cell>
        </row>
        <row r="30505">
          <cell r="A30505" t="str">
            <v>92208872000-Ямашский с Ямаш</v>
          </cell>
        </row>
        <row r="30506">
          <cell r="A30506" t="str">
            <v>92210000000-Апастовский с Апастово</v>
          </cell>
        </row>
        <row r="30507">
          <cell r="A30507" t="str">
            <v>92210800000-Сельсоветы Апастовского рна</v>
          </cell>
        </row>
        <row r="30508">
          <cell r="A30508" t="str">
            <v>92210803000-Альмендеровский с Альмендерово</v>
          </cell>
        </row>
        <row r="30509">
          <cell r="A30509" t="str">
            <v>92210806000-Апастовский с Апастово</v>
          </cell>
        </row>
        <row r="30510">
          <cell r="A30510" t="str">
            <v>92210810000-Бакрчинский с Бакрче</v>
          </cell>
        </row>
        <row r="30511">
          <cell r="A30511" t="str">
            <v>92210812000-Бишевский с Бишево</v>
          </cell>
        </row>
        <row r="30512">
          <cell r="A30512" t="str">
            <v>92210815000-Большеболгоярский д Малые Болгояры</v>
          </cell>
        </row>
        <row r="30513">
          <cell r="A30513" t="str">
            <v>92210817000-Большекокузский с Большие Кокузы</v>
          </cell>
        </row>
        <row r="30514">
          <cell r="A30514" t="str">
            <v>92210825000-БулымБулыхчинский с БулымБулыхчи</v>
          </cell>
        </row>
        <row r="30515">
          <cell r="A30515" t="str">
            <v>92210830000-Верхнеаткозинский с Верхнее Аткозино</v>
          </cell>
        </row>
        <row r="30516">
          <cell r="A30516" t="str">
            <v>92210833000-Верхнеиндырчинский с Верхний Индырчи</v>
          </cell>
        </row>
        <row r="30517">
          <cell r="A30517" t="str">
            <v>92210836000-Деушевский с Деушево</v>
          </cell>
        </row>
        <row r="30518">
          <cell r="A30518" t="str">
            <v>92210839000-Ишеевский с ИдрясТеникеево</v>
          </cell>
        </row>
        <row r="30519">
          <cell r="A30519" t="str">
            <v>92210842000-КзылТауский с КзылТау</v>
          </cell>
        </row>
        <row r="30520">
          <cell r="A30520" t="str">
            <v>92210844000-Каратунский п жд ст Каратун</v>
          </cell>
        </row>
        <row r="30521">
          <cell r="A30521" t="str">
            <v>92210848000-Куштовский с Куштово</v>
          </cell>
        </row>
        <row r="30522">
          <cell r="A30522" t="str">
            <v>92210853000-ТабарЧеркийский д ТабарЧерки</v>
          </cell>
        </row>
        <row r="30523">
          <cell r="A30523" t="str">
            <v>92210855000-Тутаевский с Тутаево</v>
          </cell>
        </row>
        <row r="30524">
          <cell r="A30524" t="str">
            <v>92210856000-Сатламышевский с Сатламышево</v>
          </cell>
        </row>
        <row r="30525">
          <cell r="A30525" t="str">
            <v>92210859000-Среднебалтаевский с Среднее Балтаево</v>
          </cell>
        </row>
        <row r="30526">
          <cell r="A30526" t="str">
            <v>92210862000-Староюмралинский с Старый Юмралы</v>
          </cell>
        </row>
        <row r="30527">
          <cell r="A30527" t="str">
            <v>92210874000-Черемшанский с Черемшан</v>
          </cell>
        </row>
        <row r="30528">
          <cell r="A30528" t="str">
            <v>92210877000-ЧуруБарышевский с ЧуруБарышево</v>
          </cell>
        </row>
        <row r="30529">
          <cell r="A30529" t="str">
            <v>92210883000-Шамбулыхчинский с Эбалаково</v>
          </cell>
        </row>
        <row r="30530">
          <cell r="A30530" t="str">
            <v>92212000000-Арский рп Арск</v>
          </cell>
        </row>
        <row r="30531">
          <cell r="A30531" t="str">
            <v>92212550000-Поселки городского типа Арского рна</v>
          </cell>
        </row>
        <row r="30532">
          <cell r="A30532" t="str">
            <v>92212551000-Арск</v>
          </cell>
        </row>
        <row r="30533">
          <cell r="A30533" t="str">
            <v>92212800000-Сельсоветы Арского рна</v>
          </cell>
        </row>
        <row r="30534">
          <cell r="A30534" t="str">
            <v>92212803000-Апазовский с Апазово</v>
          </cell>
        </row>
        <row r="30535">
          <cell r="A30535" t="str">
            <v>92212806000-Урнякский п Урняк</v>
          </cell>
        </row>
        <row r="30536">
          <cell r="A30536" t="str">
            <v>92212813000-Венетинский с Венета</v>
          </cell>
        </row>
        <row r="30537">
          <cell r="A30537" t="str">
            <v>92212815000-Среднекорсинский д Средняя Корса</v>
          </cell>
        </row>
        <row r="30538">
          <cell r="A30538" t="str">
            <v>92212820000-Казанбашский с Казанбаш</v>
          </cell>
        </row>
        <row r="30539">
          <cell r="A30539" t="str">
            <v>92212822000-Качелинский с Качелино</v>
          </cell>
        </row>
        <row r="30540">
          <cell r="A30540" t="str">
            <v>92212826000-Кошлаучский д Кошлауч</v>
          </cell>
        </row>
        <row r="30541">
          <cell r="A30541" t="str">
            <v>92212834000-Купербашский с Купербаш</v>
          </cell>
        </row>
        <row r="30542">
          <cell r="A30542" t="str">
            <v>92212839000-Старокырлайский с Старый Кырлай</v>
          </cell>
        </row>
        <row r="30543">
          <cell r="A30543" t="str">
            <v>92212842000-Наласинский с Наласа</v>
          </cell>
        </row>
        <row r="30544">
          <cell r="A30544" t="str">
            <v>92212850000-Новокинерский с Новый Кинер</v>
          </cell>
        </row>
        <row r="30545">
          <cell r="A30545" t="str">
            <v>92212852000-Новокишитский с Новый Кишит</v>
          </cell>
        </row>
        <row r="30546">
          <cell r="A30546" t="str">
            <v>92212854000-Новокырлайский с Новый Кырлай</v>
          </cell>
        </row>
        <row r="30547">
          <cell r="A30547" t="str">
            <v>92212859000-Нусинский с Нуса</v>
          </cell>
        </row>
        <row r="30548">
          <cell r="A30548" t="str">
            <v>92212862000-Сизинский с Сиза</v>
          </cell>
        </row>
        <row r="30549">
          <cell r="A30549" t="str">
            <v>92212863000-Сикертанский с Сикертан</v>
          </cell>
        </row>
        <row r="30550">
          <cell r="A30550" t="str">
            <v>92212865000-Среднеатынский д Нижние Аты</v>
          </cell>
        </row>
        <row r="30551">
          <cell r="A30551" t="str">
            <v>92212867000-Среднепшалымский с Средний Пшалым</v>
          </cell>
        </row>
        <row r="30552">
          <cell r="A30552" t="str">
            <v>92212870000-Староашитский с Старый Ашит</v>
          </cell>
        </row>
        <row r="30553">
          <cell r="A30553" t="str">
            <v>92212872000-СмакКорсинский с СмакКорса</v>
          </cell>
        </row>
        <row r="30554">
          <cell r="A30554" t="str">
            <v>92212874000-Старочурилинский с Старое Чурилино</v>
          </cell>
        </row>
        <row r="30555">
          <cell r="A30555" t="str">
            <v>92212877000-Сюрдинский с Сюрда</v>
          </cell>
        </row>
        <row r="30556">
          <cell r="A30556" t="str">
            <v>92212880000-Ташкичинский с Ташкичу</v>
          </cell>
        </row>
        <row r="30557">
          <cell r="A30557" t="str">
            <v>92212883000-ТюбякЧекурчинский с ТюбякЧекурча</v>
          </cell>
        </row>
        <row r="30558">
          <cell r="A30558" t="str">
            <v>92212886000-УтарАтынский с УтарАты</v>
          </cell>
        </row>
        <row r="30559">
          <cell r="A30559" t="str">
            <v>92212888000-Училинский с Учили</v>
          </cell>
        </row>
        <row r="30560">
          <cell r="A30560" t="str">
            <v>92212894000-Шурабашский с Шурабаш</v>
          </cell>
        </row>
        <row r="30561">
          <cell r="A30561" t="str">
            <v>92212896000-Шушмабашский с Шушмабаш</v>
          </cell>
        </row>
        <row r="30562">
          <cell r="A30562" t="str">
            <v>92212898000-ЯнгаСалский с ЯнгаСала</v>
          </cell>
        </row>
        <row r="30563">
          <cell r="A30563" t="str">
            <v>92213000000-Атнинский с Большая Атня</v>
          </cell>
        </row>
        <row r="30564">
          <cell r="A30564" t="str">
            <v>92213800000-Сельсоветы Атнинского рна</v>
          </cell>
        </row>
        <row r="30565">
          <cell r="A30565" t="str">
            <v>92213808000-Большеатнинский с Большая Атня</v>
          </cell>
        </row>
        <row r="30566">
          <cell r="A30566" t="str">
            <v>92213810000-Большеменгерский с Большой Менгер</v>
          </cell>
        </row>
        <row r="30567">
          <cell r="A30567" t="str">
            <v>92213815000-Верхнесердинский с Верхняя Серда</v>
          </cell>
        </row>
        <row r="30568">
          <cell r="A30568" t="str">
            <v>92213825000-Коморгузинский с Коморгузя</v>
          </cell>
        </row>
        <row r="30569">
          <cell r="A30569" t="str">
            <v>92213830000-Кубинский с Кубян</v>
          </cell>
        </row>
        <row r="30570">
          <cell r="A30570" t="str">
            <v>92213834000-КуллеКиминский с КуллеКими</v>
          </cell>
        </row>
        <row r="30571">
          <cell r="A30571" t="str">
            <v>92213837000-Кунгерский с Кунгер</v>
          </cell>
        </row>
        <row r="30572">
          <cell r="A30572" t="str">
            <v>92213840000-Кшкловский с Кшклово</v>
          </cell>
        </row>
        <row r="30573">
          <cell r="A30573" t="str">
            <v>92213845000-Нижнеберескинский с Нижняя Береске</v>
          </cell>
        </row>
        <row r="30574">
          <cell r="A30574" t="str">
            <v>92213847000-Нижнекуюкский с Нижний Куюк</v>
          </cell>
        </row>
        <row r="30575">
          <cell r="A30575" t="str">
            <v>92213857000-Новошашинский с Новые Шаши</v>
          </cell>
        </row>
        <row r="30576">
          <cell r="A30576" t="str">
            <v>92213870000-Узюмский с ТашЧишма</v>
          </cell>
        </row>
        <row r="30577">
          <cell r="A30577" t="str">
            <v>92214000000-Бавлинский г Бавлы</v>
          </cell>
        </row>
        <row r="30578">
          <cell r="A30578" t="str">
            <v>92214800000-Сельсоветы Бавлинского рна</v>
          </cell>
        </row>
        <row r="30579">
          <cell r="A30579" t="str">
            <v>92214804000-Александровский с Александровка</v>
          </cell>
        </row>
        <row r="30580">
          <cell r="A30580" t="str">
            <v>92214816000-Новозареченский п Новозареченск</v>
          </cell>
        </row>
        <row r="30581">
          <cell r="A30581" t="str">
            <v>92214824000-Исергаповский с Исергапово</v>
          </cell>
        </row>
        <row r="30582">
          <cell r="A30582" t="str">
            <v>92214832000-КзылЯрский с КзылЯр</v>
          </cell>
        </row>
        <row r="30583">
          <cell r="A30583" t="str">
            <v>92214836000-КрымСарайский с КрымСарай</v>
          </cell>
        </row>
        <row r="30584">
          <cell r="A30584" t="str">
            <v>92214840000-ПокровскоУрустамакский с Покровский Урустамак</v>
          </cell>
        </row>
        <row r="30585">
          <cell r="A30585" t="str">
            <v>92214844000-Поповский с Поповка</v>
          </cell>
        </row>
        <row r="30586">
          <cell r="A30586" t="str">
            <v>92214848000-ПотаповоТумбарлинский с Потапово Тумбарла</v>
          </cell>
        </row>
        <row r="30587">
          <cell r="A30587" t="str">
            <v>92214852000-Салиховский с Новые Чути</v>
          </cell>
        </row>
        <row r="30588">
          <cell r="A30588" t="str">
            <v>92214860000-ТатарскоКандызский с Татарский Кандыз</v>
          </cell>
        </row>
        <row r="30589">
          <cell r="A30589" t="str">
            <v>92214868000-Тумбарлинский с Татарская Тумбарла</v>
          </cell>
        </row>
        <row r="30590">
          <cell r="A30590" t="str">
            <v>92214872000-УдмуртскоТашлинский с Алексеевка</v>
          </cell>
        </row>
        <row r="30591">
          <cell r="A30591" t="str">
            <v>92214880000-Шалтинский с Шалты</v>
          </cell>
        </row>
        <row r="30592">
          <cell r="A30592" t="str">
            <v>92215000000-Балтасинский с Балтаси</v>
          </cell>
        </row>
        <row r="30593">
          <cell r="A30593" t="str">
            <v>92215800000-Сельсоветы Балтасинского рна</v>
          </cell>
        </row>
        <row r="30594">
          <cell r="A30594" t="str">
            <v>92215805000-Балтасинский с Балтаси</v>
          </cell>
        </row>
        <row r="30595">
          <cell r="A30595" t="str">
            <v>92215807000-Бурбашский с Бурбаш</v>
          </cell>
        </row>
        <row r="30596">
          <cell r="A30596" t="str">
            <v>92215808000-Бурнакский д Бурнак</v>
          </cell>
        </row>
        <row r="30597">
          <cell r="A30597" t="str">
            <v>92215810000-Смаильский д Смаиль</v>
          </cell>
        </row>
        <row r="30598">
          <cell r="A30598" t="str">
            <v>92215815000-Верхнесубашский с Верхний Субаш</v>
          </cell>
        </row>
        <row r="30599">
          <cell r="A30599" t="str">
            <v>92215820000-Кугунурский с Кугунур</v>
          </cell>
        </row>
        <row r="30600">
          <cell r="A30600" t="str">
            <v>92215825000-Карадуванский д Карадуван</v>
          </cell>
        </row>
        <row r="30601">
          <cell r="A30601" t="str">
            <v>92215828000-Малолызинский с Малые Лызи</v>
          </cell>
        </row>
        <row r="30602">
          <cell r="A30602" t="str">
            <v>92215830000-Норминский с Норма</v>
          </cell>
        </row>
        <row r="30603">
          <cell r="A30603" t="str">
            <v>92215835000-Нуринерский с Нуринер</v>
          </cell>
        </row>
        <row r="30604">
          <cell r="A30604" t="str">
            <v>92215840000-Пижмарский с Пижмар</v>
          </cell>
        </row>
        <row r="30605">
          <cell r="A30605" t="str">
            <v>92215845000-Салаусский с Старая Салаусь</v>
          </cell>
        </row>
        <row r="30606">
          <cell r="A30606" t="str">
            <v>92215850000-Сосновский с Нижняя Сосна</v>
          </cell>
        </row>
        <row r="30607">
          <cell r="A30607" t="str">
            <v>92215855000-Среднекушкетский с Тюнтер</v>
          </cell>
        </row>
        <row r="30608">
          <cell r="A30608" t="str">
            <v>92215860000-Шишинерский с Шишинер</v>
          </cell>
        </row>
        <row r="30609">
          <cell r="A30609" t="str">
            <v>92215865000-Ципьинский с Ципья</v>
          </cell>
        </row>
        <row r="30610">
          <cell r="A30610" t="str">
            <v>92215870000-Шубанский д Верхний Шубан</v>
          </cell>
        </row>
        <row r="30611">
          <cell r="A30611" t="str">
            <v>92215875000-Янгуловский с Янгулово</v>
          </cell>
        </row>
        <row r="30612">
          <cell r="A30612" t="str">
            <v>92217000000-Бугульминский г Бугульма</v>
          </cell>
        </row>
        <row r="30613">
          <cell r="A30613" t="str">
            <v>92217550000-Поселки городского типа Бугульминского рна</v>
          </cell>
        </row>
        <row r="30614">
          <cell r="A30614" t="str">
            <v>92217555000-Карабаш</v>
          </cell>
        </row>
        <row r="30615">
          <cell r="A30615" t="str">
            <v>92217800000-Сельсоветы Бугульминского рна</v>
          </cell>
        </row>
        <row r="30616">
          <cell r="A30616" t="str">
            <v>92217805000-Акбашский п жд ст Акбаш</v>
          </cell>
        </row>
        <row r="30617">
          <cell r="A30617" t="str">
            <v>92217810000-Большефедоровский п Победа</v>
          </cell>
        </row>
        <row r="30618">
          <cell r="A30618" t="str">
            <v>92217812000-Восточный п Восточный</v>
          </cell>
        </row>
        <row r="30619">
          <cell r="A30619" t="str">
            <v>92217815000-Зеленорощинский д Зеленая Роща</v>
          </cell>
        </row>
        <row r="30620">
          <cell r="A30620" t="str">
            <v>92217820000-Ключевский с Ключи</v>
          </cell>
        </row>
        <row r="30621">
          <cell r="A30621" t="str">
            <v>92217825000-Вязовский п Вязовка</v>
          </cell>
        </row>
        <row r="30622">
          <cell r="A30622" t="str">
            <v>92217830000-Кудашевский с Кудашево</v>
          </cell>
        </row>
        <row r="30623">
          <cell r="A30623" t="str">
            <v>92217835000-Малобугульминский с Малая Бугульма</v>
          </cell>
        </row>
        <row r="30624">
          <cell r="A30624" t="str">
            <v>92217840000-Наратлинский с Наратлы</v>
          </cell>
        </row>
        <row r="30625">
          <cell r="A30625" t="str">
            <v>92217845000-Новоалександровский с Новая Александровка</v>
          </cell>
        </row>
        <row r="30626">
          <cell r="A30626" t="str">
            <v>92217850000-Новосумароковский с Новое Сумароково</v>
          </cell>
        </row>
        <row r="30627">
          <cell r="A30627" t="str">
            <v>92217852000-Петровский с Петровка</v>
          </cell>
        </row>
        <row r="30628">
          <cell r="A30628" t="str">
            <v>92217855000-Подгорненский п Подгорный</v>
          </cell>
        </row>
        <row r="30629">
          <cell r="A30629" t="str">
            <v>92217860000-Березовский п Березовка</v>
          </cell>
        </row>
        <row r="30630">
          <cell r="A30630" t="str">
            <v>92217865000-Спасский с Спасское</v>
          </cell>
        </row>
        <row r="30631">
          <cell r="A30631" t="str">
            <v>92217870000-Староисаковский с Старое Исаково</v>
          </cell>
        </row>
        <row r="30632">
          <cell r="A30632" t="str">
            <v>92217875000-ТатарскоДымский с Татарская Дымская</v>
          </cell>
        </row>
        <row r="30633">
          <cell r="A30633" t="str">
            <v>92218000000-Буинский г Буинск</v>
          </cell>
        </row>
        <row r="30634">
          <cell r="A30634" t="str">
            <v>92218800000-Сельсоветы Буинского рна</v>
          </cell>
        </row>
        <row r="30635">
          <cell r="A30635" t="str">
            <v>92218804000-АдавТулумбаевский с АдавТулумбаево</v>
          </cell>
        </row>
        <row r="30636">
          <cell r="A30636" t="str">
            <v>92218807000-Аксунский д Аксу</v>
          </cell>
        </row>
        <row r="30637">
          <cell r="A30637" t="str">
            <v>92218808000-Альшеевский с Альшеево</v>
          </cell>
        </row>
        <row r="30638">
          <cell r="A30638" t="str">
            <v>92218811000-Альшиховский с Альшихово</v>
          </cell>
        </row>
        <row r="30639">
          <cell r="A30639" t="str">
            <v>92218815000-БикУтеевский д БикУтеево</v>
          </cell>
        </row>
        <row r="30640">
          <cell r="A30640" t="str">
            <v>92218819000-Большефроловский с Большое Фролово</v>
          </cell>
        </row>
        <row r="30641">
          <cell r="A30641" t="str">
            <v>92218823000-Бюрганский с Бюрганы</v>
          </cell>
        </row>
        <row r="30642">
          <cell r="A30642" t="str">
            <v>92218827000-Верхнелащинский с Верхние Лащи</v>
          </cell>
        </row>
        <row r="30643">
          <cell r="A30643" t="str">
            <v>92218831000-Исаковский с Исаково</v>
          </cell>
        </row>
        <row r="30644">
          <cell r="A30644" t="str">
            <v>92218835000-Кайбицкий с Кайбицы</v>
          </cell>
        </row>
        <row r="30645">
          <cell r="A30645" t="str">
            <v>92218838000-КошкиТеняковский д КошкиТеняково</v>
          </cell>
        </row>
        <row r="30646">
          <cell r="A30646" t="str">
            <v>92218839000-Киятский с Кият</v>
          </cell>
        </row>
        <row r="30647">
          <cell r="A30647" t="str">
            <v>92218840000-КошкиШемякинский с КошкиШемякино</v>
          </cell>
        </row>
        <row r="30648">
          <cell r="A30648" t="str">
            <v>92218841000-Малобуинковский д Малая Буинка</v>
          </cell>
        </row>
        <row r="30649">
          <cell r="A30649" t="str">
            <v>92218842000-Мещеряковский д Мещеряково</v>
          </cell>
        </row>
        <row r="30650">
          <cell r="A30650" t="str">
            <v>92218843000-Мокросавалеевский с Мокрая Савалеевка</v>
          </cell>
        </row>
        <row r="30651">
          <cell r="A30651" t="str">
            <v>92218847000-Нижненаратбашский с Нижний Наратбаш</v>
          </cell>
        </row>
        <row r="30652">
          <cell r="A30652" t="str">
            <v>92218851000-Новотинчалинский с Новые Тинчали</v>
          </cell>
        </row>
        <row r="30653">
          <cell r="A30653" t="str">
            <v>92218854000-Новочечкабский с Новые Чечкабы</v>
          </cell>
        </row>
        <row r="30654">
          <cell r="A30654" t="str">
            <v>92218855000-Нурлатский с Нурлаты</v>
          </cell>
        </row>
        <row r="30655">
          <cell r="A30655" t="str">
            <v>92218858000-Рунгинский с Рунга</v>
          </cell>
        </row>
        <row r="30656">
          <cell r="A30656" t="str">
            <v>92218862000-СорокСайдакский с СорокСайдак</v>
          </cell>
        </row>
        <row r="30657">
          <cell r="A30657" t="str">
            <v>92218869000-Старостуденецкий с Старый Студенец</v>
          </cell>
        </row>
        <row r="30658">
          <cell r="A30658" t="str">
            <v>92218872000-Старотинчалинский с Старые Тинчали</v>
          </cell>
        </row>
        <row r="30659">
          <cell r="A30659" t="str">
            <v>92218876000-Тимбаевский с Каменный Брод</v>
          </cell>
        </row>
        <row r="30660">
          <cell r="A30660" t="str">
            <v>92218880000-ЧеркиГришинский с ЧеркиГришино</v>
          </cell>
        </row>
        <row r="30661">
          <cell r="A30661" t="str">
            <v>92218883000-ЧеркиКильдуразский с ЧеркиКильдуразы</v>
          </cell>
        </row>
        <row r="30662">
          <cell r="A30662" t="str">
            <v>92218887000-ЧувашскоКищаковский с Чувашские Кищаки</v>
          </cell>
        </row>
        <row r="30663">
          <cell r="A30663" t="str">
            <v>92218891000-Энтуганский с Энтуганы</v>
          </cell>
        </row>
        <row r="30664">
          <cell r="A30664" t="str">
            <v>92218895000-Яшевский с Яшевка</v>
          </cell>
        </row>
        <row r="30665">
          <cell r="A30665" t="str">
            <v>92220000000-Верхнеуслонский с Верхний Услон</v>
          </cell>
        </row>
        <row r="30666">
          <cell r="A30666" t="str">
            <v>92220800000-Сельсоветы Верхнеуслонского рна</v>
          </cell>
        </row>
        <row r="30667">
          <cell r="A30667" t="str">
            <v>92220803000-Большемеминский с Большие Меми</v>
          </cell>
        </row>
        <row r="30668">
          <cell r="A30668" t="str">
            <v>92220805000-Бурнашевский с Татарское Бурнашево</v>
          </cell>
        </row>
        <row r="30669">
          <cell r="A30669" t="str">
            <v>92220808000-Вахитовский д им Мулланура Вахитова</v>
          </cell>
        </row>
        <row r="30670">
          <cell r="A30670" t="str">
            <v>92220810000-ВведенскоСлободский с Введенская Слобода</v>
          </cell>
        </row>
        <row r="30671">
          <cell r="A30671" t="str">
            <v>92220815000-Верхнеуслонский с Верхний Услон</v>
          </cell>
        </row>
        <row r="30672">
          <cell r="A30672" t="str">
            <v>92220820000-Канашский д Канаш</v>
          </cell>
        </row>
        <row r="30673">
          <cell r="A30673" t="str">
            <v>92220825000-Кильдеевский с Кильдеево</v>
          </cell>
        </row>
        <row r="30674">
          <cell r="A30674" t="str">
            <v>92220835000-Коргузинский с Коргуза</v>
          </cell>
        </row>
        <row r="30675">
          <cell r="A30675" t="str">
            <v>92220840000-Кураловский с Куралово</v>
          </cell>
        </row>
        <row r="30676">
          <cell r="A30676" t="str">
            <v>92220845000-Майданский с Майдан</v>
          </cell>
        </row>
        <row r="30677">
          <cell r="A30677" t="str">
            <v>92220850000-Макуловский с Русское Макулово</v>
          </cell>
        </row>
        <row r="30678">
          <cell r="A30678" t="str">
            <v>92220860000-НабережноМорквашский с Набережные Моркваши</v>
          </cell>
        </row>
        <row r="30679">
          <cell r="A30679" t="str">
            <v>92220865000-Нижнеуслонский с Нижний Услон</v>
          </cell>
        </row>
        <row r="30680">
          <cell r="A30680" t="str">
            <v>92220870000-НоворусскоМаматкозинский с Старое Русское Маматкозино</v>
          </cell>
        </row>
        <row r="30681">
          <cell r="A30681" t="str">
            <v>92220872000-Октябрьский п Октябрьский</v>
          </cell>
        </row>
        <row r="30682">
          <cell r="A30682" t="str">
            <v>92220873000-Печищинский с Печищи</v>
          </cell>
        </row>
        <row r="30683">
          <cell r="A30683" t="str">
            <v>92220874000-Соболевский с Соболевское</v>
          </cell>
        </row>
        <row r="30684">
          <cell r="A30684" t="str">
            <v>92220875000-Шеланговский с Шеланга</v>
          </cell>
        </row>
        <row r="30685">
          <cell r="A30685" t="str">
            <v>92220878000-Ямбулатовский с Ямбулатово</v>
          </cell>
        </row>
        <row r="30686">
          <cell r="A30686" t="str">
            <v>92222000000-Высокогорский п жд ст Высокая Гора</v>
          </cell>
        </row>
        <row r="30687">
          <cell r="A30687" t="str">
            <v>92222800000-Сельсоветы Высокогорского рна</v>
          </cell>
        </row>
        <row r="30688">
          <cell r="A30688" t="str">
            <v>92222803000-Айбашский с Айбаш</v>
          </cell>
        </row>
        <row r="30689">
          <cell r="A30689" t="str">
            <v>92222806000-АланБексерский с АланБексер</v>
          </cell>
        </row>
        <row r="30690">
          <cell r="A30690" t="str">
            <v>92222809000-Альдермышский с Альдермыш</v>
          </cell>
        </row>
        <row r="30691">
          <cell r="A30691" t="str">
            <v>92222811000-Березкинский с Березка</v>
          </cell>
        </row>
        <row r="30692">
          <cell r="A30692" t="str">
            <v>92222812000-Бирюлинский п Бирюлинского Зверосовхоза</v>
          </cell>
        </row>
        <row r="30693">
          <cell r="A30693" t="str">
            <v>92222815000-Большебитаманский с Большой Битаман</v>
          </cell>
        </row>
        <row r="30694">
          <cell r="A30694" t="str">
            <v>92222821000-Большековалинский с Большие Ковали</v>
          </cell>
        </row>
        <row r="30695">
          <cell r="A30695" t="str">
            <v>92222827000-Высокогорский с Высокая Гора</v>
          </cell>
        </row>
        <row r="30696">
          <cell r="A30696" t="str">
            <v>92222829000-Дачный п Дачное</v>
          </cell>
        </row>
        <row r="30697">
          <cell r="A30697" t="str">
            <v>92222830000-Дубъязский с Дубъязы</v>
          </cell>
        </row>
        <row r="30698">
          <cell r="A30698" t="str">
            <v>92222831000-ИскеКазанский с Куркачи</v>
          </cell>
        </row>
        <row r="30699">
          <cell r="A30699" t="str">
            <v>92222834000-Казакларский с Казаклар</v>
          </cell>
        </row>
        <row r="30700">
          <cell r="A30700" t="str">
            <v>92222837000-Константиновский с Константиновка</v>
          </cell>
        </row>
        <row r="30701">
          <cell r="A30701" t="str">
            <v>92222840000-Красносельский п жд ст Высокая Гора</v>
          </cell>
        </row>
        <row r="30702">
          <cell r="A30702" t="str">
            <v>92222841000-Куркачинский п жд рзд Куркачи</v>
          </cell>
        </row>
        <row r="30703">
          <cell r="A30703" t="str">
            <v>92222843000-Мемдельский с Мемдель</v>
          </cell>
        </row>
        <row r="30704">
          <cell r="A30704" t="str">
            <v>92222846000-Мульминский с Мульма</v>
          </cell>
        </row>
        <row r="30705">
          <cell r="A30705" t="str">
            <v>92222852000-Пермяковский с Пермяки</v>
          </cell>
        </row>
        <row r="30706">
          <cell r="A30706" t="str">
            <v>92222855000-СелоАлатский с Алат</v>
          </cell>
        </row>
        <row r="30707">
          <cell r="A30707" t="str">
            <v>92222858000-Семиозерский с Семиозерка</v>
          </cell>
        </row>
        <row r="30708">
          <cell r="A30708" t="str">
            <v>92222860000-Сосновский с Сосновка</v>
          </cell>
        </row>
        <row r="30709">
          <cell r="A30709" t="str">
            <v>92222862000-Суксинский с Суксу</v>
          </cell>
        </row>
        <row r="30710">
          <cell r="A30710" t="str">
            <v>92222864000-ТашлыКовалинский с ТашлыКовали</v>
          </cell>
        </row>
        <row r="30711">
          <cell r="A30711" t="str">
            <v>92222867000-Усадский с Усады</v>
          </cell>
        </row>
        <row r="30712">
          <cell r="A30712" t="str">
            <v>92222873000-Чепчуговский с Чепчуги</v>
          </cell>
        </row>
        <row r="30713">
          <cell r="A30713" t="str">
            <v>92222874000-Чернышевский д Чернышевка</v>
          </cell>
        </row>
        <row r="30714">
          <cell r="A30714" t="str">
            <v>92222875000-Чиршинский с Чирша</v>
          </cell>
        </row>
        <row r="30715">
          <cell r="A30715" t="str">
            <v>92222879000-Шапшинский с Шапши</v>
          </cell>
        </row>
        <row r="30716">
          <cell r="A30716" t="str">
            <v>92222882000-Шуманский с Шуман</v>
          </cell>
        </row>
        <row r="30717">
          <cell r="A30717" t="str">
            <v>92222885000-Ямашурминский с Ямашурма</v>
          </cell>
        </row>
        <row r="30718">
          <cell r="A30718" t="str">
            <v>92224000000-Дрожжановский с Старое Дрожжаное</v>
          </cell>
        </row>
        <row r="30719">
          <cell r="A30719" t="str">
            <v>92224800000-Сельсоветы Дрожжановского рна</v>
          </cell>
        </row>
        <row r="30720">
          <cell r="A30720" t="str">
            <v>92224805000-АлешкинСаплыкский д Татарский Саплык</v>
          </cell>
        </row>
        <row r="30721">
          <cell r="A30721" t="str">
            <v>92224810000-Большеаксинский с Большая Акса</v>
          </cell>
        </row>
        <row r="30722">
          <cell r="A30722" t="str">
            <v>92224815000-Большецильнинский с Большая Цильна</v>
          </cell>
        </row>
        <row r="30723">
          <cell r="A30723" t="str">
            <v>92224820000-Городищенский с Городище</v>
          </cell>
        </row>
        <row r="30724">
          <cell r="A30724" t="str">
            <v>92224825000-Звездинский с ХорноварШигали</v>
          </cell>
        </row>
        <row r="30725">
          <cell r="A30725" t="str">
            <v>92224830000-Малоцильнинский с Малая Цильна</v>
          </cell>
        </row>
        <row r="30726">
          <cell r="A30726" t="str">
            <v>92224835000-Марсовский с Верхний Каракитан</v>
          </cell>
        </row>
        <row r="30727">
          <cell r="A30727" t="str">
            <v>92224840000-Матакский с Матаки</v>
          </cell>
        </row>
        <row r="30728">
          <cell r="A30728" t="str">
            <v>92224845000-Нижнечекурский с Нижнее Чекурское</v>
          </cell>
        </row>
        <row r="30729">
          <cell r="A30729" t="str">
            <v>92224850000-Новобурундуковский ст Бурундуки</v>
          </cell>
        </row>
        <row r="30730">
          <cell r="A30730" t="str">
            <v>92224855000-Новоильмовский с Новое Ильмово</v>
          </cell>
        </row>
        <row r="30731">
          <cell r="A30731" t="str">
            <v>92224860000-Новоишлинский с Новые Ишли</v>
          </cell>
        </row>
        <row r="30732">
          <cell r="A30732" t="str">
            <v>92224865000-СелоУбейский с Убей</v>
          </cell>
        </row>
        <row r="30733">
          <cell r="A30733" t="str">
            <v>92224870000-Стародрожжановский с Старое Дрожжаное</v>
          </cell>
        </row>
        <row r="30734">
          <cell r="A30734" t="str">
            <v>92224875000-Старокакерлинский с Старые Какерли</v>
          </cell>
        </row>
        <row r="30735">
          <cell r="A30735" t="str">
            <v>92224880000-Старочукалинский с Старые Чукалы</v>
          </cell>
        </row>
        <row r="30736">
          <cell r="A30736" t="str">
            <v>92224885000-Старошаймурзинский с Старое Шаймурзино</v>
          </cell>
        </row>
        <row r="30737">
          <cell r="A30737" t="str">
            <v>92224890000-ЧувашскоДрожжановский с Чувашское Дрожжаное</v>
          </cell>
        </row>
        <row r="30738">
          <cell r="A30738" t="str">
            <v>92224895000-Шланговский с Шланга</v>
          </cell>
        </row>
        <row r="30739">
          <cell r="A30739" t="str">
            <v>92226000000-Елабужский г Елабуга</v>
          </cell>
        </row>
        <row r="30740">
          <cell r="A30740" t="str">
            <v>92226800000-Сельсоветы Елабужского рна</v>
          </cell>
        </row>
        <row r="30741">
          <cell r="A30741" t="str">
            <v>92226801000-Альметьевский с Альметьево</v>
          </cell>
        </row>
        <row r="30742">
          <cell r="A30742" t="str">
            <v>92226804000-Бехтеревский с Бехтерево</v>
          </cell>
        </row>
        <row r="30743">
          <cell r="A30743" t="str">
            <v>92226812000-Большееловский с Большое Елово</v>
          </cell>
        </row>
        <row r="30744">
          <cell r="A30744" t="str">
            <v>92226816000-Большекачкинский с Большая Качка</v>
          </cell>
        </row>
        <row r="30745">
          <cell r="A30745" t="str">
            <v>92226820000-Большешурнякский с Большой Шурняк</v>
          </cell>
        </row>
        <row r="30746">
          <cell r="A30746" t="str">
            <v>92226832000-Костенеевский с Костенеево</v>
          </cell>
        </row>
        <row r="30747">
          <cell r="A30747" t="str">
            <v>92226836000-Лекаревский с Лекарево</v>
          </cell>
        </row>
        <row r="30748">
          <cell r="A30748" t="str">
            <v>92226844000-Мортовский с Морты</v>
          </cell>
        </row>
        <row r="30749">
          <cell r="A30749" t="str">
            <v>92226848000-Мурзихинский с Новая Мурзиха</v>
          </cell>
        </row>
        <row r="30750">
          <cell r="A30750" t="str">
            <v>92226856000-Поспеловский д Поспелово</v>
          </cell>
        </row>
        <row r="30751">
          <cell r="A30751" t="str">
            <v>92226868000-Старокуклюкский с Старый Куклюк</v>
          </cell>
        </row>
        <row r="30752">
          <cell r="A30752" t="str">
            <v>92226872000-Староюрашский с Старый Юраш</v>
          </cell>
        </row>
        <row r="30753">
          <cell r="A30753" t="str">
            <v>92226876000-Танайский с Танайка</v>
          </cell>
        </row>
        <row r="30754">
          <cell r="A30754" t="str">
            <v>92226878000-Татарско ДюмДюмский с Татарский ДюмДюм</v>
          </cell>
        </row>
        <row r="30755">
          <cell r="A30755" t="str">
            <v>92226892000-Яковлевский с Яковлево</v>
          </cell>
        </row>
        <row r="30756">
          <cell r="A30756" t="str">
            <v>92227000000-Заинский г Заинск</v>
          </cell>
        </row>
        <row r="30757">
          <cell r="A30757" t="str">
            <v>92227800000-Сельсоветы Заинского рна</v>
          </cell>
        </row>
        <row r="30758">
          <cell r="A30758" t="str">
            <v>92227805000-АлександроСлободский с Александровская Слобода</v>
          </cell>
        </row>
        <row r="30759">
          <cell r="A30759" t="str">
            <v>92227810000-Кадыровский д Кадырово</v>
          </cell>
        </row>
        <row r="30760">
          <cell r="A30760" t="str">
            <v>92227815000-Багряжский с Средний Багряж</v>
          </cell>
        </row>
        <row r="30761">
          <cell r="A30761" t="str">
            <v>92227820000-Бегишевский с Бегишево</v>
          </cell>
        </row>
        <row r="30762">
          <cell r="A30762" t="str">
            <v>92227825000-Бухарайский с Бухарай</v>
          </cell>
        </row>
        <row r="30763">
          <cell r="A30763" t="str">
            <v>92227830000-Верхненалимский с Верхний Налим</v>
          </cell>
        </row>
        <row r="30764">
          <cell r="A30764" t="str">
            <v>92227832000-Верхнепинячинский д Верхние Пинячи</v>
          </cell>
        </row>
        <row r="30765">
          <cell r="A30765" t="str">
            <v>92227834000-Верхнешипкинский с Верхние Шипки</v>
          </cell>
        </row>
        <row r="30766">
          <cell r="A30766" t="str">
            <v>92227835000-Гулькинский д Гулькино</v>
          </cell>
        </row>
        <row r="30767">
          <cell r="A30767" t="str">
            <v>92227844000-Дуртмунчинский д ДуртМунча</v>
          </cell>
        </row>
        <row r="30768">
          <cell r="A30768" t="str">
            <v>92227854000-Нижнебишевский с Нижнее Бишево</v>
          </cell>
        </row>
        <row r="30769">
          <cell r="A30769" t="str">
            <v>92227859000-Новоспасский с Новоспасск</v>
          </cell>
        </row>
        <row r="30770">
          <cell r="A30770" t="str">
            <v>92227864000-Поповский с Поповка</v>
          </cell>
        </row>
        <row r="30771">
          <cell r="A30771" t="str">
            <v>92227866000-Поручиковский с Поручиково</v>
          </cell>
        </row>
        <row r="30772">
          <cell r="A30772" t="str">
            <v>92227868000-Савалеевский с Савалеево</v>
          </cell>
        </row>
        <row r="30773">
          <cell r="A30773" t="str">
            <v>92227876000-СармашБашский с СармашБаш</v>
          </cell>
        </row>
        <row r="30774">
          <cell r="A30774" t="str">
            <v>92227880000-Светлоозерский с Светлое Озеро</v>
          </cell>
        </row>
        <row r="30775">
          <cell r="A30775" t="str">
            <v>92227881000-СтароМавринский д Старое Маврино</v>
          </cell>
        </row>
        <row r="30776">
          <cell r="A30776" t="str">
            <v>92227884000-Аксаринский с Аксарино</v>
          </cell>
        </row>
        <row r="30777">
          <cell r="A30777" t="str">
            <v>92227888000-Тюгеевский с Тюгеевка</v>
          </cell>
        </row>
        <row r="30778">
          <cell r="A30778" t="str">
            <v>92227889000-Урсаевский с Урсаево</v>
          </cell>
        </row>
        <row r="30779">
          <cell r="A30779" t="str">
            <v>92227890000-Чубуклинский с Чубуклы</v>
          </cell>
        </row>
        <row r="30780">
          <cell r="A30780" t="str">
            <v>92228000000-Зеленодольский г Зеленодольск</v>
          </cell>
        </row>
        <row r="30781">
          <cell r="A30781" t="str">
            <v>92228550000-Поселки городского типа Зеленодольского рна</v>
          </cell>
        </row>
        <row r="30782">
          <cell r="A30782" t="str">
            <v>92228555000-Васильево</v>
          </cell>
        </row>
        <row r="30783">
          <cell r="A30783" t="str">
            <v>92228562000-Нижние Вязовые</v>
          </cell>
        </row>
        <row r="30784">
          <cell r="A30784" t="str">
            <v>92228800000-Сельсоветы Зеленодольского рна</v>
          </cell>
        </row>
        <row r="30785">
          <cell r="A30785" t="str">
            <v>92228804000-Айшинский с Айша</v>
          </cell>
        </row>
        <row r="30786">
          <cell r="A30786" t="str">
            <v>92228808000-Акзигитовский с Акзигитово</v>
          </cell>
        </row>
        <row r="30787">
          <cell r="A30787" t="str">
            <v>92228812000-Большеачасырский с Большие Ачасыры</v>
          </cell>
        </row>
        <row r="30788">
          <cell r="A30788" t="str">
            <v>92228816000-Бишнинский с Бишня</v>
          </cell>
        </row>
        <row r="30789">
          <cell r="A30789" t="str">
            <v>92228820000-Большеключинский с Большие Ключи</v>
          </cell>
        </row>
        <row r="30790">
          <cell r="A30790" t="str">
            <v>92228824000-Большекургузинский с Большие Кургузи</v>
          </cell>
        </row>
        <row r="30791">
          <cell r="A30791" t="str">
            <v>92228828000-Большеходяшевский с Большое Ходяшево</v>
          </cell>
        </row>
        <row r="30792">
          <cell r="A30792" t="str">
            <v>92228832000-Большеширданский с Большие Ширданы</v>
          </cell>
        </row>
        <row r="30793">
          <cell r="A30793" t="str">
            <v>92228836000-Утяшкинский с Утяшки</v>
          </cell>
        </row>
        <row r="30794">
          <cell r="A30794" t="str">
            <v>92228842000-Кугеевский с Кугеево</v>
          </cell>
        </row>
        <row r="30795">
          <cell r="A30795" t="str">
            <v>92228844000-Кугушевский с Кугушево</v>
          </cell>
        </row>
        <row r="30796">
          <cell r="A30796" t="str">
            <v>92228848000-МамадышАкиловский с МамадышАкилово</v>
          </cell>
        </row>
        <row r="30797">
          <cell r="A30797" t="str">
            <v>92228852000-Мизиновский с Мизиново</v>
          </cell>
        </row>
        <row r="30798">
          <cell r="A30798" t="str">
            <v>92228854000-Молвинский с Молвино</v>
          </cell>
        </row>
        <row r="30799">
          <cell r="A30799" t="str">
            <v>92228856000-Нижнеураспугинский с Нижние Ураспуги</v>
          </cell>
        </row>
        <row r="30800">
          <cell r="A30800" t="str">
            <v>92228860000-Новопольский п Новопольский</v>
          </cell>
        </row>
        <row r="30801">
          <cell r="A30801" t="str">
            <v>92228864000-Нурлатский с Нурлаты</v>
          </cell>
        </row>
        <row r="30802">
          <cell r="A30802" t="str">
            <v>92228868000-Октябрьский п Октябрьский</v>
          </cell>
        </row>
        <row r="30803">
          <cell r="A30803" t="str">
            <v>92228872000-Осиновский с Осиново</v>
          </cell>
        </row>
        <row r="30804">
          <cell r="A30804" t="str">
            <v>92228874000-Раифский с БелоБезводное</v>
          </cell>
        </row>
        <row r="30805">
          <cell r="A30805" t="str">
            <v>92228876000-РусскоАзелеевский с Русское Азелеево</v>
          </cell>
        </row>
        <row r="30806">
          <cell r="A30806" t="str">
            <v>92228877000-Свияжский с Свияжск</v>
          </cell>
        </row>
        <row r="30807">
          <cell r="A30807" t="str">
            <v>92229000000-Кайбицкий с Большие Кайбицы</v>
          </cell>
        </row>
        <row r="30808">
          <cell r="A30808" t="str">
            <v>92229800000-Сельсоветы Кайбицкого рна</v>
          </cell>
        </row>
        <row r="30809">
          <cell r="A30809" t="str">
            <v>92229805000-Багаевский с Багаево</v>
          </cell>
        </row>
        <row r="30810">
          <cell r="A30810" t="str">
            <v>92229808000-Большекайбицкий с Большие Кайбицы</v>
          </cell>
        </row>
        <row r="30811">
          <cell r="A30811" t="str">
            <v>92229809000-Большеподберезинский с Большое Подберезье</v>
          </cell>
        </row>
        <row r="30812">
          <cell r="A30812" t="str">
            <v>92229810000-Большерусаковский с Большое Русаково</v>
          </cell>
        </row>
        <row r="30813">
          <cell r="A30813" t="str">
            <v>92229812000-Бурундуковский с Бурундуки</v>
          </cell>
        </row>
        <row r="30814">
          <cell r="A30814" t="str">
            <v>92229823000-Кулангинский п жд ст Куланга</v>
          </cell>
        </row>
        <row r="30815">
          <cell r="A30815" t="str">
            <v>92229826000-Кушманский с Кушманы</v>
          </cell>
        </row>
        <row r="30816">
          <cell r="A30816" t="str">
            <v>92229828000-Маломеминский с Малые Меми</v>
          </cell>
        </row>
        <row r="30817">
          <cell r="A30817" t="str">
            <v>92229830000-Молькеевский с Молькеево</v>
          </cell>
        </row>
        <row r="30818">
          <cell r="A30818" t="str">
            <v>92229832000-Муралинский с Мурали</v>
          </cell>
        </row>
        <row r="30819">
          <cell r="A30819" t="str">
            <v>92229835000-Надеждинский с Надеждино</v>
          </cell>
        </row>
        <row r="30820">
          <cell r="A30820" t="str">
            <v>92229845000-Старотябердинский с Старое Тябердино</v>
          </cell>
        </row>
        <row r="30821">
          <cell r="A30821" t="str">
            <v>92229847000-Ульянковский с Ульянково</v>
          </cell>
        </row>
        <row r="30822">
          <cell r="A30822" t="str">
            <v>92229850000-Федоровский с Федоровское</v>
          </cell>
        </row>
        <row r="30823">
          <cell r="A30823" t="str">
            <v>92229855000-Хозесановский с Хозесаново</v>
          </cell>
        </row>
        <row r="30824">
          <cell r="A30824" t="str">
            <v>92229860000-Чутеевский с Чутеево</v>
          </cell>
        </row>
        <row r="30825">
          <cell r="A30825" t="str">
            <v>92229865000-Эбалаковский с Эбалаково</v>
          </cell>
        </row>
        <row r="30826">
          <cell r="A30826" t="str">
            <v>92230000000-КамскоУстьинский рп Камское Устье</v>
          </cell>
        </row>
        <row r="30827">
          <cell r="A30827" t="str">
            <v>92230550000-Поселки городского типа КамскоУстьинского рна</v>
          </cell>
        </row>
        <row r="30828">
          <cell r="A30828" t="str">
            <v>92230551000-Камское Устье</v>
          </cell>
        </row>
        <row r="30829">
          <cell r="A30829" t="str">
            <v>92230557000-Куйбышевский Затон</v>
          </cell>
        </row>
        <row r="30830">
          <cell r="A30830" t="str">
            <v>92230565000-Тенишево</v>
          </cell>
        </row>
        <row r="30831">
          <cell r="A30831" t="str">
            <v>92230800000-Сельсоветы КамскоУстьинского рна</v>
          </cell>
        </row>
        <row r="30832">
          <cell r="A30832" t="str">
            <v>92230803000-Балтачевский с Балтачево</v>
          </cell>
        </row>
        <row r="30833">
          <cell r="A30833" t="str">
            <v>92230805000-Большебуртасский с Большие Буртасы</v>
          </cell>
        </row>
        <row r="30834">
          <cell r="A30834" t="str">
            <v>92230810000-Большекармалинский с Большие Кармалы</v>
          </cell>
        </row>
        <row r="30835">
          <cell r="A30835" t="str">
            <v>92230815000-Большекляринский с Большие Кляри</v>
          </cell>
        </row>
        <row r="30836">
          <cell r="A30836" t="str">
            <v>92230820000-Большесалтыковский с Большие Салтыки</v>
          </cell>
        </row>
        <row r="30837">
          <cell r="A30837" t="str">
            <v>92230825000-Варваринский с Варварино</v>
          </cell>
        </row>
        <row r="30838">
          <cell r="A30838" t="str">
            <v>92230830000-Кирельский с Кирельское</v>
          </cell>
        </row>
        <row r="30839">
          <cell r="A30839" t="str">
            <v>92230835000-Клянчеевский с Клянчеево</v>
          </cell>
        </row>
        <row r="30840">
          <cell r="A30840" t="str">
            <v>92230840000-Красновидовский с Красновидово</v>
          </cell>
        </row>
        <row r="30841">
          <cell r="A30841" t="str">
            <v>92230845000-Малосалтыковский с Малые Салтыки</v>
          </cell>
        </row>
        <row r="30842">
          <cell r="A30842" t="str">
            <v>92230847000-Осинниковский п Осинники</v>
          </cell>
        </row>
        <row r="30843">
          <cell r="A30843" t="str">
            <v>92230850000-Старобарышевский с Старое Барышево</v>
          </cell>
        </row>
        <row r="30844">
          <cell r="A30844" t="str">
            <v>92230855000-Староказеевский д Караталга</v>
          </cell>
        </row>
        <row r="30845">
          <cell r="A30845" t="str">
            <v>92230860000-Сюкеевский с Сюкеево</v>
          </cell>
        </row>
        <row r="30846">
          <cell r="A30846" t="str">
            <v>92230865000-Теньковский с Теньки</v>
          </cell>
        </row>
        <row r="30847">
          <cell r="A30847" t="str">
            <v>92230870000-Уразлинский с Уразлино</v>
          </cell>
        </row>
        <row r="30848">
          <cell r="A30848" t="str">
            <v>92230875000-Янгасалский с Большая Янгасала</v>
          </cell>
        </row>
        <row r="30849">
          <cell r="A30849" t="str">
            <v>92232000000-Спасский г Болгар</v>
          </cell>
        </row>
        <row r="30850">
          <cell r="A30850" t="str">
            <v>92232500000-Города районного подчинения Спасского рна</v>
          </cell>
        </row>
        <row r="30851">
          <cell r="A30851" t="str">
            <v>92232501000-Болгар</v>
          </cell>
        </row>
        <row r="30852">
          <cell r="A30852" t="str">
            <v>92232800000-Сельсоветы Спасского рна</v>
          </cell>
        </row>
        <row r="30853">
          <cell r="A30853" t="str">
            <v>92232805000-Аграмаковский с Аграмаковка</v>
          </cell>
        </row>
        <row r="30854">
          <cell r="A30854" t="str">
            <v>92232810000-Антоновский с Антоновка</v>
          </cell>
        </row>
        <row r="30855">
          <cell r="A30855" t="str">
            <v>92232815000-Бураковский с Бураково</v>
          </cell>
        </row>
        <row r="30856">
          <cell r="A30856" t="str">
            <v>92232819000-ИжБорискинский с ИжБорискино</v>
          </cell>
        </row>
        <row r="30857">
          <cell r="A30857" t="str">
            <v>92232820000-Измерский с Измери</v>
          </cell>
        </row>
        <row r="30858">
          <cell r="A30858" t="str">
            <v>92232825000-ИскеРязапский с ИскеРязап</v>
          </cell>
        </row>
        <row r="30859">
          <cell r="A30859" t="str">
            <v>92232830000-Кимовский п cвх Ким</v>
          </cell>
        </row>
        <row r="30860">
          <cell r="A30860" t="str">
            <v>92232835000-Краснослободский с Красная Слобода</v>
          </cell>
        </row>
        <row r="30861">
          <cell r="A30861" t="str">
            <v>92232840000-Кузнечихинский с Кузнечиха</v>
          </cell>
        </row>
        <row r="30862">
          <cell r="A30862" t="str">
            <v>92232845000-Кураловский с Куралово</v>
          </cell>
        </row>
        <row r="30863">
          <cell r="A30863" t="str">
            <v>92232850000-Никольский с Никольское</v>
          </cell>
        </row>
        <row r="30864">
          <cell r="A30864" t="str">
            <v>92232855000-Чэчэклинский с Чэчэкле</v>
          </cell>
        </row>
        <row r="30865">
          <cell r="A30865" t="str">
            <v>92232860000-Полянский с Полянки</v>
          </cell>
        </row>
        <row r="30866">
          <cell r="A30866" t="str">
            <v>92232865000-Среднеюрткульский с Средний Юрткуль</v>
          </cell>
        </row>
        <row r="30867">
          <cell r="A30867" t="str">
            <v>92232870000-Трехозерский с Три Озера</v>
          </cell>
        </row>
        <row r="30868">
          <cell r="A30868" t="str">
            <v>92232875000-Ямбухтинский с Ямбухтино</v>
          </cell>
        </row>
        <row r="30869">
          <cell r="A30869" t="str">
            <v>92233000000-Кукморский рп Кукмор</v>
          </cell>
        </row>
        <row r="30870">
          <cell r="A30870" t="str">
            <v>92233550000-Поселки городского типа Кукморского рна</v>
          </cell>
        </row>
        <row r="30871">
          <cell r="A30871" t="str">
            <v>92233551000-Кукмор</v>
          </cell>
        </row>
        <row r="30872">
          <cell r="A30872" t="str">
            <v>92233557000-Лубяны</v>
          </cell>
        </row>
        <row r="30873">
          <cell r="A30873" t="str">
            <v>92233800000-Сельсоветы Кукморского рна</v>
          </cell>
        </row>
        <row r="30874">
          <cell r="A30874" t="str">
            <v>92233804000-Байлянгарский с Байлянгар</v>
          </cell>
        </row>
        <row r="30875">
          <cell r="A30875" t="str">
            <v>92233808000-Березнякский с Березняк</v>
          </cell>
        </row>
        <row r="30876">
          <cell r="A30876" t="str">
            <v>92233812000-Большекукморский с Большой Кукмор</v>
          </cell>
        </row>
        <row r="30877">
          <cell r="A30877" t="str">
            <v>92233816000-Большесардекский с Большой Сардек</v>
          </cell>
        </row>
        <row r="30878">
          <cell r="A30878" t="str">
            <v>92233820000-Важашурский д Починок Сутер</v>
          </cell>
        </row>
        <row r="30879">
          <cell r="A30879" t="str">
            <v>92233823000-Каенсарский с Каенсар</v>
          </cell>
        </row>
        <row r="30880">
          <cell r="A30880" t="str">
            <v>92233824000-Каркаусский с Каркаусь</v>
          </cell>
        </row>
        <row r="30881">
          <cell r="A30881" t="str">
            <v>92233828000-Кошкинский с Кошкино</v>
          </cell>
        </row>
        <row r="30882">
          <cell r="A30882" t="str">
            <v>92233829000-Лельвижский с Лельвиж</v>
          </cell>
        </row>
        <row r="30883">
          <cell r="A30883" t="str">
            <v>92233830000-Мамаширский с Мамашир</v>
          </cell>
        </row>
        <row r="30884">
          <cell r="A30884" t="str">
            <v>92233832000-Манзарасский с Манзарас</v>
          </cell>
        </row>
        <row r="30885">
          <cell r="A30885" t="str">
            <v>92233836000-Нижнеискубашский с Нижний Искубаш</v>
          </cell>
        </row>
        <row r="30886">
          <cell r="A30886" t="str">
            <v>92233840000-Нижнерусский с Нижняя Русь</v>
          </cell>
        </row>
        <row r="30887">
          <cell r="A30887" t="str">
            <v>92233844000-Ныртинский п Ныртинского свх</v>
          </cell>
        </row>
        <row r="30888">
          <cell r="A30888" t="str">
            <v>92233848000-Нырьинский с Нырья</v>
          </cell>
        </row>
        <row r="30889">
          <cell r="A30889" t="str">
            <v>92233852000-Олуязский с Олуяз</v>
          </cell>
        </row>
        <row r="30890">
          <cell r="A30890" t="str">
            <v>92233856000-ОштормаЮмьинский д Старая Юмья</v>
          </cell>
        </row>
        <row r="30891">
          <cell r="A30891" t="str">
            <v>92233860000-ПочинокКучуковский с Починок Кучук</v>
          </cell>
        </row>
        <row r="30892">
          <cell r="A30892" t="str">
            <v>92233864000-Псякский с Псяк</v>
          </cell>
        </row>
        <row r="30893">
          <cell r="A30893" t="str">
            <v>92233868000-СардекБашский с СардекБаш</v>
          </cell>
        </row>
        <row r="30894">
          <cell r="A30894" t="str">
            <v>92233872000-СелоЧуринский с СелоЧура</v>
          </cell>
        </row>
        <row r="30895">
          <cell r="A30895" t="str">
            <v>92233876000-Среднекуморский с Средний Кумор</v>
          </cell>
        </row>
        <row r="30896">
          <cell r="A30896" t="str">
            <v>92233877000-Туембашский с Туембаш</v>
          </cell>
        </row>
        <row r="30897">
          <cell r="A30897" t="str">
            <v>92233878000-Уркушский с Уркуш</v>
          </cell>
        </row>
        <row r="30898">
          <cell r="A30898" t="str">
            <v>92233880000-Чарлинский с Чарли</v>
          </cell>
        </row>
        <row r="30899">
          <cell r="A30899" t="str">
            <v>92233884000-Ядыгерьский с Ядыгерь</v>
          </cell>
        </row>
        <row r="30900">
          <cell r="A30900" t="str">
            <v>92233888000-Яныльский с Яныль</v>
          </cell>
        </row>
        <row r="30901">
          <cell r="A30901" t="str">
            <v>92233890000-Ятмас Дусаевский с Ятмас Дусай</v>
          </cell>
        </row>
        <row r="30902">
          <cell r="A30902" t="str">
            <v>92234000000-Лаишевский рп Лаишево</v>
          </cell>
        </row>
        <row r="30903">
          <cell r="A30903" t="str">
            <v>92234550000-Поселки городского типа Лаишевского рна</v>
          </cell>
        </row>
        <row r="30904">
          <cell r="A30904" t="str">
            <v>92234551000-Лаишево</v>
          </cell>
        </row>
        <row r="30905">
          <cell r="A30905" t="str">
            <v>92234800000-Сельсоветы Лаишевского рна</v>
          </cell>
        </row>
        <row r="30906">
          <cell r="A30906" t="str">
            <v>92234804000-Александровский п свх им 25го Октября</v>
          </cell>
        </row>
        <row r="30907">
          <cell r="A30907" t="str">
            <v>92234808000-Атабаевский с Атабаево</v>
          </cell>
        </row>
        <row r="30908">
          <cell r="A30908" t="str">
            <v>92234812000-Большекабанский с Малые Кабаны</v>
          </cell>
        </row>
        <row r="30909">
          <cell r="A30909" t="str">
            <v>92234814000-Габишевский с Габишево</v>
          </cell>
        </row>
        <row r="30910">
          <cell r="A30910" t="str">
            <v>92234815000-Державинский с Державино</v>
          </cell>
        </row>
        <row r="30911">
          <cell r="A30911" t="str">
            <v>92234816000-Егорьевский д Каипы</v>
          </cell>
        </row>
        <row r="30912">
          <cell r="A30912" t="str">
            <v>92234824000-Караишевский с Карадули</v>
          </cell>
        </row>
        <row r="30913">
          <cell r="A30913" t="str">
            <v>92234828000-Кирбинский с Кирби</v>
          </cell>
        </row>
        <row r="30914">
          <cell r="A30914" t="str">
            <v>92234832000-Куюковский с Курманаково</v>
          </cell>
        </row>
        <row r="30915">
          <cell r="A30915" t="str">
            <v>92234836000-Макаровский с Ташкирмень</v>
          </cell>
        </row>
        <row r="30916">
          <cell r="A30916" t="str">
            <v>92234840000-Малоелгинский с Малая Елга</v>
          </cell>
        </row>
        <row r="30917">
          <cell r="A30917" t="str">
            <v>92234844000-Нармонский с Нармонка</v>
          </cell>
        </row>
        <row r="30918">
          <cell r="A30918" t="str">
            <v>92234848000-Никольский с Никольское</v>
          </cell>
        </row>
        <row r="30919">
          <cell r="A30919" t="str">
            <v>92234852000-Пелевский с Пелево</v>
          </cell>
        </row>
        <row r="30920">
          <cell r="A30920" t="str">
            <v>92234856000-ПесчаноКовалинский с Песчаные Ковали</v>
          </cell>
        </row>
        <row r="30921">
          <cell r="A30921" t="str">
            <v>92234860000-Рождественский с Рождествено</v>
          </cell>
        </row>
        <row r="30922">
          <cell r="A30922" t="str">
            <v>92234868000-Сокуровский с Сокуры</v>
          </cell>
        </row>
        <row r="30923">
          <cell r="A30923" t="str">
            <v>92234872000-Среднедевятовский с Среднее Девятово</v>
          </cell>
        </row>
        <row r="30924">
          <cell r="A30924" t="str">
            <v>92234880000-Столбищенский с Столбище</v>
          </cell>
        </row>
        <row r="30925">
          <cell r="A30925" t="str">
            <v>92234884000-Орловский д Орел</v>
          </cell>
        </row>
        <row r="30926">
          <cell r="A30926" t="str">
            <v>92234886000-ТатарскоСараловский с Татарские Саралы</v>
          </cell>
        </row>
        <row r="30927">
          <cell r="A30927" t="str">
            <v>92234888000-ТатарскоЯнтыкский с Татарский Янтык</v>
          </cell>
        </row>
        <row r="30928">
          <cell r="A30928" t="str">
            <v>92234892000-Чирповский с Чирпы</v>
          </cell>
        </row>
        <row r="30929">
          <cell r="A30929" t="str">
            <v>92236000000-Лениногорский г Лениногорск</v>
          </cell>
        </row>
        <row r="30930">
          <cell r="A30930" t="str">
            <v>92236550000-Поселки городского типа Лениногорского рна</v>
          </cell>
        </row>
        <row r="30931">
          <cell r="A30931" t="str">
            <v>92236557000-Зеленая Роща</v>
          </cell>
        </row>
        <row r="30932">
          <cell r="A30932" t="str">
            <v>92236562000-Шугурово</v>
          </cell>
        </row>
        <row r="30933">
          <cell r="A30933" t="str">
            <v>92236800000-Сельсоветы Лениногорского рна</v>
          </cell>
        </row>
        <row r="30934">
          <cell r="A30934" t="str">
            <v>92236805000-Глазовский д УрнякКумяк</v>
          </cell>
        </row>
        <row r="30935">
          <cell r="A30935" t="str">
            <v>92236810000-ЗайКаратайский с ЗайКаратай</v>
          </cell>
        </row>
        <row r="30936">
          <cell r="A30936" t="str">
            <v>92236815000-Ивановский с Ивановка</v>
          </cell>
        </row>
        <row r="30937">
          <cell r="A30937" t="str">
            <v>92236818000-Каркалинский с Каркали</v>
          </cell>
        </row>
        <row r="30938">
          <cell r="A30938" t="str">
            <v>92236819000-Кармалкинский с Мордовская Кармалка</v>
          </cell>
        </row>
        <row r="30939">
          <cell r="A30939" t="str">
            <v>92236820000-Керлигачский с Керлигач</v>
          </cell>
        </row>
        <row r="30940">
          <cell r="A30940" t="str">
            <v>92236825000-Куакбашский с Куакбаш</v>
          </cell>
        </row>
        <row r="30941">
          <cell r="A30941" t="str">
            <v>92236835000-Мичуринский п им Мичурина</v>
          </cell>
        </row>
        <row r="30942">
          <cell r="A30942" t="str">
            <v>92236837000-МукминКаратайский с МукминКаратай</v>
          </cell>
        </row>
        <row r="30943">
          <cell r="A30943" t="str">
            <v>92236840000-Нижнечершилинский с Нижние Чершилы</v>
          </cell>
        </row>
        <row r="30944">
          <cell r="A30944" t="str">
            <v>92236845000-Новоиштерякский с Новый Иштеряк</v>
          </cell>
        </row>
        <row r="30945">
          <cell r="A30945" t="str">
            <v>92236847000-Новочершилинский п Новочершилинский</v>
          </cell>
        </row>
        <row r="30946">
          <cell r="A30946" t="str">
            <v>92236850000-Письмянский п Подлесный</v>
          </cell>
        </row>
        <row r="30947">
          <cell r="A30947" t="str">
            <v>92236855000-Сарабикуловский с Сарабикулово</v>
          </cell>
        </row>
        <row r="30948">
          <cell r="A30948" t="str">
            <v>92236860000-Староиштерякский с Старый Иштеряк</v>
          </cell>
        </row>
        <row r="30949">
          <cell r="A30949" t="str">
            <v>92236865000-Старокувакский с Старый Кувак</v>
          </cell>
        </row>
        <row r="30950">
          <cell r="A30950" t="str">
            <v>92236870000-Старошугуровский с Старое Шугурово</v>
          </cell>
        </row>
        <row r="30951">
          <cell r="A30951" t="str">
            <v>92236875000-Сугушлинский с Сугушла</v>
          </cell>
        </row>
        <row r="30952">
          <cell r="A30952" t="str">
            <v>92236880000-Тимяшевский с Тимяшево</v>
          </cell>
        </row>
        <row r="30953">
          <cell r="A30953" t="str">
            <v>92236885000-ТуктаровоУрдалинский с ТуктаровоУрдала</v>
          </cell>
        </row>
        <row r="30954">
          <cell r="A30954" t="str">
            <v>92236890000-Урмышлинский с Урмышла</v>
          </cell>
        </row>
        <row r="30955">
          <cell r="A30955" t="str">
            <v>92236895000-Федотовский с Федотовка</v>
          </cell>
        </row>
        <row r="30956">
          <cell r="A30956" t="str">
            <v>92238000000-Мамадышский г Мамадыш</v>
          </cell>
        </row>
        <row r="30957">
          <cell r="A30957" t="str">
            <v>92238500000-Города районного подчинения Мамадышского рна</v>
          </cell>
        </row>
        <row r="30958">
          <cell r="A30958" t="str">
            <v>92238501000-Мамадыш</v>
          </cell>
        </row>
        <row r="30959">
          <cell r="A30959" t="str">
            <v>92238800000-Сельсоветы Мамадышского рна</v>
          </cell>
        </row>
        <row r="30960">
          <cell r="A30960" t="str">
            <v>92238803000-Албайский с Албай</v>
          </cell>
        </row>
        <row r="30961">
          <cell r="A30961" t="str">
            <v>92238806000-Верхнеошминский с Верхняя Ошма</v>
          </cell>
        </row>
        <row r="30962">
          <cell r="A30962" t="str">
            <v>92238812000-Дигитлинский с Дигитли</v>
          </cell>
        </row>
        <row r="30963">
          <cell r="A30963" t="str">
            <v>92238815000-Дюсьметьевский с Дюсьметьево</v>
          </cell>
        </row>
        <row r="30964">
          <cell r="A30964" t="str">
            <v>92238818000-Ишкеевский с Ишкеево</v>
          </cell>
        </row>
        <row r="30965">
          <cell r="A30965" t="str">
            <v>92238821000-Катмышский с Катмыш</v>
          </cell>
        </row>
        <row r="30966">
          <cell r="A30966" t="str">
            <v>92238824000-КемешКульский с КемешКуль</v>
          </cell>
        </row>
        <row r="30967">
          <cell r="A30967" t="str">
            <v>92238827000-Кляушский с Тогуз</v>
          </cell>
        </row>
        <row r="30968">
          <cell r="A30968" t="str">
            <v>92238830000-Красногорский п свх ""Мамадышский"""</v>
          </cell>
        </row>
        <row r="30969">
          <cell r="A30969" t="str">
            <v>92238833000-КрещеноПакшинский п Фермы N 2 свх ""Мамадышский"""</v>
          </cell>
        </row>
        <row r="30970">
          <cell r="A30970" t="str">
            <v>92238836000-КувкЕрыксинский с Новый Кумазан</v>
          </cell>
        </row>
        <row r="30971">
          <cell r="A30971" t="str">
            <v>92238839000-Малмыжский с Малмыжка</v>
          </cell>
        </row>
        <row r="30972">
          <cell r="A30972" t="str">
            <v>92238842000-Малокирменский с Малые Кирмени</v>
          </cell>
        </row>
        <row r="30973">
          <cell r="A30973" t="str">
            <v>92238848000-Нижнеошминский с Нижняя Ошма</v>
          </cell>
        </row>
        <row r="30974">
          <cell r="A30974" t="str">
            <v>92238851000-Нижнесуньский с Нижняя Сунь</v>
          </cell>
        </row>
        <row r="30975">
          <cell r="A30975" t="str">
            <v>92238854000-Нижнетаканышский с Нижний Таканыш</v>
          </cell>
        </row>
        <row r="30976">
          <cell r="A30976" t="str">
            <v>92238857000-Нижнешандерский с Зюри</v>
          </cell>
        </row>
        <row r="30977">
          <cell r="A30977" t="str">
            <v>92238860000-Никифоровский с Никифорово</v>
          </cell>
        </row>
        <row r="30978">
          <cell r="A30978" t="str">
            <v>92238863000-Олуязский с Олуяз</v>
          </cell>
        </row>
        <row r="30979">
          <cell r="A30979" t="str">
            <v>92238866000-Омарский с Омары</v>
          </cell>
        </row>
        <row r="30980">
          <cell r="A30980" t="str">
            <v>92238869000-Отарский с Отарка</v>
          </cell>
        </row>
        <row r="30981">
          <cell r="A30981" t="str">
            <v>92238871000-Рагозинский с Рагозино</v>
          </cell>
        </row>
        <row r="30982">
          <cell r="A30982" t="str">
            <v>92238872000-Секинесский с Секинесь</v>
          </cell>
        </row>
        <row r="30983">
          <cell r="A30983" t="str">
            <v>92238875000-Сокольский с Соколка</v>
          </cell>
        </row>
        <row r="30984">
          <cell r="A30984" t="str">
            <v>92238878000-Среднекирменский с Средние Кирмени</v>
          </cell>
        </row>
        <row r="30985">
          <cell r="A30985" t="str">
            <v>92238880000-Суньский с Малая Сунь</v>
          </cell>
        </row>
        <row r="30986">
          <cell r="A30986" t="str">
            <v>92238881000-Тавельский с Тавели</v>
          </cell>
        </row>
        <row r="30987">
          <cell r="A30987" t="str">
            <v>92238884000-Уразбахтинский с Уразбахтино</v>
          </cell>
        </row>
        <row r="30988">
          <cell r="A30988" t="str">
            <v>92238887000-Урманчеевский п Зверосовхоза</v>
          </cell>
        </row>
        <row r="30989">
          <cell r="A30989" t="str">
            <v>92238890000-Усалинский с Усали</v>
          </cell>
        </row>
        <row r="30990">
          <cell r="A30990" t="str">
            <v>92238893000-Шадчинский с Шадчи</v>
          </cell>
        </row>
        <row r="30991">
          <cell r="A30991" t="str">
            <v>92238895000-Шемяковский д Шемяк</v>
          </cell>
        </row>
        <row r="30992">
          <cell r="A30992" t="str">
            <v>92238898000-Якинский с Нижние Яки</v>
          </cell>
        </row>
        <row r="30993">
          <cell r="A30993" t="str">
            <v>92239000000-Менделеевский г Менделеевск</v>
          </cell>
        </row>
        <row r="30994">
          <cell r="A30994" t="str">
            <v>92239500000-Города районного подчинения Менделеевского рна</v>
          </cell>
        </row>
        <row r="30995">
          <cell r="A30995" t="str">
            <v>92239501000-Менделеевск</v>
          </cell>
        </row>
        <row r="30996">
          <cell r="A30996" t="str">
            <v>92239800000-Сельсоветы Менделеевского рна</v>
          </cell>
        </row>
        <row r="30997">
          <cell r="A30997" t="str">
            <v>92239803000-Абалачевский д Абалачи</v>
          </cell>
        </row>
        <row r="30998">
          <cell r="A30998" t="str">
            <v>92239810000-Бизякинский с Бизяки</v>
          </cell>
        </row>
        <row r="30999">
          <cell r="A30999" t="str">
            <v>92239815000-Брюшлинский д Брюшли</v>
          </cell>
        </row>
        <row r="31000">
          <cell r="A31000" t="str">
            <v>92239823000-Ижевский с Ижевка</v>
          </cell>
        </row>
        <row r="31001">
          <cell r="A31001" t="str">
            <v>92239828000-Камаевский с Камаево</v>
          </cell>
        </row>
        <row r="31002">
          <cell r="A31002" t="str">
            <v>92239840000-Монашевский с Монашево</v>
          </cell>
        </row>
        <row r="31003">
          <cell r="A31003" t="str">
            <v>92239843000-Псеевский д Псеево</v>
          </cell>
        </row>
        <row r="31004">
          <cell r="A31004" t="str">
            <v>92239864000-Старогришкинский с Старое Гришкино</v>
          </cell>
        </row>
        <row r="31005">
          <cell r="A31005" t="str">
            <v>92239880000-ТатарскоЧелнинский с Татарские Челны</v>
          </cell>
        </row>
        <row r="31006">
          <cell r="A31006" t="str">
            <v>92239883000-Тихоновский с Тихоново</v>
          </cell>
        </row>
        <row r="31007">
          <cell r="A31007" t="str">
            <v>92239885000-Тойгузинский д Тойгузино</v>
          </cell>
        </row>
        <row r="31008">
          <cell r="A31008" t="str">
            <v>92239888000-Тураевский с Тураево</v>
          </cell>
        </row>
        <row r="31009">
          <cell r="A31009" t="str">
            <v>92240000000-Мензелинский г Мензелинск</v>
          </cell>
        </row>
        <row r="31010">
          <cell r="A31010" t="str">
            <v>92240500000-Города районного подчинения Мензелинского рна</v>
          </cell>
        </row>
        <row r="31011">
          <cell r="A31011" t="str">
            <v>92240501000-Мензелинск</v>
          </cell>
        </row>
        <row r="31012">
          <cell r="A31012" t="str">
            <v>92240800000-Сельсоветы Мензелинского рна</v>
          </cell>
        </row>
        <row r="31013">
          <cell r="A31013" t="str">
            <v>92240804000-Атряклинский д Атрякле</v>
          </cell>
        </row>
        <row r="31014">
          <cell r="A31014" t="str">
            <v>92240808000-Аюский с Аю</v>
          </cell>
        </row>
        <row r="31015">
          <cell r="A31015" t="str">
            <v>92240812000-Бикбуловский с Бикбулово</v>
          </cell>
        </row>
        <row r="31016">
          <cell r="A31016" t="str">
            <v>92240816000-Верхнетакерменский с Верхний Такермен</v>
          </cell>
        </row>
        <row r="31017">
          <cell r="A31017" t="str">
            <v>92240824000-Им Воровского п cвх им Воровского</v>
          </cell>
        </row>
        <row r="31018">
          <cell r="A31018" t="str">
            <v>92240828000-Иркеняшский с Старый Иркеняш</v>
          </cell>
        </row>
        <row r="31019">
          <cell r="A31019" t="str">
            <v>92240832000-Кадряковский с Кадряково</v>
          </cell>
        </row>
        <row r="31020">
          <cell r="A31020" t="str">
            <v>92240840000-Коноваловский с Коноваловка</v>
          </cell>
        </row>
        <row r="31021">
          <cell r="A31021" t="str">
            <v>92240844000-Кузембетьевский с Кузембетьево</v>
          </cell>
        </row>
        <row r="31022">
          <cell r="A31022" t="str">
            <v>92240855000-НаратлыКичуский с НаратлыКичу</v>
          </cell>
        </row>
        <row r="31023">
          <cell r="A31023" t="str">
            <v>92240857000-Николаевский с Николаевка</v>
          </cell>
        </row>
        <row r="31024">
          <cell r="A31024" t="str">
            <v>92240859000-Новомазинский с Новое Мазино</v>
          </cell>
        </row>
        <row r="31025">
          <cell r="A31025" t="str">
            <v>92240861000-Новомелькенский с Новый Мелькен</v>
          </cell>
        </row>
        <row r="31026">
          <cell r="A31026" t="str">
            <v>92240863000-ПодгорноБайларский с Подгорный Байлар</v>
          </cell>
        </row>
        <row r="31027">
          <cell r="A31027" t="str">
            <v>92240878000-Старомазинский с Старое Мазино</v>
          </cell>
        </row>
        <row r="31028">
          <cell r="A31028" t="str">
            <v>92240881000-Староматвеевский с Старая Матвеевка</v>
          </cell>
        </row>
        <row r="31029">
          <cell r="A31029" t="str">
            <v>92240892000-Урусовский д Урусово</v>
          </cell>
        </row>
        <row r="31030">
          <cell r="A31030" t="str">
            <v>92240894000-Юртовский п Юртово</v>
          </cell>
        </row>
        <row r="31031">
          <cell r="A31031" t="str">
            <v>92240896000-Юшадинский с Верхние Юшады</v>
          </cell>
        </row>
        <row r="31032">
          <cell r="A31032" t="str">
            <v>92242000000-Муслюмовский с Муслюмово</v>
          </cell>
        </row>
        <row r="31033">
          <cell r="A31033" t="str">
            <v>92242800000-Сельсоветы Муслюмовского рна</v>
          </cell>
        </row>
        <row r="31034">
          <cell r="A31034" t="str">
            <v>92242805000-Амикеевский с Амикеево</v>
          </cell>
        </row>
        <row r="31035">
          <cell r="A31035" t="str">
            <v>92242810000-Баланнинский с Баланны</v>
          </cell>
        </row>
        <row r="31036">
          <cell r="A31036" t="str">
            <v>92242815000-Баюковский с Баюково</v>
          </cell>
        </row>
        <row r="31037">
          <cell r="A31037" t="str">
            <v>92242816000-Большечекмакский с Большой Чекмак</v>
          </cell>
        </row>
        <row r="31038">
          <cell r="A31038" t="str">
            <v>92242817000-ВаряшБашский с ВаряшБаш</v>
          </cell>
        </row>
        <row r="31039">
          <cell r="A31039" t="str">
            <v>92242820000-Исансуповский д Татарское Булярово</v>
          </cell>
        </row>
        <row r="31040">
          <cell r="A31040" t="str">
            <v>92242825000-КряшШуранский с КряшШуран</v>
          </cell>
        </row>
        <row r="31041">
          <cell r="A31041" t="str">
            <v>92242830000-МелляТамакский с МелляТамак</v>
          </cell>
        </row>
        <row r="31042">
          <cell r="A31042" t="str">
            <v>92242835000-Митряевский с Митряево</v>
          </cell>
        </row>
        <row r="31043">
          <cell r="A31043" t="str">
            <v>92242840000-Михайловский с Михайловка</v>
          </cell>
        </row>
        <row r="31044">
          <cell r="A31044" t="str">
            <v>92242843000-Муслюмовский с Муслюмово</v>
          </cell>
        </row>
        <row r="31045">
          <cell r="A31045" t="str">
            <v>92242850000-Нижнетабынский с Нижний Табын</v>
          </cell>
        </row>
        <row r="31046">
          <cell r="A31046" t="str">
            <v>92242855000-Новоусинский с Новые Усы</v>
          </cell>
        </row>
        <row r="31047">
          <cell r="A31047" t="str">
            <v>92242860000-Октябрьский с Октябрь</v>
          </cell>
        </row>
        <row r="31048">
          <cell r="A31048" t="str">
            <v>92242865000-Семяковский с Семяково</v>
          </cell>
        </row>
        <row r="31049">
          <cell r="A31049" t="str">
            <v>92242870000-Старокарамалинский с Старые Карамалы</v>
          </cell>
        </row>
        <row r="31050">
          <cell r="A31050" t="str">
            <v>92242875000-Тойгильдинский с Тойгильдино</v>
          </cell>
        </row>
        <row r="31051">
          <cell r="A31051" t="str">
            <v>92242880000-Уразметьевский с Уразметьево</v>
          </cell>
        </row>
        <row r="31052">
          <cell r="A31052" t="str">
            <v>92242885000-Шуганский с Русский Шуган</v>
          </cell>
        </row>
        <row r="31053">
          <cell r="A31053" t="str">
            <v>92244000000-Нижнекамский г Нижнекамск</v>
          </cell>
        </row>
        <row r="31054">
          <cell r="A31054" t="str">
            <v>92244550000-Поселки городского типа Нижнекамского рна</v>
          </cell>
        </row>
        <row r="31055">
          <cell r="A31055" t="str">
            <v>92244556000-Камские Поляны</v>
          </cell>
        </row>
        <row r="31056">
          <cell r="A31056" t="str">
            <v>92244800000-Сельсоветы Нижнекамского рна</v>
          </cell>
        </row>
        <row r="31057">
          <cell r="A31057" t="str">
            <v>92244805000-Афанасовский с Большое Афанасово</v>
          </cell>
        </row>
        <row r="31058">
          <cell r="A31058" t="str">
            <v>92244807000-Елантовский с Елантово</v>
          </cell>
        </row>
        <row r="31059">
          <cell r="A31059" t="str">
            <v>92244810000-Каенлинский с Каенлы</v>
          </cell>
        </row>
        <row r="31060">
          <cell r="A31060" t="str">
            <v>92244812000-Кармалинский с Кармалы</v>
          </cell>
        </row>
        <row r="31061">
          <cell r="A31061" t="str">
            <v>92244815000-Красноключинский п Красный Ключ</v>
          </cell>
        </row>
        <row r="31062">
          <cell r="A31062" t="str">
            <v>92244820000-Краснокадкинский с Верхние Челны</v>
          </cell>
        </row>
        <row r="31063">
          <cell r="A31063" t="str">
            <v>92244823000-Майскогорский п Трудовой</v>
          </cell>
        </row>
        <row r="31064">
          <cell r="A31064" t="str">
            <v>92244825000-Макаровский с Верхняя Уратьма</v>
          </cell>
        </row>
        <row r="31065">
          <cell r="A31065" t="str">
            <v>92244830000-Нижнеуратьминский с Нижняя Уратьма</v>
          </cell>
        </row>
        <row r="31066">
          <cell r="A31066" t="str">
            <v>92244833000-Простинский с Прости</v>
          </cell>
        </row>
        <row r="31067">
          <cell r="A31067" t="str">
            <v>92244834000-Сосновский д Благодатная</v>
          </cell>
        </row>
        <row r="31068">
          <cell r="A31068" t="str">
            <v>92244835000-Старошешминский с Старошешминск</v>
          </cell>
        </row>
        <row r="31069">
          <cell r="A31069" t="str">
            <v>92244840000-Сухаревский с Сухарево</v>
          </cell>
        </row>
        <row r="31070">
          <cell r="A31070" t="str">
            <v>92244845000-Шереметьевский с Шереметьевка</v>
          </cell>
        </row>
        <row r="31071">
          <cell r="A31071" t="str">
            <v>92244850000-Шингальчинский с Шингальчи</v>
          </cell>
        </row>
        <row r="31072">
          <cell r="A31072" t="str">
            <v>92245000000-Новошешминский с Новошешминск</v>
          </cell>
        </row>
        <row r="31073">
          <cell r="A31073" t="str">
            <v>92245800000-Сельсоветы Новошешминского рна</v>
          </cell>
        </row>
        <row r="31074">
          <cell r="A31074" t="str">
            <v>92245801000-Азеевский с Азеево</v>
          </cell>
        </row>
        <row r="31075">
          <cell r="A31075" t="str">
            <v>92245802000-Архангельский с сл Архангельская</v>
          </cell>
        </row>
        <row r="31076">
          <cell r="A31076" t="str">
            <v>92245805000-Буревестниковский с сл Волчья</v>
          </cell>
        </row>
        <row r="31077">
          <cell r="A31077" t="str">
            <v>92245812000-Екатерининский с сл Екатерининская</v>
          </cell>
        </row>
        <row r="31078">
          <cell r="A31078" t="str">
            <v>92245819000-Зиреклинский с Ерыклы</v>
          </cell>
        </row>
        <row r="31079">
          <cell r="A31079" t="str">
            <v>92245825000-Краснооктябрьский п свх ""Красный Октябрь"""</v>
          </cell>
        </row>
        <row r="31080">
          <cell r="A31080" t="str">
            <v>92245828000-Ленинский с Ленино</v>
          </cell>
        </row>
        <row r="31081">
          <cell r="A31081" t="str">
            <v>92245832000-Новошешминский с Новошешминск</v>
          </cell>
        </row>
        <row r="31082">
          <cell r="A31082" t="str">
            <v>92245836000-Петропавловский с сл Петропавловская</v>
          </cell>
        </row>
        <row r="31083">
          <cell r="A31083" t="str">
            <v>92245838000-Тубылгытауский с Тубылгы Тау</v>
          </cell>
        </row>
        <row r="31084">
          <cell r="A31084" t="str">
            <v>92245840000-Акбуринский с Акбуре</v>
          </cell>
        </row>
        <row r="31085">
          <cell r="A31085" t="str">
            <v>92245844000-Утяшкинский с Татарское Утяшкино</v>
          </cell>
        </row>
        <row r="31086">
          <cell r="A31086" t="str">
            <v>92245847000-Чебоксарский с Чувашская Чебоксарка</v>
          </cell>
        </row>
        <row r="31087">
          <cell r="A31087" t="str">
            <v>92245850000-Черемуховский с сл Черемуховая</v>
          </cell>
        </row>
        <row r="31088">
          <cell r="A31088" t="str">
            <v>92245853000-Шахмайкинский с Шахмайкино</v>
          </cell>
        </row>
        <row r="31089">
          <cell r="A31089" t="str">
            <v>92246000000-Нурлатский район г Нурлат</v>
          </cell>
        </row>
        <row r="31090">
          <cell r="A31090" t="str">
            <v>92246800000-Сельсоветы Нурлатского рна</v>
          </cell>
        </row>
        <row r="31091">
          <cell r="A31091" t="str">
            <v>92246808000-Амзинский с Новая Амзя</v>
          </cell>
        </row>
        <row r="31092">
          <cell r="A31092" t="str">
            <v>92246812000-Андреевский с Андреевка</v>
          </cell>
        </row>
        <row r="31093">
          <cell r="A31093" t="str">
            <v>92246816000-БилярОзерский с БилярОзеро</v>
          </cell>
        </row>
        <row r="31094">
          <cell r="A31094" t="str">
            <v>92246820000-Богдашкинский с Русское Богдашкино</v>
          </cell>
        </row>
        <row r="31095">
          <cell r="A31095" t="str">
            <v>92246824000-Бурметьевский с Бурметьево</v>
          </cell>
        </row>
        <row r="31096">
          <cell r="A31096" t="str">
            <v>92246827000-Гайтанкинский с Гайтанкино</v>
          </cell>
        </row>
        <row r="31097">
          <cell r="A31097" t="str">
            <v>92246828000-Егоркинский с Егоркино</v>
          </cell>
        </row>
        <row r="31098">
          <cell r="A31098" t="str">
            <v>92246832000-Елаурский с Елаур</v>
          </cell>
        </row>
        <row r="31099">
          <cell r="A31099" t="str">
            <v>92246836000-Зареченский п Заречный</v>
          </cell>
        </row>
        <row r="31100">
          <cell r="A31100" t="str">
            <v>92246842000-Кичкальнинский с Кичкальня</v>
          </cell>
        </row>
        <row r="31101">
          <cell r="A31101" t="str">
            <v>92246844000-КульбаевоМарасинский с КульбаевоМараса</v>
          </cell>
        </row>
        <row r="31102">
          <cell r="A31102" t="str">
            <v>92246848000-Курмышский д Курмыш</v>
          </cell>
        </row>
        <row r="31103">
          <cell r="A31103" t="str">
            <v>92246852000-Мамыковский с Мамыково</v>
          </cell>
        </row>
        <row r="31104">
          <cell r="A31104" t="str">
            <v>92246860000-Новоиглайкинский с Новое Иглайкино</v>
          </cell>
        </row>
        <row r="31105">
          <cell r="A31105" t="str">
            <v>92246862000-Новотумбинский с Новая Тумба</v>
          </cell>
        </row>
        <row r="31106">
          <cell r="A31106" t="str">
            <v>92246864000-Селенгушский с Селенгуши</v>
          </cell>
        </row>
        <row r="31107">
          <cell r="A31107" t="str">
            <v>92246868000-Среднекамышлинский с Средняя Камышла</v>
          </cell>
        </row>
        <row r="31108">
          <cell r="A31108" t="str">
            <v>92246872000-Староальметьевский с Старое Альметьево</v>
          </cell>
        </row>
        <row r="31109">
          <cell r="A31109" t="str">
            <v>92246876000-Старочелнинский с Старые Челны</v>
          </cell>
        </row>
        <row r="31110">
          <cell r="A31110" t="str">
            <v>92246880000-Степноозерский с Степное Озеро</v>
          </cell>
        </row>
        <row r="31111">
          <cell r="A31111" t="str">
            <v>92246884000-Тимерлекский с Чувашский Тимерлек</v>
          </cell>
        </row>
        <row r="31112">
          <cell r="A31112" t="str">
            <v>92246886000-Тюрнясевский с Тюрнясево</v>
          </cell>
        </row>
        <row r="31113">
          <cell r="A31113" t="str">
            <v>92246888000-Фомкинский с Фомкино</v>
          </cell>
        </row>
        <row r="31114">
          <cell r="A31114" t="str">
            <v>92246890000-Чулпановский с Чулпаново</v>
          </cell>
        </row>
        <row r="31115">
          <cell r="A31115" t="str">
            <v>92246892000-Якушкинский с Якушкино</v>
          </cell>
        </row>
        <row r="31116">
          <cell r="A31116" t="str">
            <v>92248000000-Пестречинский с Пестрецы</v>
          </cell>
        </row>
        <row r="31117">
          <cell r="A31117" t="str">
            <v>92248800000-Сельсоветы Пестречинского рна</v>
          </cell>
        </row>
        <row r="31118">
          <cell r="A31118" t="str">
            <v>92248805000-Белкинский с Белкино</v>
          </cell>
        </row>
        <row r="31119">
          <cell r="A31119" t="str">
            <v>92248810000-Богородский с Богородское</v>
          </cell>
        </row>
        <row r="31120">
          <cell r="A31120" t="str">
            <v>92248815000-Екатериновский с Екатериновка</v>
          </cell>
        </row>
        <row r="31121">
          <cell r="A31121" t="str">
            <v>92248820000-Званковский д Званка</v>
          </cell>
        </row>
        <row r="31122">
          <cell r="A31122" t="str">
            <v>92248825000-Кибячинский с Кибячи</v>
          </cell>
        </row>
        <row r="31123">
          <cell r="A31123" t="str">
            <v>92248827000-Кобяковский с Кобяково</v>
          </cell>
        </row>
        <row r="31124">
          <cell r="A31124" t="str">
            <v>92248828000-Ковалинский с Ковали</v>
          </cell>
        </row>
        <row r="31125">
          <cell r="A31125" t="str">
            <v>92248830000-Конский с Конь</v>
          </cell>
        </row>
        <row r="31126">
          <cell r="A31126" t="str">
            <v>92248835000-Кощаковский с Кощаково</v>
          </cell>
        </row>
        <row r="31127">
          <cell r="A31127" t="str">
            <v>92248840000-КряшСердинский с КряшСерда</v>
          </cell>
        </row>
        <row r="31128">
          <cell r="A31128" t="str">
            <v>92248845000-Кулаевский с Кулаево</v>
          </cell>
        </row>
        <row r="31129">
          <cell r="A31129" t="str">
            <v>92248850000-ЛениноКокушкинский с ЛениноКокушкино</v>
          </cell>
        </row>
        <row r="31130">
          <cell r="A31130" t="str">
            <v>92248852000-Надеждинский д Надеждино</v>
          </cell>
        </row>
        <row r="31131">
          <cell r="A31131" t="str">
            <v>92248853000-ОтарДубровский с ОтарДубровка</v>
          </cell>
        </row>
        <row r="31132">
          <cell r="A31132" t="str">
            <v>92248854000-Пановский с Пановка</v>
          </cell>
        </row>
        <row r="31133">
          <cell r="A31133" t="str">
            <v>92248855000-Пестречинский с Пестрецы</v>
          </cell>
        </row>
        <row r="31134">
          <cell r="A31134" t="str">
            <v>92248857000-Пимерский д Пимери</v>
          </cell>
        </row>
        <row r="31135">
          <cell r="A31135" t="str">
            <v>92248865000-ТатарскоХодяшевский с Татарское Ходяшево</v>
          </cell>
        </row>
        <row r="31136">
          <cell r="A31136" t="str">
            <v>92248867000-Читинский с Чита</v>
          </cell>
        </row>
        <row r="31137">
          <cell r="A31137" t="str">
            <v>92248870000-Шалинский с Шали</v>
          </cell>
        </row>
        <row r="31138">
          <cell r="A31138" t="str">
            <v>92248875000-Шигалеевский с Старое Шигалеево</v>
          </cell>
        </row>
        <row r="31139">
          <cell r="A31139" t="str">
            <v>92248880000-Янцеварский с Янцевары</v>
          </cell>
        </row>
        <row r="31140">
          <cell r="A31140" t="str">
            <v>92250000000-РыбноСлободский с Рыбная Слобода</v>
          </cell>
        </row>
        <row r="31141">
          <cell r="A31141" t="str">
            <v>92250800000-Сельсоветы РыбноСлободского рна</v>
          </cell>
        </row>
        <row r="31142">
          <cell r="A31142" t="str">
            <v>92250804000-Анатышский с Анатыш</v>
          </cell>
        </row>
        <row r="31143">
          <cell r="A31143" t="str">
            <v>92250808000-БалыклыЧукаевский с БалыклыЧукаево</v>
          </cell>
        </row>
        <row r="31144">
          <cell r="A31144" t="str">
            <v>92250812000-Бетьковский с Бетьки</v>
          </cell>
        </row>
        <row r="31145">
          <cell r="A31145" t="str">
            <v>92250816000-Биектауский с Биектау</v>
          </cell>
        </row>
        <row r="31146">
          <cell r="A31146" t="str">
            <v>92250820000-Большеелгинский с Большие Елги</v>
          </cell>
        </row>
        <row r="31147">
          <cell r="A31147" t="str">
            <v>92250824000-Большекульгинский с Большая Кульга</v>
          </cell>
        </row>
        <row r="31148">
          <cell r="A31148" t="str">
            <v>92250828000-Большемашлякский с Большой Машляк</v>
          </cell>
        </row>
        <row r="31149">
          <cell r="A31149" t="str">
            <v>92250832000-Большеошнякский с Большой Ошняк</v>
          </cell>
        </row>
        <row r="31150">
          <cell r="A31150" t="str">
            <v>92250836000-Большесалтанский с Большой Салтан</v>
          </cell>
        </row>
        <row r="31151">
          <cell r="A31151" t="str">
            <v>92250840000-КозяковоЧелнинский с КозяковоЧелны</v>
          </cell>
        </row>
        <row r="31152">
          <cell r="A31152" t="str">
            <v>92250844000-Корноуховский с Корноухово</v>
          </cell>
        </row>
        <row r="31153">
          <cell r="A31153" t="str">
            <v>92250848000-Кугарчинский с Кугарчино</v>
          </cell>
        </row>
        <row r="31154">
          <cell r="A31154" t="str">
            <v>92250850000-Кукеевский с Кукеево</v>
          </cell>
        </row>
        <row r="31155">
          <cell r="A31155" t="str">
            <v>92250852000-КутлуБукашский с КутлуБукаш</v>
          </cell>
        </row>
        <row r="31156">
          <cell r="A31156" t="str">
            <v>92250854000-Масловский с Масловка</v>
          </cell>
        </row>
        <row r="31157">
          <cell r="A31157" t="str">
            <v>92250856000-Нижнетимерлекский с Верхний Тимерлек</v>
          </cell>
        </row>
        <row r="31158">
          <cell r="A31158" t="str">
            <v>92250860000-Новоарышский с Новый Арыш</v>
          </cell>
        </row>
        <row r="31159">
          <cell r="A31159" t="str">
            <v>92250862000-Полянский д Полянка</v>
          </cell>
        </row>
        <row r="31160">
          <cell r="A31160" t="str">
            <v>92250864000-РусскоОшнякский с Русский Ошняк</v>
          </cell>
        </row>
        <row r="31161">
          <cell r="A31161" t="str">
            <v>92250868000-РыбноСлободский с Рыбная Слобода</v>
          </cell>
        </row>
        <row r="31162">
          <cell r="A31162" t="str">
            <v>92250870000-СорочьеГорский с Сорочьи Горы</v>
          </cell>
        </row>
        <row r="31163">
          <cell r="A31163" t="str">
            <v>92250872000-ТроицкоУрайский с Троицкий Урай</v>
          </cell>
        </row>
        <row r="31164">
          <cell r="A31164" t="str">
            <v>92250876000-Урахчинский с Урахча</v>
          </cell>
        </row>
        <row r="31165">
          <cell r="A31165" t="str">
            <v>92250880000-Шеморбашский с Шеморбаш</v>
          </cell>
        </row>
        <row r="31166">
          <cell r="A31166" t="str">
            <v>92250884000-ШетневоТулушский с ШетневоТулуши</v>
          </cell>
        </row>
        <row r="31167">
          <cell r="A31167" t="str">
            <v>92250888000-Шумбутский с Шумбут</v>
          </cell>
        </row>
        <row r="31168">
          <cell r="A31168" t="str">
            <v>92250892000-Шумковский с Шумково</v>
          </cell>
        </row>
        <row r="31169">
          <cell r="A31169" t="str">
            <v>92250896000-Юлсубинский с Юлсубино</v>
          </cell>
        </row>
        <row r="31170">
          <cell r="A31170" t="str">
            <v>92252000000-Сабинский с Богатые Сабы</v>
          </cell>
        </row>
        <row r="31171">
          <cell r="A31171" t="str">
            <v>92252550000-Поселки городского типа Сабинского рна</v>
          </cell>
        </row>
        <row r="31172">
          <cell r="A31172" t="str">
            <v>92252555000-Шемордан</v>
          </cell>
        </row>
        <row r="31173">
          <cell r="A31173" t="str">
            <v>92252800000-Сельсоветы Сабинского рна</v>
          </cell>
        </row>
        <row r="31174">
          <cell r="A31174" t="str">
            <v>92252804000-Арташский д Два Поля Арташ</v>
          </cell>
        </row>
        <row r="31175">
          <cell r="A31175" t="str">
            <v>92252809000-Большекибячинский с Большие Кибячи</v>
          </cell>
        </row>
        <row r="31176">
          <cell r="A31176" t="str">
            <v>92252817000-Большеныртинский с Большие Нырты</v>
          </cell>
        </row>
        <row r="31177">
          <cell r="A31177" t="str">
            <v>92252823000-Большешинарский с Большой Шинар</v>
          </cell>
        </row>
        <row r="31178">
          <cell r="A31178" t="str">
            <v>92252830000-Корсабашский с Корсабаш</v>
          </cell>
        </row>
        <row r="31179">
          <cell r="A31179" t="str">
            <v>92252831000-Верхнесиметский с Верхний Симет</v>
          </cell>
        </row>
        <row r="31180">
          <cell r="A31180" t="str">
            <v>92252832000-Евлаштауский с Евлаштау</v>
          </cell>
        </row>
        <row r="31181">
          <cell r="A31181" t="str">
            <v>92252834000-Изминский с Измя</v>
          </cell>
        </row>
        <row r="31182">
          <cell r="A31182" t="str">
            <v>92252836000-Иштуганский п жд рзд Иштуган</v>
          </cell>
        </row>
        <row r="31183">
          <cell r="A31183" t="str">
            <v>92252842000-Кильдебякский с Кильдебяк</v>
          </cell>
        </row>
        <row r="31184">
          <cell r="A31184" t="str">
            <v>92252850000-Нижнешитцинский с Нижние Шитцы</v>
          </cell>
        </row>
        <row r="31185">
          <cell r="A31185" t="str">
            <v>92252852000-Мешинский п Лесхоз</v>
          </cell>
        </row>
        <row r="31186">
          <cell r="A31186" t="str">
            <v>92252854000-Мичанский с Старый Мичан</v>
          </cell>
        </row>
        <row r="31187">
          <cell r="A31187" t="str">
            <v>92252858000-Сабинский с Богатые Сабы</v>
          </cell>
        </row>
        <row r="31188">
          <cell r="A31188" t="str">
            <v>92252862000-Сатышевский с Сатышево</v>
          </cell>
        </row>
        <row r="31189">
          <cell r="A31189" t="str">
            <v>92252873000-Староикшурминский с Старая Икшурма</v>
          </cell>
        </row>
        <row r="31190">
          <cell r="A31190" t="str">
            <v>92252881000-Тимершикский с Тимершик</v>
          </cell>
        </row>
        <row r="31191">
          <cell r="A31191" t="str">
            <v>92252895000-Шикшинский с Шикши</v>
          </cell>
        </row>
        <row r="31192">
          <cell r="A31192" t="str">
            <v>92252898000-Юлбатский с Юлбат</v>
          </cell>
        </row>
        <row r="31193">
          <cell r="A31193" t="str">
            <v>92253000000-Сармановский с Сарманово</v>
          </cell>
        </row>
        <row r="31194">
          <cell r="A31194" t="str">
            <v>92253550000-Поселки городского типа Сармановского рна</v>
          </cell>
        </row>
        <row r="31195">
          <cell r="A31195" t="str">
            <v>92253555000-Джалиль</v>
          </cell>
        </row>
        <row r="31196">
          <cell r="A31196" t="str">
            <v>92253800000-Сельсоветы Сармановского рна</v>
          </cell>
        </row>
        <row r="31197">
          <cell r="A31197" t="str">
            <v>92253804000-Азалаковский с Азалаково</v>
          </cell>
        </row>
        <row r="31198">
          <cell r="A31198" t="str">
            <v>92253808000-Александровский с Александровка</v>
          </cell>
        </row>
        <row r="31199">
          <cell r="A31199" t="str">
            <v>92253809000-Альметьевский с Альметьево</v>
          </cell>
        </row>
        <row r="31200">
          <cell r="A31200" t="str">
            <v>92253812000-Большенуркеевский д Большое Нуркеево</v>
          </cell>
        </row>
        <row r="31201">
          <cell r="A31201" t="str">
            <v>92253815000-ВерхнеЧершилинский с Верхние Чершилы</v>
          </cell>
        </row>
        <row r="31202">
          <cell r="A31202" t="str">
            <v>92253820000-Иляксазский с Иляксаз</v>
          </cell>
        </row>
        <row r="31203">
          <cell r="A31203" t="str">
            <v>92253824000-Кавзияковский с Кавзияково</v>
          </cell>
        </row>
        <row r="31204">
          <cell r="A31204" t="str">
            <v>92253828000-КарашайСакловский с Карашай Саклово</v>
          </cell>
        </row>
        <row r="31205">
          <cell r="A31205" t="str">
            <v>92253832000-ЛешевТамакский с Лешев Тамак</v>
          </cell>
        </row>
        <row r="31206">
          <cell r="A31206" t="str">
            <v>92253836000-Лякинский с Ляки</v>
          </cell>
        </row>
        <row r="31207">
          <cell r="A31207" t="str">
            <v>92253840000-МуртышТамакский с МуртышТамак</v>
          </cell>
        </row>
        <row r="31208">
          <cell r="A31208" t="str">
            <v>92253844000-Новоимянский с Кутемели</v>
          </cell>
        </row>
        <row r="31209">
          <cell r="A31209" t="str">
            <v>92253848000-ПетровскоЗаводской с Петровский завод</v>
          </cell>
        </row>
        <row r="31210">
          <cell r="A31210" t="str">
            <v>92253852000-Рангазарский с Рангазар</v>
          </cell>
        </row>
        <row r="31211">
          <cell r="A31211" t="str">
            <v>92253856000-СакловБашский с СакловБаш</v>
          </cell>
        </row>
        <row r="31212">
          <cell r="A31212" t="str">
            <v>92253860000-Сармановский с Сарманово</v>
          </cell>
        </row>
        <row r="31213">
          <cell r="A31213" t="str">
            <v>92253868000-Старокаширский с Старый Кашир</v>
          </cell>
        </row>
        <row r="31214">
          <cell r="A31214" t="str">
            <v>92253870000-СтароИмянский с Старый Имян</v>
          </cell>
        </row>
        <row r="31215">
          <cell r="A31215" t="str">
            <v>92253872000-Старомензелябашский с Старый Мензелябаш</v>
          </cell>
        </row>
        <row r="31216">
          <cell r="A31216" t="str">
            <v>92253880000-Чукмарлинский с Чукмарлы</v>
          </cell>
        </row>
        <row r="31217">
          <cell r="A31217" t="str">
            <v>92253882000-Шарлиареминский д Шарлиарема</v>
          </cell>
        </row>
        <row r="31218">
          <cell r="A31218" t="str">
            <v>92253884000-Янурусовский д Янурусово</v>
          </cell>
        </row>
        <row r="31219">
          <cell r="A31219" t="str">
            <v>92254000000-Ютазинский рп Уруссу</v>
          </cell>
        </row>
        <row r="31220">
          <cell r="A31220" t="str">
            <v>92254550000-Поселки городского типа Ютазинского рна</v>
          </cell>
        </row>
        <row r="31221">
          <cell r="A31221" t="str">
            <v>92254551000-Уруссу</v>
          </cell>
        </row>
        <row r="31222">
          <cell r="A31222" t="str">
            <v>92254800000-Сельсоветы Ютазинского рна</v>
          </cell>
        </row>
        <row r="31223">
          <cell r="A31223" t="str">
            <v>92254801000-Абсалямовский с Абсалямово</v>
          </cell>
        </row>
        <row r="31224">
          <cell r="A31224" t="str">
            <v>92254802000-Акбашский с Акбаш</v>
          </cell>
        </row>
        <row r="31225">
          <cell r="A31225" t="str">
            <v>92254805000-Байрякинский с Байряка</v>
          </cell>
        </row>
        <row r="31226">
          <cell r="A31226" t="str">
            <v>92254808000-БайрякиТамакский с БайрякиТамак</v>
          </cell>
        </row>
        <row r="31227">
          <cell r="A31227" t="str">
            <v>92254812000-ДымТамакский с ДымТамак</v>
          </cell>
        </row>
        <row r="31228">
          <cell r="A31228" t="str">
            <v>92254820000-Каракашлинский с Каракашлы</v>
          </cell>
        </row>
        <row r="31229">
          <cell r="A31229" t="str">
            <v>92254835000-Старокаразерикский с Старый Каразерик</v>
          </cell>
        </row>
        <row r="31230">
          <cell r="A31230" t="str">
            <v>92254840000-Ташкичуйский д Малые Уруссы</v>
          </cell>
        </row>
        <row r="31231">
          <cell r="A31231" t="str">
            <v>92254845000-Уруссинский с Старые Уруссы</v>
          </cell>
        </row>
        <row r="31232">
          <cell r="A31232" t="str">
            <v>92254855000-Ютазинский с Ютаза</v>
          </cell>
        </row>
        <row r="31233">
          <cell r="A31233" t="str">
            <v>92255000000-Тетюшский г Тетюши</v>
          </cell>
        </row>
        <row r="31234">
          <cell r="A31234" t="str">
            <v>92255500000-Города районного подчинения Тетюшского рна</v>
          </cell>
        </row>
        <row r="31235">
          <cell r="A31235" t="str">
            <v>92255501000-Тетюши</v>
          </cell>
        </row>
        <row r="31236">
          <cell r="A31236" t="str">
            <v>92255800000-Сельсоветы Тетюшского рна</v>
          </cell>
        </row>
        <row r="31237">
          <cell r="A31237" t="str">
            <v>92255804000-АлекиноПолянский с Алекина Поляна</v>
          </cell>
        </row>
        <row r="31238">
          <cell r="A31238" t="str">
            <v>92255806000-Лаптевский с Лаптевка</v>
          </cell>
        </row>
        <row r="31239">
          <cell r="A31239" t="str">
            <v>92255808000-Байрашевский с Байрашево</v>
          </cell>
        </row>
        <row r="31240">
          <cell r="A31240" t="str">
            <v>92255812000-Бакрчинский с Бакрчи</v>
          </cell>
        </row>
        <row r="31241">
          <cell r="A31241" t="str">
            <v>92255816000-Беденьгинский с Татарская Беденьга</v>
          </cell>
        </row>
        <row r="31242">
          <cell r="A31242" t="str">
            <v>92255817000-Бессоновский с Бессоново</v>
          </cell>
        </row>
        <row r="31243">
          <cell r="A31243" t="str">
            <v>92255818000-Богдашинский с Богдашкино</v>
          </cell>
        </row>
        <row r="31244">
          <cell r="A31244" t="str">
            <v>92255820000-Большеатрясский с Большие Атряси</v>
          </cell>
        </row>
        <row r="31245">
          <cell r="A31245" t="str">
            <v>92255824000-Большетарханский с Большие Тарханы</v>
          </cell>
        </row>
        <row r="31246">
          <cell r="A31246" t="str">
            <v>92255828000-Большетурминский с Большая Турма</v>
          </cell>
        </row>
        <row r="31247">
          <cell r="A31247" t="str">
            <v>92255832000-Большешемякинский с Большое Шемякино</v>
          </cell>
        </row>
        <row r="31248">
          <cell r="A31248" t="str">
            <v>92255833000-Вожжинский д Вожжи</v>
          </cell>
        </row>
        <row r="31249">
          <cell r="A31249" t="str">
            <v>92255836000-Жуковский д Жуково</v>
          </cell>
        </row>
        <row r="31250">
          <cell r="A31250" t="str">
            <v>92255837000-Ивановский с ПролейКаша</v>
          </cell>
        </row>
        <row r="31251">
          <cell r="A31251" t="str">
            <v>92255838000-Кильдюшевский с Кильдюшево</v>
          </cell>
        </row>
        <row r="31252">
          <cell r="A31252" t="str">
            <v>92255840000-Киртелинский с Киртели</v>
          </cell>
        </row>
        <row r="31253">
          <cell r="A31253" t="str">
            <v>92255844000-Кляшевский с Кляшево</v>
          </cell>
        </row>
        <row r="31254">
          <cell r="A31254" t="str">
            <v>92255848000-КошкиНовотимбаевский с Кошки Новотимбаево</v>
          </cell>
        </row>
        <row r="31255">
          <cell r="A31255" t="str">
            <v>92255856000-Льяшевский с Льяшево</v>
          </cell>
        </row>
        <row r="31256">
          <cell r="A31256" t="str">
            <v>92255858000-Малоатрясский с Малые Атряси</v>
          </cell>
        </row>
        <row r="31257">
          <cell r="A31257" t="str">
            <v>92255859000-Малобисяринский с Малое Бисярино</v>
          </cell>
        </row>
        <row r="31258">
          <cell r="A31258" t="str">
            <v>92255860000-Малошемякинский с Малое Шемякино</v>
          </cell>
        </row>
        <row r="31259">
          <cell r="A31259" t="str">
            <v>92255864000-Монастырский с Монастырское</v>
          </cell>
        </row>
        <row r="31260">
          <cell r="A31260" t="str">
            <v>92255868000-Нармонский с Нармонка</v>
          </cell>
        </row>
        <row r="31261">
          <cell r="A31261" t="str">
            <v>92255874000-ПочинокНовоЛьяшевский с Починок НовоЛьяшево</v>
          </cell>
        </row>
        <row r="31262">
          <cell r="A31262" t="str">
            <v>92255876000-Сюндюковский с Сюндюково</v>
          </cell>
        </row>
        <row r="31263">
          <cell r="A31263" t="str">
            <v>92255879000-Тоншерминский с Тоншерма</v>
          </cell>
        </row>
        <row r="31264">
          <cell r="A31264" t="str">
            <v>92255880000-Урюмский с Урюм</v>
          </cell>
        </row>
        <row r="31265">
          <cell r="A31265" t="str">
            <v>92255884000-Федоровский с Федоровка</v>
          </cell>
        </row>
        <row r="31266">
          <cell r="A31266" t="str">
            <v>92255888000-Чинчуринский с Чинчурино</v>
          </cell>
        </row>
        <row r="31267">
          <cell r="A31267" t="str">
            <v>92255889000-ЧувашскоЧерепановский д Чувашское Черепа ново</v>
          </cell>
        </row>
        <row r="31268">
          <cell r="A31268" t="str">
            <v>92256000000-Тюлячинский с Тюлячи</v>
          </cell>
        </row>
        <row r="31269">
          <cell r="A31269" t="str">
            <v>92256800000-Сельсоветы Тюлячинского рна</v>
          </cell>
        </row>
        <row r="31270">
          <cell r="A31270" t="str">
            <v>92256803000-Абдинский с Абди</v>
          </cell>
        </row>
        <row r="31271">
          <cell r="A31271" t="str">
            <v>92256804000-Айдаровский д Айдарово</v>
          </cell>
        </row>
        <row r="31272">
          <cell r="A31272" t="str">
            <v>92256805000-Аланский с Алан</v>
          </cell>
        </row>
        <row r="31273">
          <cell r="A31273" t="str">
            <v>92256810000-Баландышский с Баландыш</v>
          </cell>
        </row>
        <row r="31274">
          <cell r="A31274" t="str">
            <v>92256813000-Большеметескинский с Большие Метески</v>
          </cell>
        </row>
        <row r="31275">
          <cell r="A31275" t="str">
            <v>92256815000-Большемешский с Большая Меша</v>
          </cell>
        </row>
        <row r="31276">
          <cell r="A31276" t="str">
            <v>92256818000-Большенырсинский с Большие Нырси</v>
          </cell>
        </row>
        <row r="31277">
          <cell r="A31277" t="str">
            <v>92256825000-Верхнекибякозинский с Верхние КибяКози</v>
          </cell>
        </row>
        <row r="31278">
          <cell r="A31278" t="str">
            <v>92256835000-Малокибякозинский д Малые КибяКози</v>
          </cell>
        </row>
        <row r="31279">
          <cell r="A31279" t="str">
            <v>92256840000-Старозюринский с Старые Зюри</v>
          </cell>
        </row>
        <row r="31280">
          <cell r="A31280" t="str">
            <v>92256845000-Тюлячинский с Тюлячи</v>
          </cell>
        </row>
        <row r="31281">
          <cell r="A31281" t="str">
            <v>92256850000-Узякский п Узяк</v>
          </cell>
        </row>
        <row r="31282">
          <cell r="A31282" t="str">
            <v>92256855000-Шадкинский с Шадки</v>
          </cell>
        </row>
        <row r="31283">
          <cell r="A31283" t="str">
            <v>92257000000-Тукаевский г Набережные Челны</v>
          </cell>
        </row>
        <row r="31284">
          <cell r="A31284" t="str">
            <v>92257800000-Сельсоветы Тукаевского рна</v>
          </cell>
        </row>
        <row r="31285">
          <cell r="A31285" t="str">
            <v>92257805000-Азьмушкинский п Новый</v>
          </cell>
        </row>
        <row r="31286">
          <cell r="A31286" t="str">
            <v>92257810000-Бетькинский с Бетьки</v>
          </cell>
        </row>
        <row r="31287">
          <cell r="A31287" t="str">
            <v>92257815000-Биклянский с Биклянь</v>
          </cell>
        </row>
        <row r="31288">
          <cell r="A31288" t="str">
            <v>92257825000-Бурдинский с Бурды</v>
          </cell>
        </row>
        <row r="31289">
          <cell r="A31289" t="str">
            <v>92257826000-Биюрганский д Биюрган</v>
          </cell>
        </row>
        <row r="31290">
          <cell r="A31290" t="str">
            <v>92257828000-Иштеряковский с Иштеряково</v>
          </cell>
        </row>
        <row r="31291">
          <cell r="A31291" t="str">
            <v>92257830000-Калмашский с Калмия</v>
          </cell>
        </row>
        <row r="31292">
          <cell r="A31292" t="str">
            <v>92257831000-Калмиинский с Калмия</v>
          </cell>
        </row>
        <row r="31293">
          <cell r="A31293" t="str">
            <v>92257835000-Князевский п свх ""Татарстан"""</v>
          </cell>
        </row>
        <row r="31294">
          <cell r="A31294" t="str">
            <v>92257837000-Комсомольский п Комсомолец</v>
          </cell>
        </row>
        <row r="31295">
          <cell r="A31295" t="str">
            <v>92257838000-Кузкеевский с Кузкеево</v>
          </cell>
        </row>
        <row r="31296">
          <cell r="A31296" t="str">
            <v>92257839000-Малошильнинский с Малая Шильна</v>
          </cell>
        </row>
        <row r="31297">
          <cell r="A31297" t="str">
            <v>92257840000-Мелекесский с Мелекес</v>
          </cell>
        </row>
        <row r="31298">
          <cell r="A31298" t="str">
            <v>92257845000-МусабайЗаводский с МусабайЗавод</v>
          </cell>
        </row>
        <row r="31299">
          <cell r="A31299" t="str">
            <v>92257850000-Нижнесуыксинский с Нижний СуыкСу</v>
          </cell>
        </row>
        <row r="31300">
          <cell r="A31300" t="str">
            <v>92257855000-Новотроицкий с Новотроицкое</v>
          </cell>
        </row>
        <row r="31301">
          <cell r="A31301" t="str">
            <v>92257865000-Семекеевский с Семекеево</v>
          </cell>
        </row>
        <row r="31302">
          <cell r="A31302" t="str">
            <v>92257869000-Староабдуловский с Старое Абдулово</v>
          </cell>
        </row>
        <row r="31303">
          <cell r="A31303" t="str">
            <v>92257871000-Стародрюшский с Старый Дрюш</v>
          </cell>
        </row>
        <row r="31304">
          <cell r="A31304" t="str">
            <v>92257874000-ТлянчеТамакский с ТлянчеТамак</v>
          </cell>
        </row>
        <row r="31305">
          <cell r="A31305" t="str">
            <v>92257883000-Шильнебашский с Шильнебаш</v>
          </cell>
        </row>
        <row r="31306">
          <cell r="A31306" t="str">
            <v>92257892000-ЯнгаБулякский д ЯнгаБуляк</v>
          </cell>
        </row>
        <row r="31307">
          <cell r="A31307" t="str">
            <v>92258000000-Черемшанский с Черемшан</v>
          </cell>
        </row>
        <row r="31308">
          <cell r="A31308" t="str">
            <v>92258800000-Сельсоветы Черемшанского рна</v>
          </cell>
        </row>
        <row r="31309">
          <cell r="A31309" t="str">
            <v>92258805000-БеркетКлючевский с БеркетКлюч</v>
          </cell>
        </row>
        <row r="31310">
          <cell r="A31310" t="str">
            <v>92258810000-Верхнекаменский с Верхняя Каменка</v>
          </cell>
        </row>
        <row r="31311">
          <cell r="A31311" t="str">
            <v>92258815000-Ивашкинский с Ивашкино</v>
          </cell>
        </row>
        <row r="31312">
          <cell r="A31312" t="str">
            <v>92258820000-Карамышевский с Карамышево</v>
          </cell>
        </row>
        <row r="31313">
          <cell r="A31313" t="str">
            <v>92258822000-Кутеминский с Кутема</v>
          </cell>
        </row>
        <row r="31314">
          <cell r="A31314" t="str">
            <v>92258825000-Кутушский с Старые Кутуши</v>
          </cell>
        </row>
        <row r="31315">
          <cell r="A31315" t="str">
            <v>92258830000-Лашманский с Лашманка</v>
          </cell>
        </row>
        <row r="31316">
          <cell r="A31316" t="str">
            <v>92258835000-МордовскоАфонькинский с Мордовское Афонькино</v>
          </cell>
        </row>
        <row r="31317">
          <cell r="A31317" t="str">
            <v>92258838000-Нижнекаменский с Нижняя Каменка</v>
          </cell>
        </row>
        <row r="31318">
          <cell r="A31318" t="str">
            <v>92258840000-Нижнекармалкинский с Нижняя Кармалка</v>
          </cell>
        </row>
        <row r="31319">
          <cell r="A31319" t="str">
            <v>92258842000-Нижнечегодайский с Нижняя Чегодайка</v>
          </cell>
        </row>
        <row r="31320">
          <cell r="A31320" t="str">
            <v>92258845000-Новоильмовский с Новое Ильмово</v>
          </cell>
        </row>
        <row r="31321">
          <cell r="A31321" t="str">
            <v>92258850000-Новокадеевский с Новое Кадеево</v>
          </cell>
        </row>
        <row r="31322">
          <cell r="A31322" t="str">
            <v>92258855000-Старокадеевский с Старое Кадеево</v>
          </cell>
        </row>
        <row r="31323">
          <cell r="A31323" t="str">
            <v>92258860000-Староутямышский с Старый Утямыш</v>
          </cell>
        </row>
        <row r="31324">
          <cell r="A31324" t="str">
            <v>92258862000-Туйметкинский с Туйметкино</v>
          </cell>
        </row>
        <row r="31325">
          <cell r="A31325" t="str">
            <v>92258865000-Ульяновский с Ульяновка</v>
          </cell>
        </row>
        <row r="31326">
          <cell r="A31326" t="str">
            <v>92258870000-Черемшанский с Черемшан</v>
          </cell>
        </row>
        <row r="31327">
          <cell r="A31327" t="str">
            <v>92258875000-Шешминский с Шешминская Крепость</v>
          </cell>
        </row>
        <row r="31328">
          <cell r="A31328" t="str">
            <v>92259000000-Чистопольский г Чистополь</v>
          </cell>
        </row>
        <row r="31329">
          <cell r="A31329" t="str">
            <v>92259800000-Сельсоветы Чистопольского рна</v>
          </cell>
        </row>
        <row r="31330">
          <cell r="A31330" t="str">
            <v>92259803000-Адельшинский с Татарское Адельшино</v>
          </cell>
        </row>
        <row r="31331">
          <cell r="A31331" t="str">
            <v>92259809000-Большетолкишский с Большой Толкиш</v>
          </cell>
        </row>
        <row r="31332">
          <cell r="A31332" t="str">
            <v>92259812000-Булдырский п Юлдуз</v>
          </cell>
        </row>
        <row r="31333">
          <cell r="A31333" t="str">
            <v>92259814000-Верхнекондратинский д Верхняя Кондрата</v>
          </cell>
        </row>
        <row r="31334">
          <cell r="A31334" t="str">
            <v>92259818000-Данауровский д Данауровка</v>
          </cell>
        </row>
        <row r="31335">
          <cell r="A31335" t="str">
            <v>92259823000-Исляйкинский с Исляйкино</v>
          </cell>
        </row>
        <row r="31336">
          <cell r="A31336" t="str">
            <v>92259830000-Каргалинский с Каргали</v>
          </cell>
        </row>
        <row r="31337">
          <cell r="A31337" t="str">
            <v>92259838000-Кубасский с Кубассы</v>
          </cell>
        </row>
        <row r="31338">
          <cell r="A31338" t="str">
            <v>92259841000-Кутлушкинский с Кутлушкино</v>
          </cell>
        </row>
        <row r="31339">
          <cell r="A31339" t="str">
            <v>92259847000-Малотолкишский с Малый Толкиш</v>
          </cell>
        </row>
        <row r="31340">
          <cell r="A31340" t="str">
            <v>92259850000-Муслюмкинский с Муслюмкино</v>
          </cell>
        </row>
        <row r="31341">
          <cell r="A31341" t="str">
            <v>92259853000-НаратЕлгинский с НаратЕлга</v>
          </cell>
        </row>
        <row r="31342">
          <cell r="A31342" t="str">
            <v>92259855000-Нижнекондратинский д Нижняя Кондрата</v>
          </cell>
        </row>
        <row r="31343">
          <cell r="A31343" t="str">
            <v>92259862000-СовхозноГалактионовский с Александровка</v>
          </cell>
        </row>
        <row r="31344">
          <cell r="A31344" t="str">
            <v>92259868000-Староромашкинский с Старое Ромашкино</v>
          </cell>
        </row>
        <row r="31345">
          <cell r="A31345" t="str">
            <v>92259871000-ТатарскоБаганинский с Татарская Багана</v>
          </cell>
        </row>
        <row r="31346">
          <cell r="A31346" t="str">
            <v>92259874000-ТатарскоЕлтанский с Татарский Елтан</v>
          </cell>
        </row>
        <row r="31347">
          <cell r="A31347" t="str">
            <v>92259875000-ТатарскоСарсазский д Татарский Сарсаз</v>
          </cell>
        </row>
        <row r="31348">
          <cell r="A31348" t="str">
            <v>92259877000-ТатарскоТолкишский с Татарский Толкиш</v>
          </cell>
        </row>
        <row r="31349">
          <cell r="A31349" t="str">
            <v>92259886000-Четырчинский с Четырчи</v>
          </cell>
        </row>
        <row r="31350">
          <cell r="A31350" t="str">
            <v>92259889000-Чистопольский п Луч</v>
          </cell>
        </row>
        <row r="31351">
          <cell r="A31351" t="str">
            <v>92259892000-ЧистопольскоВысельский с Чистопольские Выселки</v>
          </cell>
        </row>
        <row r="31352">
          <cell r="A31352" t="str">
            <v>92259895000-ЧувашскоЕлтанский с Чувашский Елтан</v>
          </cell>
        </row>
        <row r="31353">
          <cell r="A31353" t="str">
            <v>92400000000-Города республиканского подчинения Республики Татарстан</v>
          </cell>
        </row>
        <row r="31354">
          <cell r="A31354" t="str">
            <v>92401000000-Казань</v>
          </cell>
        </row>
        <row r="31355">
          <cell r="A31355" t="str">
            <v>92401360000-Районы г Казани</v>
          </cell>
        </row>
        <row r="31356">
          <cell r="A31356" t="str">
            <v>92401363000-Авиастроительный</v>
          </cell>
        </row>
        <row r="31357">
          <cell r="A31357" t="str">
            <v>92401367000-Вахитовский</v>
          </cell>
        </row>
        <row r="31358">
          <cell r="A31358" t="str">
            <v>92401370000-Кировский</v>
          </cell>
        </row>
        <row r="31359">
          <cell r="A31359" t="str">
            <v>92401377000-Московский</v>
          </cell>
        </row>
        <row r="31360">
          <cell r="A31360" t="str">
            <v>92401379000-НовоСавиновский</v>
          </cell>
        </row>
        <row r="31361">
          <cell r="A31361" t="str">
            <v>92401380000-Приволжский</v>
          </cell>
        </row>
        <row r="31362">
          <cell r="A31362" t="str">
            <v>92401385000-Советский</v>
          </cell>
        </row>
        <row r="31363">
          <cell r="A31363" t="str">
            <v>92401940000-Сельсоветы, подчиненные Администрации Советского района г Казани</v>
          </cell>
        </row>
        <row r="31364">
          <cell r="A31364" t="str">
            <v>92401942000-Большедербышкинский г Казань</v>
          </cell>
        </row>
        <row r="31365">
          <cell r="A31365" t="str">
            <v>92403000000-Азнакаево</v>
          </cell>
        </row>
        <row r="31366">
          <cell r="A31366" t="str">
            <v>92405000000-Альметьевск</v>
          </cell>
        </row>
        <row r="31367">
          <cell r="A31367" t="str">
            <v>92405550000-Поселки городского типа, подчиненные Администрации г Альметьевск</v>
          </cell>
        </row>
        <row r="31368">
          <cell r="A31368" t="str">
            <v>92405555000-Нижняя Мактама</v>
          </cell>
        </row>
        <row r="31369">
          <cell r="A31369" t="str">
            <v>92408000000-Бавлы</v>
          </cell>
        </row>
        <row r="31370">
          <cell r="A31370" t="str">
            <v>92410000000-Бугульма</v>
          </cell>
        </row>
        <row r="31371">
          <cell r="A31371" t="str">
            <v>92412000000-Буинск</v>
          </cell>
        </row>
        <row r="31372">
          <cell r="A31372" t="str">
            <v>92415000000-Елабуга</v>
          </cell>
        </row>
        <row r="31373">
          <cell r="A31373" t="str">
            <v>92417000000-Заинск</v>
          </cell>
        </row>
        <row r="31374">
          <cell r="A31374" t="str">
            <v>92420000000-Зеленодольск</v>
          </cell>
        </row>
        <row r="31375">
          <cell r="A31375" t="str">
            <v>92425000000-Лениногорск</v>
          </cell>
        </row>
        <row r="31376">
          <cell r="A31376" t="str">
            <v>92430000000-Набережные Челны</v>
          </cell>
        </row>
        <row r="31377">
          <cell r="A31377" t="str">
            <v>92430800000-Сельсоветы, подчиненные Администрации г Набережные Челны</v>
          </cell>
        </row>
        <row r="31378">
          <cell r="A31378" t="str">
            <v>92430805000-Круглопольский п Новый Биклянь</v>
          </cell>
        </row>
        <row r="31379">
          <cell r="A31379" t="str">
            <v>92435000000-Нижнекамск</v>
          </cell>
        </row>
        <row r="31380">
          <cell r="A31380" t="str">
            <v>92437000000-Нурлат</v>
          </cell>
        </row>
        <row r="31381">
          <cell r="A31381" t="str">
            <v>92440000000-Чистополь</v>
          </cell>
        </row>
        <row r="31382">
          <cell r="A31382" t="str">
            <v>93000000000-Республика Тыва г Кызыл</v>
          </cell>
        </row>
        <row r="31383">
          <cell r="A31383" t="str">
            <v>93200000000-Кожууны Республики Тыва</v>
          </cell>
        </row>
        <row r="31384">
          <cell r="A31384" t="str">
            <v>93205000000-БайТайгинский с Тээли</v>
          </cell>
        </row>
        <row r="31385">
          <cell r="A31385" t="str">
            <v>93205800000-Сумоны БайТайгинского кожууна</v>
          </cell>
        </row>
        <row r="31386">
          <cell r="A31386" t="str">
            <v>93205811000-БайТалский с БайТал</v>
          </cell>
        </row>
        <row r="31387">
          <cell r="A31387" t="str">
            <v>93205822000-КараХольский с КараХоль</v>
          </cell>
        </row>
        <row r="31388">
          <cell r="A31388" t="str">
            <v>93205833000-КызылДагский с КызылДаг</v>
          </cell>
        </row>
        <row r="31389">
          <cell r="A31389" t="str">
            <v>93205844000-Тээлинский с Тээли</v>
          </cell>
        </row>
        <row r="31390">
          <cell r="A31390" t="str">
            <v>93205850000-Хемчикский с Хемчик</v>
          </cell>
        </row>
        <row r="31391">
          <cell r="A31391" t="str">
            <v>93205855000-Шуйский с Шуй</v>
          </cell>
        </row>
        <row r="31392">
          <cell r="A31392" t="str">
            <v>93205857000-ЭэрХавакский п Дружба</v>
          </cell>
        </row>
        <row r="31393">
          <cell r="A31393" t="str">
            <v>93210000000-БарунХемчикский рп КызылМажалык</v>
          </cell>
        </row>
        <row r="31394">
          <cell r="A31394" t="str">
            <v>93210800000-Сумоны БарунХемчикского кожууна</v>
          </cell>
        </row>
        <row r="31395">
          <cell r="A31395" t="str">
            <v>93210805000-Акский с ДонТерезин</v>
          </cell>
        </row>
        <row r="31396">
          <cell r="A31396" t="str">
            <v>93210810000-АксыБарлыкский с АксыБарлык</v>
          </cell>
        </row>
        <row r="31397">
          <cell r="A31397" t="str">
            <v>93210812000-Аянгатинский с Аянгаты</v>
          </cell>
        </row>
        <row r="31398">
          <cell r="A31398" t="str">
            <v>93210813000-Барлыкский с Барлык</v>
          </cell>
        </row>
        <row r="31399">
          <cell r="A31399" t="str">
            <v>93210814000-БижиктигХайский с БижиктигХая</v>
          </cell>
        </row>
        <row r="31400">
          <cell r="A31400" t="str">
            <v>93210815000-Хонделенский с Хонделен</v>
          </cell>
        </row>
        <row r="31401">
          <cell r="A31401" t="str">
            <v>93210820000-Шекпээрский с Шекпээр</v>
          </cell>
        </row>
        <row r="31402">
          <cell r="A31402" t="str">
            <v>93210825000-ЭргиБарлыкский с ЭргиБарлык</v>
          </cell>
        </row>
        <row r="31403">
          <cell r="A31403" t="str">
            <v>93210830000-КызылМажалыкский с КызылМажалык</v>
          </cell>
        </row>
        <row r="31404">
          <cell r="A31404" t="str">
            <v>93215000000-ДзунХемчикский г Чадан</v>
          </cell>
        </row>
        <row r="31405">
          <cell r="A31405" t="str">
            <v>93215500000-Города кожуунного подчинения ДзунХемчикского кожууна</v>
          </cell>
        </row>
        <row r="31406">
          <cell r="A31406" t="str">
            <v>93215501000-Чадан</v>
          </cell>
        </row>
        <row r="31407">
          <cell r="A31407" t="str">
            <v>93215800000-Сумоны ДзунХемчикского кожууна</v>
          </cell>
        </row>
        <row r="31408">
          <cell r="A31408" t="str">
            <v>93215805000-БаянТалинский с БаянТала</v>
          </cell>
        </row>
        <row r="31409">
          <cell r="A31409" t="str">
            <v>93215810000-Ийменский с Ийме</v>
          </cell>
        </row>
        <row r="31410">
          <cell r="A31410" t="str">
            <v>93215830000-ТевеХаинский с ТевеХая</v>
          </cell>
        </row>
        <row r="31411">
          <cell r="A31411" t="str">
            <v>93215835000-Хайыраканский с Хайыракан</v>
          </cell>
        </row>
        <row r="31412">
          <cell r="A31412" t="str">
            <v>93215838000-Хондергейский с Хондергей</v>
          </cell>
        </row>
        <row r="31413">
          <cell r="A31413" t="str">
            <v>93215840000-ХорумДагский с ХорумДаг</v>
          </cell>
        </row>
        <row r="31414">
          <cell r="A31414" t="str">
            <v>93215845000-Чаданский с БажынАлаак</v>
          </cell>
        </row>
        <row r="31415">
          <cell r="A31415" t="str">
            <v>93215848000-ЧырааБажынский с ЧырааБажы</v>
          </cell>
        </row>
        <row r="31416">
          <cell r="A31416" t="str">
            <v>93215850000-Чыргакынский с Чыргакы</v>
          </cell>
        </row>
        <row r="31417">
          <cell r="A31417" t="str">
            <v>93215855000-Шеминский с Шеми</v>
          </cell>
        </row>
        <row r="31418">
          <cell r="A31418" t="str">
            <v>93220000000-КааХемский с СарыгСеп</v>
          </cell>
        </row>
        <row r="31419">
          <cell r="A31419" t="str">
            <v>93220800000-Сумоны КааХемского кожууна</v>
          </cell>
        </row>
        <row r="31420">
          <cell r="A31420" t="str">
            <v>93220803000-Бояровский с Бояровка</v>
          </cell>
        </row>
        <row r="31421">
          <cell r="A31421" t="str">
            <v>93220805000-БуренБайХаакский с БуренБайХаак</v>
          </cell>
        </row>
        <row r="31422">
          <cell r="A31422" t="str">
            <v>93220807000-БуренХемский с БуренХем</v>
          </cell>
        </row>
        <row r="31423">
          <cell r="A31423" t="str">
            <v>93220809000-ДерзигАксы с ДерзигАксы</v>
          </cell>
        </row>
        <row r="31424">
          <cell r="A31424" t="str">
            <v>93220810000-Ильинский с Ильинка</v>
          </cell>
        </row>
        <row r="31425">
          <cell r="A31425" t="str">
            <v>93220813000-КокХаакский с КокХаак</v>
          </cell>
        </row>
        <row r="31426">
          <cell r="A31426" t="str">
            <v>93220815000-Кундустугский с КундусТуг</v>
          </cell>
        </row>
        <row r="31427">
          <cell r="A31427" t="str">
            <v>93220820000-СарыгСепский с СарыгСеп</v>
          </cell>
        </row>
        <row r="31428">
          <cell r="A31428" t="str">
            <v>93220825000-Сизимский с Сизим</v>
          </cell>
        </row>
        <row r="31429">
          <cell r="A31429" t="str">
            <v>93220827000-СугБажынский с СугБажы</v>
          </cell>
        </row>
        <row r="31430">
          <cell r="A31430" t="str">
            <v>93220830000-УстьБуренский с УстьБурен</v>
          </cell>
        </row>
        <row r="31431">
          <cell r="A31431" t="str">
            <v>93222000000-Кызылский рп КааХем</v>
          </cell>
        </row>
        <row r="31432">
          <cell r="A31432" t="str">
            <v>93222550000-Поселки городского типа Кызылского кожууна</v>
          </cell>
        </row>
        <row r="31433">
          <cell r="A31433" t="str">
            <v>93222551000-КааХем</v>
          </cell>
        </row>
        <row r="31434">
          <cell r="A31434" t="str">
            <v>93222800000-Сумоны Кызылского кожууна</v>
          </cell>
        </row>
        <row r="31435">
          <cell r="A31435" t="str">
            <v>93222805000-БаянКольский с БаянКол</v>
          </cell>
        </row>
        <row r="31436">
          <cell r="A31436" t="str">
            <v>93222818000-КараХаакский с КараХаак</v>
          </cell>
        </row>
        <row r="31437">
          <cell r="A31437" t="str">
            <v>93222830000-Сукпакский с Сукпак</v>
          </cell>
        </row>
        <row r="31438">
          <cell r="A31438" t="str">
            <v>93222834000-ТерлигХаинский с ТерлигХая</v>
          </cell>
        </row>
        <row r="31439">
          <cell r="A31439" t="str">
            <v>93222837000-УстьЭлегестинский с УстьЭлегест</v>
          </cell>
        </row>
        <row r="31440">
          <cell r="A31440" t="str">
            <v>93222842000-Целинный с Целинное</v>
          </cell>
        </row>
        <row r="31441">
          <cell r="A31441" t="str">
            <v>93222845000-Чербинский с Черби</v>
          </cell>
        </row>
        <row r="31442">
          <cell r="A31442" t="str">
            <v>93222848000-Шамбалыгский с Шамбалыг</v>
          </cell>
        </row>
        <row r="31443">
          <cell r="A31443" t="str">
            <v>93222856000-Ээрбекский с Ээрбек</v>
          </cell>
        </row>
        <row r="31444">
          <cell r="A31444" t="str">
            <v>93225000000-МонгунТайгинский с МугурАксы</v>
          </cell>
        </row>
        <row r="31445">
          <cell r="A31445" t="str">
            <v>93225800000-Сумоны МонгунТайгинского кожууна</v>
          </cell>
        </row>
        <row r="31446">
          <cell r="A31446" t="str">
            <v>93225811000-Каргынский с МугурАксы</v>
          </cell>
        </row>
        <row r="31447">
          <cell r="A31447" t="str">
            <v>93225822000-МогенБуренский с КызылХая</v>
          </cell>
        </row>
        <row r="31448">
          <cell r="A31448" t="str">
            <v>93230000000-Овюрский с Хандагайты</v>
          </cell>
        </row>
        <row r="31449">
          <cell r="A31449" t="str">
            <v>93230800000-Сумоны Овюрского кожууна</v>
          </cell>
        </row>
        <row r="31450">
          <cell r="A31450" t="str">
            <v>93230811000-Саглынский с Саглы</v>
          </cell>
        </row>
        <row r="31451">
          <cell r="A31451" t="str">
            <v>93230813000-СарыгХольский с АкЧыраа</v>
          </cell>
        </row>
        <row r="31452">
          <cell r="A31452" t="str">
            <v>93230822000-Солчурский с Солчур</v>
          </cell>
        </row>
        <row r="31453">
          <cell r="A31453" t="str">
            <v>93230833000-ДусДагский с ДусДаг</v>
          </cell>
        </row>
        <row r="31454">
          <cell r="A31454" t="str">
            <v>93230844000-Хандагайтинский с Хандагайты</v>
          </cell>
        </row>
        <row r="31455">
          <cell r="A31455" t="str">
            <v>93230850000-ЧааСуурский с ЧааСуур</v>
          </cell>
        </row>
        <row r="31456">
          <cell r="A31456" t="str">
            <v>93235000000-ПийХемский г Туран</v>
          </cell>
        </row>
        <row r="31457">
          <cell r="A31457" t="str">
            <v>93235500000-Города кожуунного подчинения ПийХемского кожууна</v>
          </cell>
        </row>
        <row r="31458">
          <cell r="A31458" t="str">
            <v>93235501000-Туран</v>
          </cell>
        </row>
        <row r="31459">
          <cell r="A31459" t="str">
            <v>93235800000-Сумоны ПийХемского кожууна</v>
          </cell>
        </row>
        <row r="31460">
          <cell r="A31460" t="str">
            <v>93235811000-Аржаанский с Аржаан</v>
          </cell>
        </row>
        <row r="31461">
          <cell r="A31461" t="str">
            <v>93235822000-Севинский с Хут</v>
          </cell>
        </row>
        <row r="31462">
          <cell r="A31462" t="str">
            <v>93235825000-Сесерлигский с Сесерлиг</v>
          </cell>
        </row>
        <row r="31463">
          <cell r="A31463" t="str">
            <v>93235826000-Сушский с Суш</v>
          </cell>
        </row>
        <row r="31464">
          <cell r="A31464" t="str">
            <v>93235828000-Тарлагский с Тарлаг</v>
          </cell>
        </row>
        <row r="31465">
          <cell r="A31465" t="str">
            <v>93235833000-Уюкский с Уюк</v>
          </cell>
        </row>
        <row r="31466">
          <cell r="A31466" t="str">
            <v>93235837000-Хадынский с Хадын</v>
          </cell>
        </row>
        <row r="31467">
          <cell r="A31467" t="str">
            <v>93238000000-СутХольский с СугАксы</v>
          </cell>
        </row>
        <row r="31468">
          <cell r="A31468" t="str">
            <v>93238800000-Сумоны СутХольского кожууна</v>
          </cell>
        </row>
        <row r="31469">
          <cell r="A31469" t="str">
            <v>93238802000-АкДашский с АкДаш</v>
          </cell>
        </row>
        <row r="31470">
          <cell r="A31470" t="str">
            <v>93238804000-АлданМаадырский с АлданМаадыр</v>
          </cell>
        </row>
        <row r="31471">
          <cell r="A31471" t="str">
            <v>93238807000-БораТайгинский с БораТайга</v>
          </cell>
        </row>
        <row r="31472">
          <cell r="A31472" t="str">
            <v>93238817000-Ишкинский с Ишкин</v>
          </cell>
        </row>
        <row r="31473">
          <cell r="A31473" t="str">
            <v>93238819000-КараЧыраанский с КараЧыраа</v>
          </cell>
        </row>
        <row r="31474">
          <cell r="A31474" t="str">
            <v>93238821000-КызылТайгинский с КызылТайга</v>
          </cell>
        </row>
        <row r="31475">
          <cell r="A31475" t="str">
            <v>93238827000-СугАксынский с СугАксы</v>
          </cell>
        </row>
        <row r="31476">
          <cell r="A31476" t="str">
            <v>93240000000-Тандинский с БайХаак</v>
          </cell>
        </row>
        <row r="31477">
          <cell r="A31477" t="str">
            <v>93240800000-Сумоны Тандинского кожууна</v>
          </cell>
        </row>
        <row r="31478">
          <cell r="A31478" t="str">
            <v>93240811000-АрыгБажинский с Владимировка</v>
          </cell>
        </row>
        <row r="31479">
          <cell r="A31479" t="str">
            <v>93240822000-БайХаакский с БайХаак</v>
          </cell>
        </row>
        <row r="31480">
          <cell r="A31480" t="str">
            <v>93240833000-Балгазынский с Балгазын</v>
          </cell>
        </row>
        <row r="31481">
          <cell r="A31481" t="str">
            <v>93240844000-Дургенский с Дурген</v>
          </cell>
        </row>
        <row r="31482">
          <cell r="A31482" t="str">
            <v>93240855000-Кочетовский с Кочетово</v>
          </cell>
        </row>
        <row r="31483">
          <cell r="A31483" t="str">
            <v>93240866000-Межегейский с Межегей</v>
          </cell>
        </row>
        <row r="31484">
          <cell r="A31484" t="str">
            <v>93240870000-Успенка с Успенка</v>
          </cell>
        </row>
        <row r="31485">
          <cell r="A31485" t="str">
            <v>93243000000-ТереХольский с Кунгуртуг</v>
          </cell>
        </row>
        <row r="31486">
          <cell r="A31486" t="str">
            <v>93243800000-Сумоны ТереХольского кожууна</v>
          </cell>
        </row>
        <row r="31487">
          <cell r="A31487" t="str">
            <v>93243825000-Шынаанский с Кунгуртуг</v>
          </cell>
        </row>
        <row r="31488">
          <cell r="A31488" t="str">
            <v>93245000000-ТесХемский с Самагалтай</v>
          </cell>
        </row>
        <row r="31489">
          <cell r="A31489" t="str">
            <v>93245800000-Сумоны ТесХемского кожууна</v>
          </cell>
        </row>
        <row r="31490">
          <cell r="A31490" t="str">
            <v>93245811000-БертДагский с БертДаг</v>
          </cell>
        </row>
        <row r="31491">
          <cell r="A31491" t="str">
            <v>93245822000-КызылЧыраанский с АкЭрик</v>
          </cell>
        </row>
        <row r="31492">
          <cell r="A31492" t="str">
            <v>93245828000-ОШынаанский с ОШынаа</v>
          </cell>
        </row>
        <row r="31493">
          <cell r="A31493" t="str">
            <v>93245833000-Самагалтайский с Самагалтай</v>
          </cell>
        </row>
        <row r="31494">
          <cell r="A31494" t="str">
            <v>93245835000-УШынаанский с ХольОожу</v>
          </cell>
        </row>
        <row r="31495">
          <cell r="A31495" t="str">
            <v>93245844000-Чыргаландинский с БельдирАрыг</v>
          </cell>
        </row>
        <row r="31496">
          <cell r="A31496" t="str">
            <v>93245855000-Шуурмакский с Шуурмак</v>
          </cell>
        </row>
        <row r="31497">
          <cell r="A31497" t="str">
            <v>93250000000-Тоджинский с ТоораХем</v>
          </cell>
        </row>
        <row r="31498">
          <cell r="A31498" t="str">
            <v>93250800000-Сумоны Тоджинского кожууна</v>
          </cell>
        </row>
        <row r="31499">
          <cell r="A31499" t="str">
            <v>93250811000-Азасский с АдырКежиг</v>
          </cell>
        </row>
        <row r="31500">
          <cell r="A31500" t="str">
            <v>93250822000-Ийский с Ий</v>
          </cell>
        </row>
        <row r="31501">
          <cell r="A31501" t="str">
            <v>93250833000-СыстыгХемский с СыстыгХем</v>
          </cell>
        </row>
        <row r="31502">
          <cell r="A31502" t="str">
            <v>93250844000-ТоораХемский с ТоораХем</v>
          </cell>
        </row>
        <row r="31503">
          <cell r="A31503" t="str">
            <v>93250852000-Чазыларский с Чазылары</v>
          </cell>
        </row>
        <row r="31504">
          <cell r="A31504" t="str">
            <v>93250860000-Ырбан с Ырбан</v>
          </cell>
        </row>
        <row r="31505">
          <cell r="A31505" t="str">
            <v>93254000000-УлугХмнский г Шагонар</v>
          </cell>
        </row>
        <row r="31506">
          <cell r="A31506" t="str">
            <v>93254500000-Города кожуунного подчинения УлугХемского кожууна</v>
          </cell>
        </row>
        <row r="31507">
          <cell r="A31507" t="str">
            <v>93254501000-Шагонар</v>
          </cell>
        </row>
        <row r="31508">
          <cell r="A31508" t="str">
            <v>93254800000-Сумоны УлугХемского кожууна</v>
          </cell>
        </row>
        <row r="31509">
          <cell r="A31509" t="str">
            <v>93254810000-АрыгУзюнский с АрыгУзю</v>
          </cell>
        </row>
        <row r="31510">
          <cell r="A31510" t="str">
            <v>93254812000-Арыскан с Арыскан</v>
          </cell>
        </row>
        <row r="31511">
          <cell r="A31511" t="str">
            <v>93254814000-ИштииХем с ИштииХем</v>
          </cell>
        </row>
        <row r="31512">
          <cell r="A31512" t="str">
            <v>93254816000-ИйиТал с ИйиТал</v>
          </cell>
        </row>
        <row r="31513">
          <cell r="A31513" t="str">
            <v>93254820000-Хайыраканский с Хайыракан</v>
          </cell>
        </row>
        <row r="31514">
          <cell r="A31514" t="str">
            <v>93254825000-КокЧыраанский с АрыгБажы</v>
          </cell>
        </row>
        <row r="31515">
          <cell r="A31515" t="str">
            <v>93254835000-Торгалыгский с Торгалыг</v>
          </cell>
        </row>
        <row r="31516">
          <cell r="A31516" t="str">
            <v>93254845000-Чаатинский с Чодураа</v>
          </cell>
        </row>
        <row r="31517">
          <cell r="A31517" t="str">
            <v>93254855000-ЭйлигХемский с ЭйлигХем</v>
          </cell>
        </row>
        <row r="31518">
          <cell r="A31518" t="str">
            <v>93256000000-ЧааХольский с ЧааХоль</v>
          </cell>
        </row>
        <row r="31519">
          <cell r="A31519" t="str">
            <v>93256800000-Сумоны ЧааХольского кожууна</v>
          </cell>
        </row>
        <row r="31520">
          <cell r="A31520" t="str">
            <v>93256805000-АкДуругский с АкДуруг</v>
          </cell>
        </row>
        <row r="31521">
          <cell r="A31521" t="str">
            <v>93256825000-КызылДагский с БулунТерек</v>
          </cell>
        </row>
        <row r="31522">
          <cell r="A31522" t="str">
            <v>93256840000-ЧааХольский с ЧааХоль</v>
          </cell>
        </row>
        <row r="31523">
          <cell r="A31523" t="str">
            <v>93256845000-Шанчы с Шанчы</v>
          </cell>
        </row>
        <row r="31524">
          <cell r="A31524" t="str">
            <v>93257000000-ЧедиХольский рп ХовуАксы</v>
          </cell>
        </row>
        <row r="31525">
          <cell r="A31525" t="str">
            <v>93257550000-Поселки городского типа Чеди Хольского кожууна</v>
          </cell>
        </row>
        <row r="31526">
          <cell r="A31526" t="str">
            <v>93257551000-ХовуАксы</v>
          </cell>
        </row>
        <row r="31527">
          <cell r="A31527" t="str">
            <v>93257800000-Сумоны ЧедиХольского кожууна</v>
          </cell>
        </row>
        <row r="31528">
          <cell r="A31528" t="str">
            <v>93257810000-Сайлыг с Сайлыг</v>
          </cell>
        </row>
        <row r="31529">
          <cell r="A31529" t="str">
            <v>93257820000-Хендергинский с АкТал</v>
          </cell>
        </row>
        <row r="31530">
          <cell r="A31530" t="str">
            <v>93257822000-ЧалКежиг с ЧалКежиг</v>
          </cell>
        </row>
        <row r="31531">
          <cell r="A31531" t="str">
            <v>93257825000-Элегестинский с Элегест</v>
          </cell>
        </row>
        <row r="31532">
          <cell r="A31532" t="str">
            <v>93258000000-Эрзинский с Эрзин</v>
          </cell>
        </row>
        <row r="31533">
          <cell r="A31533" t="str">
            <v>93258800000-Сумоны Эрзинского кожууна</v>
          </cell>
        </row>
        <row r="31534">
          <cell r="A31534" t="str">
            <v>93258811000-БайДагский с БайДаг</v>
          </cell>
        </row>
        <row r="31535">
          <cell r="A31535" t="str">
            <v>93258818000-Качык с Качык</v>
          </cell>
        </row>
        <row r="31536">
          <cell r="A31536" t="str">
            <v>93258822000-Моренский с Морен</v>
          </cell>
        </row>
        <row r="31537">
          <cell r="A31537" t="str">
            <v>93258833000-Нарынский с Нарын</v>
          </cell>
        </row>
        <row r="31538">
          <cell r="A31538" t="str">
            <v>93258844000-СарыгБулунский с БулунБажы</v>
          </cell>
        </row>
        <row r="31539">
          <cell r="A31539" t="str">
            <v>93258855000-Эрзинский с Эрзин</v>
          </cell>
        </row>
        <row r="31540">
          <cell r="A31540" t="str">
            <v>93400000000-Города республиканского подчинения Республики Тыва</v>
          </cell>
        </row>
        <row r="31541">
          <cell r="A31541" t="str">
            <v>93401000000-Кызыл</v>
          </cell>
        </row>
        <row r="31542">
          <cell r="A31542" t="str">
            <v>93403000000-АкДовурак</v>
          </cell>
        </row>
        <row r="31543">
          <cell r="A31543" t="str">
            <v>94000000000-Удмуртская Республика г Ижевск</v>
          </cell>
        </row>
        <row r="31544">
          <cell r="A31544" t="str">
            <v>94200000000-Районы Удмуртской Республики</v>
          </cell>
        </row>
        <row r="31545">
          <cell r="A31545" t="str">
            <v>94202000000-Алнашский с Алнаши</v>
          </cell>
        </row>
        <row r="31546">
          <cell r="A31546" t="str">
            <v>94202800000-Сельсоветы Алнашского рна</v>
          </cell>
        </row>
        <row r="31547">
          <cell r="A31547" t="str">
            <v>94202810000-Азаматовский д Азаматово</v>
          </cell>
        </row>
        <row r="31548">
          <cell r="A31548" t="str">
            <v>94202820000-Алнашский с Алнаши</v>
          </cell>
        </row>
        <row r="31549">
          <cell r="A31549" t="str">
            <v>94202830000-Асановский д Нижнее Асаново</v>
          </cell>
        </row>
        <row r="31550">
          <cell r="A31550" t="str">
            <v>94202840000-Байтеряковский д Байтеряково</v>
          </cell>
        </row>
        <row r="31551">
          <cell r="A31551" t="str">
            <v>94202850000-ВарзиЯтчинский с ВарзиЯтчи</v>
          </cell>
        </row>
        <row r="31552">
          <cell r="A31552" t="str">
            <v>94202860000-Кузебаевский д Кузебаево</v>
          </cell>
        </row>
        <row r="31553">
          <cell r="A31553" t="str">
            <v>94202870000-Писеевский д Писеево</v>
          </cell>
        </row>
        <row r="31554">
          <cell r="A31554" t="str">
            <v>94202874000-Ромашкинский с Алнаши</v>
          </cell>
        </row>
        <row r="31555">
          <cell r="A31555" t="str">
            <v>94202880000-Староутчанский д Старый Утчан</v>
          </cell>
        </row>
        <row r="31556">
          <cell r="A31556" t="str">
            <v>94202885000-Техникумовский п Асановский Совхоз Техникум</v>
          </cell>
        </row>
        <row r="31557">
          <cell r="A31557" t="str">
            <v>94202890000-УдмуртТоймобашский д Удмуртский Тоймобаш</v>
          </cell>
        </row>
        <row r="31558">
          <cell r="A31558" t="str">
            <v>94204000000-Балезинский рп Балезино</v>
          </cell>
        </row>
        <row r="31559">
          <cell r="A31559" t="str">
            <v>94204550000-Поселки городского типа Балезинского рна</v>
          </cell>
        </row>
        <row r="31560">
          <cell r="A31560" t="str">
            <v>94204551000-Балезино</v>
          </cell>
        </row>
        <row r="31561">
          <cell r="A31561" t="str">
            <v>94204800000-Сельсоветы Балезинского рна</v>
          </cell>
        </row>
        <row r="31562">
          <cell r="A31562" t="str">
            <v>94204805000-Андрейшурский п Андрейшур</v>
          </cell>
        </row>
        <row r="31563">
          <cell r="A31563" t="str">
            <v>94204810000-Большеварыжский д Большой Варыж</v>
          </cell>
        </row>
        <row r="31564">
          <cell r="A31564" t="str">
            <v>94204815000-ВерхЛюкинский д ВерхЛюкино</v>
          </cell>
        </row>
        <row r="31565">
          <cell r="A31565" t="str">
            <v>94204820000-Воегуртский д Воегурт</v>
          </cell>
        </row>
        <row r="31566">
          <cell r="A31566" t="str">
            <v>94204822000-Исаковский д Исаково</v>
          </cell>
        </row>
        <row r="31567">
          <cell r="A31567" t="str">
            <v>94204823000-КаменноЗадельский с Каменное Заделье</v>
          </cell>
        </row>
        <row r="31568">
          <cell r="A31568" t="str">
            <v>94204825000-Карсовайский с Карсовай</v>
          </cell>
        </row>
        <row r="31569">
          <cell r="A31569" t="str">
            <v>94204830000-Кестымский д Кестым</v>
          </cell>
        </row>
        <row r="31570">
          <cell r="A31570" t="str">
            <v>94204832000-Киршонский д Киршонки</v>
          </cell>
        </row>
        <row r="31571">
          <cell r="A31571" t="str">
            <v>94204835000-Кожильский д Кожило</v>
          </cell>
        </row>
        <row r="31572">
          <cell r="A31572" t="str">
            <v>94204845000-Люкский с Люк</v>
          </cell>
        </row>
        <row r="31573">
          <cell r="A31573" t="str">
            <v>94204847000-Пыбьинский с Пыбья</v>
          </cell>
        </row>
        <row r="31574">
          <cell r="A31574" t="str">
            <v>94204850000-Эркешевский д Эркешево</v>
          </cell>
        </row>
        <row r="31575">
          <cell r="A31575" t="str">
            <v>94204855000-Сергинский с Сергино</v>
          </cell>
        </row>
        <row r="31576">
          <cell r="A31576" t="str">
            <v>94204860000-Турецкий с Турецкое</v>
          </cell>
        </row>
        <row r="31577">
          <cell r="A31577" t="str">
            <v>94204870000-Юждинский с Юнда</v>
          </cell>
        </row>
        <row r="31578">
          <cell r="A31578" t="str">
            <v>94206000000-Вавожский с Вавож</v>
          </cell>
        </row>
        <row r="31579">
          <cell r="A31579" t="str">
            <v>94206800000-Сельсоветы Вавожского рна</v>
          </cell>
        </row>
        <row r="31580">
          <cell r="A31580" t="str">
            <v>94206811000-Большеволковский д Большое Волково</v>
          </cell>
        </row>
        <row r="31581">
          <cell r="A31581" t="str">
            <v>94206822000-Брызгаловский с Брызгалово</v>
          </cell>
        </row>
        <row r="31582">
          <cell r="A31582" t="str">
            <v>94206833000-Вавожский с Вавож</v>
          </cell>
        </row>
        <row r="31583">
          <cell r="A31583" t="str">
            <v>94206844000-Водзимоньинский с Водзимонье</v>
          </cell>
        </row>
        <row r="31584">
          <cell r="A31584" t="str">
            <v>94206855000-Волипельгинский с Волипельга</v>
          </cell>
        </row>
        <row r="31585">
          <cell r="A31585" t="str">
            <v>94206866000-ГурезьПудгинский д Большая Гурезь Пудга</v>
          </cell>
        </row>
        <row r="31586">
          <cell r="A31586" t="str">
            <v>94206877000-Какможский п Какмож</v>
          </cell>
        </row>
        <row r="31587">
          <cell r="A31587" t="str">
            <v>94206888000-ТыловылПельгинский с ТыловылПельга</v>
          </cell>
        </row>
        <row r="31588">
          <cell r="A31588" t="str">
            <v>94208000000-Воткинский г Воткинск</v>
          </cell>
        </row>
        <row r="31589">
          <cell r="A31589" t="str">
            <v>94208550000-Поселки городского типа Воткинского рна</v>
          </cell>
        </row>
        <row r="31590">
          <cell r="A31590" t="str">
            <v>94208554000-Новый</v>
          </cell>
        </row>
        <row r="31591">
          <cell r="A31591" t="str">
            <v>94208800000-Сельсоветы Воткинского рна</v>
          </cell>
        </row>
        <row r="31592">
          <cell r="A31592" t="str">
            <v>94208805000-Болгуринский д Болгуры</v>
          </cell>
        </row>
        <row r="31593">
          <cell r="A31593" t="str">
            <v>94208810000-Большекиварский д Большая Кивара</v>
          </cell>
        </row>
        <row r="31594">
          <cell r="A31594" t="str">
            <v>94208813000-Верхнеталицкий д Верхняя Талица</v>
          </cell>
        </row>
        <row r="31595">
          <cell r="A31595" t="str">
            <v>94208820000-Гавриловский д Гавриловка</v>
          </cell>
        </row>
        <row r="31596">
          <cell r="A31596" t="str">
            <v>94208825000-Июльский с Июльское</v>
          </cell>
        </row>
        <row r="31597">
          <cell r="A31597" t="str">
            <v>94208830000-Камский с Камское</v>
          </cell>
        </row>
        <row r="31598">
          <cell r="A31598" t="str">
            <v>94208835000-Кварсинский д Кварса</v>
          </cell>
        </row>
        <row r="31599">
          <cell r="A31599" t="str">
            <v>94208837000-Кукуевский д Кукуи</v>
          </cell>
        </row>
        <row r="31600">
          <cell r="A31600" t="str">
            <v>94208840000-Первомайский п Первомайский</v>
          </cell>
        </row>
        <row r="31601">
          <cell r="A31601" t="str">
            <v>94208845000-Перевозинский с Перевозное</v>
          </cell>
        </row>
        <row r="31602">
          <cell r="A31602" t="str">
            <v>94208850000-Светлянский с Светлое</v>
          </cell>
        </row>
        <row r="31603">
          <cell r="A31603" t="str">
            <v>94210000000-Глазовский г Глазов</v>
          </cell>
        </row>
        <row r="31604">
          <cell r="A31604" t="str">
            <v>94210800000-Сельсоветы Глазовского рна</v>
          </cell>
        </row>
        <row r="31605">
          <cell r="A31605" t="str">
            <v>94210805000-Адамский д Адам</v>
          </cell>
        </row>
        <row r="31606">
          <cell r="A31606" t="str">
            <v>94210810000-Верхнебогатырский д Верхняя Богатырка</v>
          </cell>
        </row>
        <row r="31607">
          <cell r="A31607" t="str">
            <v>94210815000-Гулековский д Гулеково</v>
          </cell>
        </row>
        <row r="31608">
          <cell r="A31608" t="str">
            <v>94210820000-Дондыкарский д Дондыкар</v>
          </cell>
        </row>
        <row r="31609">
          <cell r="A31609" t="str">
            <v>94210825000-Золотаревский д Золотарево</v>
          </cell>
        </row>
        <row r="31610">
          <cell r="A31610" t="str">
            <v>94210830000-Качкашурский д Качкашур</v>
          </cell>
        </row>
        <row r="31611">
          <cell r="A31611" t="str">
            <v>94210835000-Кожильский д Кожиль</v>
          </cell>
        </row>
        <row r="31612">
          <cell r="A31612" t="str">
            <v>94210840000-Кочишевский д Кочишево</v>
          </cell>
        </row>
        <row r="31613">
          <cell r="A31613" t="str">
            <v>94210842000-Куреговский д Курегово</v>
          </cell>
        </row>
        <row r="31614">
          <cell r="A31614" t="str">
            <v>94210845000-Люмский с Люм</v>
          </cell>
        </row>
        <row r="31615">
          <cell r="A31615" t="str">
            <v>94210848000-Октябрьский п Октябрьский</v>
          </cell>
        </row>
        <row r="31616">
          <cell r="A31616" t="str">
            <v>94210850000-Парзинский с Парзи</v>
          </cell>
        </row>
        <row r="31617">
          <cell r="A31617" t="str">
            <v>94210855000-Понинский с Понино</v>
          </cell>
        </row>
        <row r="31618">
          <cell r="A31618" t="str">
            <v>94210860000-Штанигуртский д Штанигурт</v>
          </cell>
        </row>
        <row r="31619">
          <cell r="A31619" t="str">
            <v>94210865000-Ураковский д Ураково</v>
          </cell>
        </row>
        <row r="31620">
          <cell r="A31620" t="str">
            <v>94210870000-Чуринский д Чура</v>
          </cell>
        </row>
        <row r="31621">
          <cell r="A31621" t="str">
            <v>94212000000-Граховский с Грахово</v>
          </cell>
        </row>
        <row r="31622">
          <cell r="A31622" t="str">
            <v>94212800000-Сельсоветы Граховского рна</v>
          </cell>
        </row>
        <row r="31623">
          <cell r="A31623" t="str">
            <v>94212811000-Верхнеигринский с Верхняя Игра</v>
          </cell>
        </row>
        <row r="31624">
          <cell r="A31624" t="str">
            <v>94212822000-Граховский с Грахово</v>
          </cell>
        </row>
        <row r="31625">
          <cell r="A31625" t="str">
            <v>94212825000-Зареченский п Заречный</v>
          </cell>
        </row>
        <row r="31626">
          <cell r="A31626" t="str">
            <v>94212830000-Каменский д Каменное</v>
          </cell>
        </row>
        <row r="31627">
          <cell r="A31627" t="str">
            <v>94212833000-ЛолошурВозжинский д ЛолошурВозжи</v>
          </cell>
        </row>
        <row r="31628">
          <cell r="A31628" t="str">
            <v>94212837000-Макаровский д Макарово</v>
          </cell>
        </row>
        <row r="31629">
          <cell r="A31629" t="str">
            <v>94212844000-Новогорский с Новогорское</v>
          </cell>
        </row>
        <row r="31630">
          <cell r="A31630" t="str">
            <v>94212848000-Порымский д Порым</v>
          </cell>
        </row>
        <row r="31631">
          <cell r="A31631" t="str">
            <v>94212855000-Староятчинский д Старые Ятчи</v>
          </cell>
        </row>
        <row r="31632">
          <cell r="A31632" t="str">
            <v>94214000000-Дебесский с Дебесы</v>
          </cell>
        </row>
        <row r="31633">
          <cell r="A31633" t="str">
            <v>94214800000-Сельсоветы Дебесского рна</v>
          </cell>
        </row>
        <row r="31634">
          <cell r="A31634" t="str">
            <v>94214805000-Большезетымский д Большой Зетым</v>
          </cell>
        </row>
        <row r="31635">
          <cell r="A31635" t="str">
            <v>94214810000-Верхнечеткерский д Верхний Четкер</v>
          </cell>
        </row>
        <row r="31636">
          <cell r="A31636" t="str">
            <v>94214815000-Дебесский с Дебесы</v>
          </cell>
        </row>
        <row r="31637">
          <cell r="A31637" t="str">
            <v>94214820000-ЗаречноМедлинский д Заречная Медла</v>
          </cell>
        </row>
        <row r="31638">
          <cell r="A31638" t="str">
            <v>94214825000-Котегуртский д Котегурт</v>
          </cell>
        </row>
        <row r="31639">
          <cell r="A31639" t="str">
            <v>94214830000-Нижнепыхтинский д Нижняя Пыхта</v>
          </cell>
        </row>
        <row r="31640">
          <cell r="A31640" t="str">
            <v>94214835000-Сюрногуртский д Сюрногурт</v>
          </cell>
        </row>
        <row r="31641">
          <cell r="A31641" t="str">
            <v>94214838000-Такагуртский д Такагурт</v>
          </cell>
        </row>
        <row r="31642">
          <cell r="A31642" t="str">
            <v>94214840000-Тольенский д Тольен</v>
          </cell>
        </row>
        <row r="31643">
          <cell r="A31643" t="str">
            <v>94214845000-Тыловайский с Тыловай</v>
          </cell>
        </row>
        <row r="31644">
          <cell r="A31644" t="str">
            <v>94214850000-Уйвайский д Уйвай</v>
          </cell>
        </row>
        <row r="31645">
          <cell r="A31645" t="str">
            <v>94216000000-Завьяловский с Завьялово</v>
          </cell>
        </row>
        <row r="31646">
          <cell r="A31646" t="str">
            <v>94216800000-Сельсоветы Завьяловского рна</v>
          </cell>
        </row>
        <row r="31647">
          <cell r="A31647" t="str">
            <v>94216805000-Бабинский с Бабино</v>
          </cell>
        </row>
        <row r="31648">
          <cell r="A31648" t="str">
            <v>94216807000-Вараксинский п Вараксино</v>
          </cell>
        </row>
        <row r="31649">
          <cell r="A31649" t="str">
            <v>94216810000-Гольянский с Гольяны</v>
          </cell>
        </row>
        <row r="31650">
          <cell r="A31650" t="str">
            <v>94216815000-Завьяловский с Завьялово</v>
          </cell>
        </row>
        <row r="31651">
          <cell r="A31651" t="str">
            <v>94216817000-Италмасовский п Италмас</v>
          </cell>
        </row>
        <row r="31652">
          <cell r="A31652" t="str">
            <v>94216820000-Казмасский д Новая Казмаска</v>
          </cell>
        </row>
        <row r="31653">
          <cell r="A31653" t="str">
            <v>94216825000-Каменский д Каменное</v>
          </cell>
        </row>
        <row r="31654">
          <cell r="A31654" t="str">
            <v>94216828000-Кияикский п Кияк</v>
          </cell>
        </row>
        <row r="31655">
          <cell r="A31655" t="str">
            <v>94216830000-Люкский с Люк</v>
          </cell>
        </row>
        <row r="31656">
          <cell r="A31656" t="str">
            <v>94216832000-Октябрьский п Октябрьский</v>
          </cell>
        </row>
        <row r="31657">
          <cell r="A31657" t="str">
            <v>94216835000-Первомайский п Первомайский</v>
          </cell>
        </row>
        <row r="31658">
          <cell r="A31658" t="str">
            <v>94216837000-Пироговский д Пирогово</v>
          </cell>
        </row>
        <row r="31659">
          <cell r="A31659" t="str">
            <v>94216840000-Подшиваловский д Подшивалово</v>
          </cell>
        </row>
        <row r="31660">
          <cell r="A31660" t="str">
            <v>94216845000-Среднепостольский д Средний Постол</v>
          </cell>
        </row>
        <row r="31661">
          <cell r="A31661" t="str">
            <v>94216847000-Хохряковский д Хохряки</v>
          </cell>
        </row>
        <row r="31662">
          <cell r="A31662" t="str">
            <v>94216850000-Шабердинский д Шабердино</v>
          </cell>
        </row>
        <row r="31663">
          <cell r="A31663" t="str">
            <v>94216855000-Юськинский п Совхозный</v>
          </cell>
        </row>
        <row r="31664">
          <cell r="A31664" t="str">
            <v>94216860000-Ягульский с Ягул</v>
          </cell>
        </row>
        <row r="31665">
          <cell r="A31665" t="str">
            <v>94216865000-Якшурский д Якшур</v>
          </cell>
        </row>
        <row r="31666">
          <cell r="A31666" t="str">
            <v>94218000000-Игринский рп Игра</v>
          </cell>
        </row>
        <row r="31667">
          <cell r="A31667" t="str">
            <v>94218550000-Поселки городского типа Игринского рна</v>
          </cell>
        </row>
        <row r="31668">
          <cell r="A31668" t="str">
            <v>94218551000-Игра</v>
          </cell>
        </row>
        <row r="31669">
          <cell r="A31669" t="str">
            <v>94218557000-Факел</v>
          </cell>
        </row>
        <row r="31670">
          <cell r="A31670" t="str">
            <v>94218800000-Сельсоветы Игринского рна</v>
          </cell>
        </row>
        <row r="31671">
          <cell r="A31671" t="str">
            <v>94218810000-Зуринский с Зура</v>
          </cell>
        </row>
        <row r="31672">
          <cell r="A31672" t="str">
            <v>94218815000-Игринский рп Игра</v>
          </cell>
        </row>
        <row r="31673">
          <cell r="A31673" t="str">
            <v>94218820000-Кабачигуртский д Кабачигурт</v>
          </cell>
        </row>
        <row r="31674">
          <cell r="A31674" t="str">
            <v>94218825000-Ключевский д Ключевка</v>
          </cell>
        </row>
        <row r="31675">
          <cell r="A31675" t="str">
            <v>94218826000-Комсомольский п Комсомолец</v>
          </cell>
        </row>
        <row r="31676">
          <cell r="A31676" t="str">
            <v>94218827000-Кушьинский п Кушья</v>
          </cell>
        </row>
        <row r="31677">
          <cell r="A31677" t="str">
            <v>94218830000-Лозинский п Лоза</v>
          </cell>
        </row>
        <row r="31678">
          <cell r="A31678" t="str">
            <v>94218835000-Мужберский д Мужбер</v>
          </cell>
        </row>
        <row r="31679">
          <cell r="A31679" t="str">
            <v>94218840000-Новозятцинский с Новые Зятцы</v>
          </cell>
        </row>
        <row r="31680">
          <cell r="A31680" t="str">
            <v>94218845000-Сепожский д Беляевское</v>
          </cell>
        </row>
        <row r="31681">
          <cell r="A31681" t="str">
            <v>94218850000-Сепский д Сеп</v>
          </cell>
        </row>
        <row r="31682">
          <cell r="A31682" t="str">
            <v>94218855000-Чутырский с Чутырь</v>
          </cell>
        </row>
        <row r="31683">
          <cell r="A31683" t="str">
            <v>94220000000-Камбарский г Камбарка</v>
          </cell>
        </row>
        <row r="31684">
          <cell r="A31684" t="str">
            <v>94220500000-Города районного подчинения Камбарского рна</v>
          </cell>
        </row>
        <row r="31685">
          <cell r="A31685" t="str">
            <v>94220501000-Камбарка</v>
          </cell>
        </row>
        <row r="31686">
          <cell r="A31686" t="str">
            <v>94220550000-Поселки городского типа Камбарского рна</v>
          </cell>
        </row>
        <row r="31687">
          <cell r="A31687" t="str">
            <v>94220555000-Кама</v>
          </cell>
        </row>
        <row r="31688">
          <cell r="A31688" t="str">
            <v>94220800000-Сельсоветы Камбарского рна</v>
          </cell>
        </row>
        <row r="31689">
          <cell r="A31689" t="str">
            <v>94220803000-Армязьский д Нижний Армязь</v>
          </cell>
        </row>
        <row r="31690">
          <cell r="A31690" t="str">
            <v>94220815000-Ершовский с Ершовка</v>
          </cell>
        </row>
        <row r="31691">
          <cell r="A31691" t="str">
            <v>94220822000-Михайловский с Михайловка</v>
          </cell>
        </row>
        <row r="31692">
          <cell r="A31692" t="str">
            <v>94222000000-Каракулинский с Каракулино</v>
          </cell>
        </row>
        <row r="31693">
          <cell r="A31693" t="str">
            <v>94222800000-Сельсоветы Каракулинского рна</v>
          </cell>
        </row>
        <row r="31694">
          <cell r="A31694" t="str">
            <v>94222811000-Арзамасцевский с Арзамасцево</v>
          </cell>
        </row>
        <row r="31695">
          <cell r="A31695" t="str">
            <v>94222822000-Малокалмашинский с Малые Калмаши</v>
          </cell>
        </row>
        <row r="31696">
          <cell r="A31696" t="str">
            <v>94222827000-Боярский д Боярка</v>
          </cell>
        </row>
        <row r="31697">
          <cell r="A31697" t="str">
            <v>94222830000-Быргындинский д Быргында</v>
          </cell>
        </row>
        <row r="31698">
          <cell r="A31698" t="str">
            <v>94222833000-Вятский с Вятское</v>
          </cell>
        </row>
        <row r="31699">
          <cell r="A31699" t="str">
            <v>94222844000-Галановский с Галаново</v>
          </cell>
        </row>
        <row r="31700">
          <cell r="A31700" t="str">
            <v>94222850000-Ильинский с Каракулино</v>
          </cell>
        </row>
        <row r="31701">
          <cell r="A31701" t="str">
            <v>94222855000-Каракулинский с Каракулино</v>
          </cell>
        </row>
        <row r="31702">
          <cell r="A31702" t="str">
            <v>94222856000-Колесниковский с Колесниково</v>
          </cell>
        </row>
        <row r="31703">
          <cell r="A31703" t="str">
            <v>94222858000-Кулюшевский с Кулюшево</v>
          </cell>
        </row>
        <row r="31704">
          <cell r="A31704" t="str">
            <v>94222866000-Ныргындинский д Ныргында</v>
          </cell>
        </row>
        <row r="31705">
          <cell r="A31705" t="str">
            <v>94222870000-Пинязский д Пинязь</v>
          </cell>
        </row>
        <row r="31706">
          <cell r="A31706" t="str">
            <v>94222877000-Чегандинский с Чеганда</v>
          </cell>
        </row>
        <row r="31707">
          <cell r="A31707" t="str">
            <v>94224000000-Кезский рп Кез</v>
          </cell>
        </row>
        <row r="31708">
          <cell r="A31708" t="str">
            <v>94224550000-Поселки городского типа Кезского рна</v>
          </cell>
        </row>
        <row r="31709">
          <cell r="A31709" t="str">
            <v>94224551000-Кез</v>
          </cell>
        </row>
        <row r="31710">
          <cell r="A31710" t="str">
            <v>94224800000-Сельсоветы Кезского рна</v>
          </cell>
        </row>
        <row r="31711">
          <cell r="A31711" t="str">
            <v>94224805000-Абросятский д Абросята</v>
          </cell>
        </row>
        <row r="31712">
          <cell r="A31712" t="str">
            <v>94224810000-Большекезский рп Кез</v>
          </cell>
        </row>
        <row r="31713">
          <cell r="A31713" t="str">
            <v>94224815000-Большеолыпский д Большой Олып</v>
          </cell>
        </row>
        <row r="31714">
          <cell r="A31714" t="str">
            <v>94224820000-Гыинский д Старая Гыя</v>
          </cell>
        </row>
        <row r="31715">
          <cell r="A31715" t="str">
            <v>94224825000-Кабалудский п Кабалуд</v>
          </cell>
        </row>
        <row r="31716">
          <cell r="A31716" t="str">
            <v>94224830000-Кузьминский п Кузьма</v>
          </cell>
        </row>
        <row r="31717">
          <cell r="A31717" t="str">
            <v>94224835000-Кулигинский с Кулига</v>
          </cell>
        </row>
        <row r="31718">
          <cell r="A31718" t="str">
            <v>94224840000-Мысовский д Мысы</v>
          </cell>
        </row>
        <row r="31719">
          <cell r="A31719" t="str">
            <v>94224845000-Новоунтемский д Новый Унтем</v>
          </cell>
        </row>
        <row r="31720">
          <cell r="A31720" t="str">
            <v>94224850000-Пажманский починок Пажман</v>
          </cell>
        </row>
        <row r="31721">
          <cell r="A31721" t="str">
            <v>94224855000-Поломский с Полом</v>
          </cell>
        </row>
        <row r="31722">
          <cell r="A31722" t="str">
            <v>94224860000-Пужмезьский д Пужмезь</v>
          </cell>
        </row>
        <row r="31723">
          <cell r="A31723" t="str">
            <v>94224865000-Степаненский д Степаненки</v>
          </cell>
        </row>
        <row r="31724">
          <cell r="A31724" t="str">
            <v>94224870000-Стеньгуртский д Стеньгурт</v>
          </cell>
        </row>
        <row r="31725">
          <cell r="A31725" t="str">
            <v>94224872000-Сыгинский д Сыга 2</v>
          </cell>
        </row>
        <row r="31726">
          <cell r="A31726" t="str">
            <v>94224873000-Тортымский д Тортам</v>
          </cell>
        </row>
        <row r="31727">
          <cell r="A31727" t="str">
            <v>94224875000-УдмуртЗязьгорский с УдмуртЗязьгор</v>
          </cell>
        </row>
        <row r="31728">
          <cell r="A31728" t="str">
            <v>94224880000-Чепецкий п Чепца</v>
          </cell>
        </row>
        <row r="31729">
          <cell r="A31729" t="str">
            <v>94224885000-Юскинский с Юски</v>
          </cell>
        </row>
        <row r="31730">
          <cell r="A31730" t="str">
            <v>94226000000-Кизнерский рп Кизнер</v>
          </cell>
        </row>
        <row r="31731">
          <cell r="A31731" t="str">
            <v>94226550000-Поселки городского типа Кизнерского рна</v>
          </cell>
        </row>
        <row r="31732">
          <cell r="A31732" t="str">
            <v>94226551000-Кизнер</v>
          </cell>
        </row>
        <row r="31733">
          <cell r="A31733" t="str">
            <v>94226800000-Сельсоветы Кизнерского рна</v>
          </cell>
        </row>
        <row r="31734">
          <cell r="A31734" t="str">
            <v>94226805000-БалдеевскиЙ с Балдейка</v>
          </cell>
        </row>
        <row r="31735">
          <cell r="A31735" t="str">
            <v>94226810000-Безменшурский д Безменшур</v>
          </cell>
        </row>
        <row r="31736">
          <cell r="A31736" t="str">
            <v>94226815000-Бемыжский с Бемыж</v>
          </cell>
        </row>
        <row r="31737">
          <cell r="A31737" t="str">
            <v>94226820000-Васильевский с Васильево</v>
          </cell>
        </row>
        <row r="31738">
          <cell r="A31738" t="str">
            <v>94226822000-Верхнебемыжский д Верхний Бемыж</v>
          </cell>
        </row>
        <row r="31739">
          <cell r="A31739" t="str">
            <v>94226825000-Гыбданский д Гыбдан</v>
          </cell>
        </row>
        <row r="31740">
          <cell r="A31740" t="str">
            <v>94226835000-Кизнерский с Кизнер</v>
          </cell>
        </row>
        <row r="31741">
          <cell r="A31741" t="str">
            <v>94226840000-Короленковский с Короленко</v>
          </cell>
        </row>
        <row r="31742">
          <cell r="A31742" t="str">
            <v>94226845000-КрымскоСлудский с Крымская Слудка</v>
          </cell>
        </row>
        <row r="31743">
          <cell r="A31743" t="str">
            <v>94226850000-ЛакаТыжминский д ЛакаТыжма</v>
          </cell>
        </row>
        <row r="31744">
          <cell r="A31744" t="str">
            <v>94226855000-МуркозьОмгинский д МуркозьОмга</v>
          </cell>
        </row>
        <row r="31745">
          <cell r="A31745" t="str">
            <v>94226860000-Саркузский д Саркуз</v>
          </cell>
        </row>
        <row r="31746">
          <cell r="A31746" t="str">
            <v>94226863000-Старободьинский д Старая Бодья</v>
          </cell>
        </row>
        <row r="31747">
          <cell r="A31747" t="str">
            <v>94226864000-Старокармыжский д Старый Кармыж</v>
          </cell>
        </row>
        <row r="31748">
          <cell r="A31748" t="str">
            <v>94226865000-Старокопкинский д Старые Копки</v>
          </cell>
        </row>
        <row r="31749">
          <cell r="A31749" t="str">
            <v>94226870000-Ягульский п Ягул</v>
          </cell>
        </row>
        <row r="31750">
          <cell r="A31750" t="str">
            <v>94228000000-Киясовский с Киясово</v>
          </cell>
        </row>
        <row r="31751">
          <cell r="A31751" t="str">
            <v>94228800000-Сельсоветы Киясовского рна</v>
          </cell>
        </row>
        <row r="31752">
          <cell r="A31752" t="str">
            <v>94228811000-Ермолаевский с Ермолаево</v>
          </cell>
        </row>
        <row r="31753">
          <cell r="A31753" t="str">
            <v>94228822000-Ильдибаевский с Ильдибаево</v>
          </cell>
        </row>
        <row r="31754">
          <cell r="A31754" t="str">
            <v>94228833000-КарамасПельгинский д КарамасПельга</v>
          </cell>
        </row>
        <row r="31755">
          <cell r="A31755" t="str">
            <v>94228844000-Киясовский с Киясово</v>
          </cell>
        </row>
        <row r="31756">
          <cell r="A31756" t="str">
            <v>94228855000-Лутохинский д Лутоха</v>
          </cell>
        </row>
        <row r="31757">
          <cell r="A31757" t="str">
            <v>94228866000-Мушаковский с Мушак</v>
          </cell>
        </row>
        <row r="31758">
          <cell r="A31758" t="str">
            <v>94228877000-Первомайский п Первомайский</v>
          </cell>
        </row>
        <row r="31759">
          <cell r="A31759" t="str">
            <v>94228888000-Подгорновский п Подгорное</v>
          </cell>
        </row>
        <row r="31760">
          <cell r="A31760" t="str">
            <v>94230000000-Красногорский с Красногорское</v>
          </cell>
        </row>
        <row r="31761">
          <cell r="A31761" t="str">
            <v>94230800000-Сельсоветы Красногорского рна</v>
          </cell>
        </row>
        <row r="31762">
          <cell r="A31762" t="str">
            <v>94230805000-Агрикольский д Агриколь</v>
          </cell>
        </row>
        <row r="31763">
          <cell r="A31763" t="str">
            <v>94230811000-Архангельский с Архангельское</v>
          </cell>
        </row>
        <row r="31764">
          <cell r="A31764" t="str">
            <v>94230822000-Большеселеговский с Большой Селег</v>
          </cell>
        </row>
        <row r="31765">
          <cell r="A31765" t="str">
            <v>94230830000-Валамазский п Валамаз</v>
          </cell>
        </row>
        <row r="31766">
          <cell r="A31766" t="str">
            <v>94230833000-Васильевский с Васильевское</v>
          </cell>
        </row>
        <row r="31767">
          <cell r="A31767" t="str">
            <v>94230844000-Дебинский с Дебы</v>
          </cell>
        </row>
        <row r="31768">
          <cell r="A31768" t="str">
            <v>94230855000-Кокманский п Кокман</v>
          </cell>
        </row>
        <row r="31769">
          <cell r="A31769" t="str">
            <v>94230866000-Красногорский с Красногорское</v>
          </cell>
        </row>
        <row r="31770">
          <cell r="A31770" t="str">
            <v>94230877000-Курьинский с Курья</v>
          </cell>
        </row>
        <row r="31771">
          <cell r="A31771" t="str">
            <v>94230888000-Прохоровский д Бараны</v>
          </cell>
        </row>
        <row r="31772">
          <cell r="A31772" t="str">
            <v>94233000000-Малопургинский с Малая Пурга</v>
          </cell>
        </row>
        <row r="31773">
          <cell r="A31773" t="str">
            <v>94233800000-Сельсоветы Малопургинского pна</v>
          </cell>
        </row>
        <row r="31774">
          <cell r="A31774" t="str">
            <v>94233803000-Аксакшурский д Аксакшур</v>
          </cell>
        </row>
        <row r="31775">
          <cell r="A31775" t="str">
            <v>94233808000-БаграшБигринский д БаграшБигра</v>
          </cell>
        </row>
        <row r="31776">
          <cell r="A31776" t="str">
            <v>94233810000-БобьяУчинский д БобьяУча</v>
          </cell>
        </row>
        <row r="31777">
          <cell r="A31777" t="str">
            <v>94233820000-Бурановский п ЯганДокья</v>
          </cell>
        </row>
        <row r="31778">
          <cell r="A31778" t="str">
            <v>94233825000-ИвановоСамарский д ИвановоСамарское</v>
          </cell>
        </row>
        <row r="31779">
          <cell r="A31779" t="str">
            <v>94233830000-Ильинский с Ильинское</v>
          </cell>
        </row>
        <row r="31780">
          <cell r="A31780" t="str">
            <v>94233840000-Кечевский п Кечево</v>
          </cell>
        </row>
        <row r="31781">
          <cell r="A31781" t="str">
            <v>94233850000-Малопургинский с Малая Пурга</v>
          </cell>
        </row>
        <row r="31782">
          <cell r="A31782" t="str">
            <v>94233860000-Нижнеюринский д Нижние Юри</v>
          </cell>
        </row>
        <row r="31783">
          <cell r="A31783" t="str">
            <v>94233870000-Норьинский с Норья</v>
          </cell>
        </row>
        <row r="31784">
          <cell r="A31784" t="str">
            <v>94233875000-Постольский д Миндерево</v>
          </cell>
        </row>
        <row r="31785">
          <cell r="A31785" t="str">
            <v>94233877000-Пугачевский п Пугачево</v>
          </cell>
        </row>
        <row r="31786">
          <cell r="A31786" t="str">
            <v>94233880000-Старомоньинский д Старая Монья</v>
          </cell>
        </row>
        <row r="31787">
          <cell r="A31787" t="str">
            <v>94233890000-Уромский п Уром</v>
          </cell>
        </row>
        <row r="31788">
          <cell r="A31788" t="str">
            <v>94233895000-Яганский п Яган</v>
          </cell>
        </row>
        <row r="31789">
          <cell r="A31789" t="str">
            <v>94235000000-Можгинский г Можга</v>
          </cell>
        </row>
        <row r="31790">
          <cell r="A31790" t="str">
            <v>94235800000-Сельсоветы Можгинского рна</v>
          </cell>
        </row>
        <row r="31791">
          <cell r="A31791" t="str">
            <v>94235803000-Александровский д Александрово</v>
          </cell>
        </row>
        <row r="31792">
          <cell r="A31792" t="str">
            <v>94235805000-Большекибьинский с Большая Кибья</v>
          </cell>
        </row>
        <row r="31793">
          <cell r="A31793" t="str">
            <v>94235810000-Большепудгинский с Большая Пудга</v>
          </cell>
        </row>
        <row r="31794">
          <cell r="A31794" t="str">
            <v>94235812000-Большесибинский д Большие Сибы</v>
          </cell>
        </row>
        <row r="31795">
          <cell r="A31795" t="str">
            <v>94235815000-Большеучинский с Большая Уча</v>
          </cell>
        </row>
        <row r="31796">
          <cell r="A31796" t="str">
            <v>94235817000-Верхнеюринский д Верхние Юри</v>
          </cell>
        </row>
        <row r="31797">
          <cell r="A31797" t="str">
            <v>94235820000-Кватчинский д Кватчи</v>
          </cell>
        </row>
        <row r="31798">
          <cell r="A31798" t="str">
            <v>94235822000-Люгинский п Люга</v>
          </cell>
        </row>
        <row r="31799">
          <cell r="A31799" t="str">
            <v>94235825000-Маловаложикьинский с Малая Валожикья</v>
          </cell>
        </row>
        <row r="31800">
          <cell r="A31800" t="str">
            <v>94235830000-Мельниковский д Мельниково</v>
          </cell>
        </row>
        <row r="31801">
          <cell r="A31801" t="str">
            <v>94235835000-Можгинский с Можга</v>
          </cell>
        </row>
        <row r="31802">
          <cell r="A31802" t="str">
            <v>94235845000-Нынекский с Нынек</v>
          </cell>
        </row>
        <row r="31803">
          <cell r="A31803" t="str">
            <v>94235847000-Нышинский п Ныша</v>
          </cell>
        </row>
        <row r="31804">
          <cell r="A31804" t="str">
            <v>94235849000-Пазяльский д Пазял</v>
          </cell>
        </row>
        <row r="31805">
          <cell r="A31805" t="str">
            <v>94235850000-Пычасский п Пычас</v>
          </cell>
        </row>
        <row r="31806">
          <cell r="A31806" t="str">
            <v>94235851000-Пычасский пс п Пычас</v>
          </cell>
        </row>
        <row r="31807">
          <cell r="A31807" t="str">
            <v>94235855000-Старокаксинский д Старые Какси</v>
          </cell>
        </row>
        <row r="31808">
          <cell r="A31808" t="str">
            <v>94235860000-Сюгаильский д Новый Русский Сюгаил</v>
          </cell>
        </row>
        <row r="31809">
          <cell r="A31809" t="str">
            <v>94235865000-Черемушкинский п Черемушки</v>
          </cell>
        </row>
        <row r="31810">
          <cell r="A31810" t="str">
            <v>94237000000-Сарапульский с Сигаево</v>
          </cell>
        </row>
        <row r="31811">
          <cell r="A31811" t="str">
            <v>94237800000-Сельсоветы Сарапульского рна</v>
          </cell>
        </row>
        <row r="31812">
          <cell r="A31812" t="str">
            <v>94237803000-Девятовский д Девятово</v>
          </cell>
        </row>
        <row r="31813">
          <cell r="A31813" t="str">
            <v>94237805000-Дулесовский д Дулесово</v>
          </cell>
        </row>
        <row r="31814">
          <cell r="A31814" t="str">
            <v>94237815000-Кигбаевский с Кигбаево</v>
          </cell>
        </row>
        <row r="31815">
          <cell r="A31815" t="str">
            <v>94237820000-Мазунинский с Мазунино</v>
          </cell>
        </row>
        <row r="31816">
          <cell r="A31816" t="str">
            <v>94237825000-Мостовинский с Мостовое</v>
          </cell>
        </row>
        <row r="31817">
          <cell r="A31817" t="str">
            <v>94237830000-Нечкинский с Нечкино</v>
          </cell>
        </row>
        <row r="31818">
          <cell r="A31818" t="str">
            <v>94237831000-ОленьеБолотинский д Оленье Болото</v>
          </cell>
        </row>
        <row r="31819">
          <cell r="A31819" t="str">
            <v>94237833000-Северный п Северный</v>
          </cell>
        </row>
        <row r="31820">
          <cell r="A31820" t="str">
            <v>94237835000-Сигаевский с Сигаево</v>
          </cell>
        </row>
        <row r="31821">
          <cell r="A31821" t="str">
            <v>94237837000-Соколовский д Соколовка</v>
          </cell>
        </row>
        <row r="31822">
          <cell r="A31822" t="str">
            <v>94237840000-Тарасовский с Тарасово</v>
          </cell>
        </row>
        <row r="31823">
          <cell r="A31823" t="str">
            <v>94237845000-Уральский п Уральский</v>
          </cell>
        </row>
        <row r="31824">
          <cell r="A31824" t="str">
            <v>94237847000-УстьСарапульский д УстьСарапулка</v>
          </cell>
        </row>
        <row r="31825">
          <cell r="A31825" t="str">
            <v>94237850000-Шадринский д Шадрино</v>
          </cell>
        </row>
        <row r="31826">
          <cell r="A31826" t="str">
            <v>94237855000-Шевыряловский с Шевырялово</v>
          </cell>
        </row>
        <row r="31827">
          <cell r="A31827" t="str">
            <v>94237860000-Юринский д Юрино</v>
          </cell>
        </row>
        <row r="31828">
          <cell r="A31828" t="str">
            <v>94239000000-Селтинский с Селты</v>
          </cell>
        </row>
        <row r="31829">
          <cell r="A31829" t="str">
            <v>94239800000-Сельсоветы Селтинского рна</v>
          </cell>
        </row>
        <row r="31830">
          <cell r="A31830" t="str">
            <v>94239811000-Валамазский с Валамаз</v>
          </cell>
        </row>
        <row r="31831">
          <cell r="A31831" t="str">
            <v>94239814000-Гобгуртский д Гобгурт</v>
          </cell>
        </row>
        <row r="31832">
          <cell r="A31832" t="str">
            <v>94239822000-Колесурский д Колесур</v>
          </cell>
        </row>
        <row r="31833">
          <cell r="A31833" t="str">
            <v>94239833000-Копкинский с Копки</v>
          </cell>
        </row>
        <row r="31834">
          <cell r="A31834" t="str">
            <v>94239844000-Новомоньинский д Новая Монья</v>
          </cell>
        </row>
        <row r="31835">
          <cell r="A31835" t="str">
            <v>94239855000-Селтинский с Селты</v>
          </cell>
        </row>
        <row r="31836">
          <cell r="A31836" t="str">
            <v>94239858000-Сюромошурский д Сюромошур</v>
          </cell>
        </row>
        <row r="31837">
          <cell r="A31837" t="str">
            <v>94239866000-Узинский с Узи</v>
          </cell>
        </row>
        <row r="31838">
          <cell r="A31838" t="str">
            <v>94239869000-УтьСюмсинский д УтьСюмси</v>
          </cell>
        </row>
        <row r="31839">
          <cell r="A31839" t="str">
            <v>94239877000-Халдинский с Халды</v>
          </cell>
        </row>
        <row r="31840">
          <cell r="A31840" t="str">
            <v>94239888000-Югдонский п Югдон</v>
          </cell>
        </row>
        <row r="31841">
          <cell r="A31841" t="str">
            <v>94241000000-Сюмсинский с Сюмси</v>
          </cell>
        </row>
        <row r="31842">
          <cell r="A31842" t="str">
            <v>94241800000-Сельсоветы Сюмсинского рна</v>
          </cell>
        </row>
        <row r="31843">
          <cell r="A31843" t="str">
            <v>94241811000-Васькинский д Васькино</v>
          </cell>
        </row>
        <row r="31844">
          <cell r="A31844" t="str">
            <v>94241813000-Вылынгуртский д Вылынгурт</v>
          </cell>
        </row>
        <row r="31845">
          <cell r="A31845" t="str">
            <v>94241822000-Гуринский с Гура</v>
          </cell>
        </row>
        <row r="31846">
          <cell r="A31846" t="str">
            <v>94241833000-Гуртлудский д Гуртлуд</v>
          </cell>
        </row>
        <row r="31847">
          <cell r="A31847" t="str">
            <v>94241844000-Дмитрошурский п Дмитрошур</v>
          </cell>
        </row>
        <row r="31848">
          <cell r="A31848" t="str">
            <v>94241855000-Зонский с Зон</v>
          </cell>
        </row>
        <row r="31849">
          <cell r="A31849" t="str">
            <v>94241860000-Кильмезский п Кильмезь</v>
          </cell>
        </row>
        <row r="31850">
          <cell r="A31850" t="str">
            <v>94241866000-МукиКаксинский с МукиКакси</v>
          </cell>
        </row>
        <row r="31851">
          <cell r="A31851" t="str">
            <v>94241888000-Сюмсинский с Сюмси</v>
          </cell>
        </row>
        <row r="31852">
          <cell r="A31852" t="str">
            <v>94244000000-Увинский рп Ува</v>
          </cell>
        </row>
        <row r="31853">
          <cell r="A31853" t="str">
            <v>94244550000-Поселки городского типа Увинского рна</v>
          </cell>
        </row>
        <row r="31854">
          <cell r="A31854" t="str">
            <v>94244551000-Ува</v>
          </cell>
        </row>
        <row r="31855">
          <cell r="A31855" t="str">
            <v>94244800000-Сельсоветы Увинского рна</v>
          </cell>
        </row>
        <row r="31856">
          <cell r="A31856" t="str">
            <v>94244803000-Жужгесский д Большой Жужгес</v>
          </cell>
        </row>
        <row r="31857">
          <cell r="A31857" t="str">
            <v>94244805000-Каркалайский п Каркалай</v>
          </cell>
        </row>
        <row r="31858">
          <cell r="A31858" t="str">
            <v>94244815000-Красный с Красное</v>
          </cell>
        </row>
        <row r="31859">
          <cell r="A31859" t="str">
            <v>94244820000-Кулябинский д Кулябино</v>
          </cell>
        </row>
        <row r="31860">
          <cell r="A31860" t="str">
            <v>94244825000-Кыйлудский с Кыйлуд</v>
          </cell>
        </row>
        <row r="31861">
          <cell r="A31861" t="str">
            <v>94244828000-Новомултанский с Новый Мултан</v>
          </cell>
        </row>
        <row r="31862">
          <cell r="A31862" t="str">
            <v>94244830000-Нылгинский с Нылга</v>
          </cell>
        </row>
        <row r="31863">
          <cell r="A31863" t="str">
            <v>94244835000-Мушковайский с Мушковай</v>
          </cell>
        </row>
        <row r="31864">
          <cell r="A31864" t="str">
            <v>94244840000-Областновский п Областная</v>
          </cell>
        </row>
        <row r="31865">
          <cell r="A31865" t="str">
            <v>94244845000-Петропавловский д Петропавлово</v>
          </cell>
        </row>
        <row r="31866">
          <cell r="A31866" t="str">
            <v>94244850000-ПоршурТуклинский д ПоршурТукля</v>
          </cell>
        </row>
        <row r="31867">
          <cell r="A31867" t="str">
            <v>94244855000-Булайский с Булай</v>
          </cell>
        </row>
        <row r="31868">
          <cell r="A31868" t="str">
            <v>94244860000-СямМожгинский с СямМожга</v>
          </cell>
        </row>
        <row r="31869">
          <cell r="A31869" t="str">
            <v>94244865000-УваТуклинский с УваТукля</v>
          </cell>
        </row>
        <row r="31870">
          <cell r="A31870" t="str">
            <v>94244870000-Удугучинский с Удугучин</v>
          </cell>
        </row>
        <row r="31871">
          <cell r="A31871" t="str">
            <v>94244875000-УзейТуклинский д УзейТукля</v>
          </cell>
        </row>
        <row r="31872">
          <cell r="A31872" t="str">
            <v>94244880000-Чеканский с Чекан</v>
          </cell>
        </row>
        <row r="31873">
          <cell r="A31873" t="str">
            <v>94244882000-Чистостемский д Чистостем</v>
          </cell>
        </row>
        <row r="31874">
          <cell r="A31874" t="str">
            <v>94246000000-Шарканский с Шаркан</v>
          </cell>
        </row>
        <row r="31875">
          <cell r="A31875" t="str">
            <v>94246800000-Сельсоветы Шарканского рна</v>
          </cell>
        </row>
        <row r="31876">
          <cell r="A31876" t="str">
            <v>94246805000-Бородулинский д Бородули</v>
          </cell>
        </row>
        <row r="31877">
          <cell r="A31877" t="str">
            <v>94246807000-Быгинский д Старые Быги</v>
          </cell>
        </row>
        <row r="31878">
          <cell r="A31878" t="str">
            <v>94246808000-Вортчинский д Вортчино</v>
          </cell>
        </row>
        <row r="31879">
          <cell r="A31879" t="str">
            <v>94246810000-Зюзинский с Зюзино</v>
          </cell>
        </row>
        <row r="31880">
          <cell r="A31880" t="str">
            <v>94246818000-Карсашурский д Карсашур</v>
          </cell>
        </row>
        <row r="31881">
          <cell r="A31881" t="str">
            <v>94246825000-Кыквинский д Кыква</v>
          </cell>
        </row>
        <row r="31882">
          <cell r="A31882" t="str">
            <v>94246827000-Ляльшурский д Ляльшур</v>
          </cell>
        </row>
        <row r="31883">
          <cell r="A31883" t="str">
            <v>94246830000-Мишкинский с Мишкино</v>
          </cell>
        </row>
        <row r="31884">
          <cell r="A31884" t="str">
            <v>94246835000-Нижнекиварский д Нижние Кивары</v>
          </cell>
        </row>
        <row r="31885">
          <cell r="A31885" t="str">
            <v>94246840000-Петуневский д Петуньки</v>
          </cell>
        </row>
        <row r="31886">
          <cell r="A31886" t="str">
            <v>94246842000-Порозовский д Порозово</v>
          </cell>
        </row>
        <row r="31887">
          <cell r="A31887" t="str">
            <v>94246845000-Сосновский с Сосновка</v>
          </cell>
        </row>
        <row r="31888">
          <cell r="A31888" t="str">
            <v>94246850000-Суроновский д Мувыр</v>
          </cell>
        </row>
        <row r="31889">
          <cell r="A31889" t="str">
            <v>94246855000-Сюрсовайский с Сюрсовай</v>
          </cell>
        </row>
        <row r="31890">
          <cell r="A31890" t="str">
            <v>94246860000-Шарканский с Шаркан</v>
          </cell>
        </row>
        <row r="31891">
          <cell r="A31891" t="str">
            <v>94248000000-Юкаменский с Юкаменское</v>
          </cell>
        </row>
        <row r="31892">
          <cell r="A31892" t="str">
            <v>94248800000-Сельсоветы Юкаменского рна</v>
          </cell>
        </row>
        <row r="31893">
          <cell r="A31893" t="str">
            <v>94248807000-ВерхУнинский с ВерхУни</v>
          </cell>
        </row>
        <row r="31894">
          <cell r="A31894" t="str">
            <v>94248811000-Ежевский с Ежево</v>
          </cell>
        </row>
        <row r="31895">
          <cell r="A31895" t="str">
            <v>94248813000-Ертемский д Ертем</v>
          </cell>
        </row>
        <row r="31896">
          <cell r="A31896" t="str">
            <v>94248822000-Засековский д Засеково</v>
          </cell>
        </row>
        <row r="31897">
          <cell r="A31897" t="str">
            <v>94248833000-Палагинский д Палагай</v>
          </cell>
        </row>
        <row r="31898">
          <cell r="A31898" t="str">
            <v>94248844000-Пышкетский с Пышкет</v>
          </cell>
        </row>
        <row r="31899">
          <cell r="A31899" t="str">
            <v>94248855000-Шамардановский д Шамардан</v>
          </cell>
        </row>
        <row r="31900">
          <cell r="A31900" t="str">
            <v>94248877000-Юкаменский с Юкаменское</v>
          </cell>
        </row>
        <row r="31901">
          <cell r="A31901" t="str">
            <v>94250000000-ЯкшурБодьинский с ЯкшурБодья</v>
          </cell>
        </row>
        <row r="31902">
          <cell r="A31902" t="str">
            <v>94250800000-Сельсоветы ЯкшурБодьинского рна</v>
          </cell>
        </row>
        <row r="31903">
          <cell r="A31903" t="str">
            <v>94250805000-Большеошворцинский д Большие Ошворцы</v>
          </cell>
        </row>
        <row r="31904">
          <cell r="A31904" t="str">
            <v>94250810000-Варавайский д Варавай</v>
          </cell>
        </row>
        <row r="31905">
          <cell r="A31905" t="str">
            <v>94250820000-Кекоранский с Кекоран</v>
          </cell>
        </row>
        <row r="31906">
          <cell r="A31906" t="str">
            <v>94250825000-Лынгинский п Лынга</v>
          </cell>
        </row>
        <row r="31907">
          <cell r="A31907" t="str">
            <v>94250830000-Мукшинский д Мукши</v>
          </cell>
        </row>
        <row r="31908">
          <cell r="A31908" t="str">
            <v>94250835000-Пушкаревский д Пушкари</v>
          </cell>
        </row>
        <row r="31909">
          <cell r="A31909" t="str">
            <v>94250838000-Селычинский п Селычка</v>
          </cell>
        </row>
        <row r="31910">
          <cell r="A31910" t="str">
            <v>94250840000-Старозятцинский с Старые Зятцы</v>
          </cell>
        </row>
        <row r="31911">
          <cell r="A31911" t="str">
            <v>94250845000-Чернушинский п Новая Чернушка</v>
          </cell>
        </row>
        <row r="31912">
          <cell r="A31912" t="str">
            <v>94250847000-Чуровский п Чур</v>
          </cell>
        </row>
        <row r="31913">
          <cell r="A31913" t="str">
            <v>94250848000-Якшурский д Якшур</v>
          </cell>
        </row>
        <row r="31914">
          <cell r="A31914" t="str">
            <v>94250850000-ЯкшурБодьинский с ЯкшурБодья</v>
          </cell>
        </row>
        <row r="31915">
          <cell r="A31915" t="str">
            <v>94252000000-Ярский рп Яр</v>
          </cell>
        </row>
        <row r="31916">
          <cell r="A31916" t="str">
            <v>94252550000-Поселки городского типа Ярского рна</v>
          </cell>
        </row>
        <row r="31917">
          <cell r="A31917" t="str">
            <v>94252551000-Яр</v>
          </cell>
        </row>
        <row r="31918">
          <cell r="A31918" t="str">
            <v>94252555000-Пудем</v>
          </cell>
        </row>
        <row r="31919">
          <cell r="A31919" t="str">
            <v>94252800000-Сельсоветы Ярского рна</v>
          </cell>
        </row>
        <row r="31920">
          <cell r="A31920" t="str">
            <v>94252810000-Бачумовский д Бачумово</v>
          </cell>
        </row>
        <row r="31921">
          <cell r="A31921" t="str">
            <v>94252820000-Ворцинский д Ворца</v>
          </cell>
        </row>
        <row r="31922">
          <cell r="A31922" t="str">
            <v>94252830000-Дизьминский п Дизьмино</v>
          </cell>
        </row>
        <row r="31923">
          <cell r="A31923" t="str">
            <v>94252840000-Еловский с Елово</v>
          </cell>
        </row>
        <row r="31924">
          <cell r="A31924" t="str">
            <v>94252845000-Зюинский д Зюино</v>
          </cell>
        </row>
        <row r="31925">
          <cell r="A31925" t="str">
            <v>94252850000-Казаковский д Казаково</v>
          </cell>
        </row>
        <row r="31926">
          <cell r="A31926" t="str">
            <v>94252860000-Никольский с Никольское</v>
          </cell>
        </row>
        <row r="31927">
          <cell r="A31927" t="str">
            <v>94252870000-Уканский с Укан</v>
          </cell>
        </row>
        <row r="31928">
          <cell r="A31928" t="str">
            <v>94252880000-Юрский п Юр</v>
          </cell>
        </row>
        <row r="31929">
          <cell r="A31929" t="str">
            <v>94400000000-Города республиканского подчинения Удмуртской Республики</v>
          </cell>
        </row>
        <row r="31930">
          <cell r="A31930" t="str">
            <v>94401000000-Ижевск</v>
          </cell>
        </row>
        <row r="31931">
          <cell r="A31931" t="str">
            <v>94401360000-Районы г Ижевска</v>
          </cell>
        </row>
        <row r="31932">
          <cell r="A31932" t="str">
            <v>94401363000-Индустриальный</v>
          </cell>
        </row>
        <row r="31933">
          <cell r="A31933" t="str">
            <v>94401365000-Ленинский</v>
          </cell>
        </row>
        <row r="31934">
          <cell r="A31934" t="str">
            <v>94401375000-Октябрьский</v>
          </cell>
        </row>
        <row r="31935">
          <cell r="A31935" t="str">
            <v>94401380000-Первомайский</v>
          </cell>
        </row>
        <row r="31936">
          <cell r="A31936" t="str">
            <v>94401385000-Устиновский</v>
          </cell>
        </row>
        <row r="31937">
          <cell r="A31937" t="str">
            <v>94410000000-Воткинск</v>
          </cell>
        </row>
        <row r="31938">
          <cell r="A31938" t="str">
            <v>94420000000-Глазов</v>
          </cell>
        </row>
        <row r="31939">
          <cell r="A31939" t="str">
            <v>94430000000-Можга</v>
          </cell>
        </row>
        <row r="31940">
          <cell r="A31940" t="str">
            <v>94440000000-Сарапул</v>
          </cell>
        </row>
        <row r="31941">
          <cell r="A31941" t="str">
            <v>95000000000-Республика Хакасия г Абакан</v>
          </cell>
        </row>
        <row r="31942">
          <cell r="A31942" t="str">
            <v>95200000000-Районы Республики Хакасия</v>
          </cell>
        </row>
        <row r="31943">
          <cell r="A31943" t="str">
            <v>95205000000-Алтайский с Белый Яр</v>
          </cell>
        </row>
        <row r="31944">
          <cell r="A31944" t="str">
            <v>95205800000-Сельсоветы Алтайского рна</v>
          </cell>
        </row>
        <row r="31945">
          <cell r="A31945" t="str">
            <v>95205805000-Аршановский с Аршаново</v>
          </cell>
        </row>
        <row r="31946">
          <cell r="A31946" t="str">
            <v>95205810000-Белоярский с Белый Яр</v>
          </cell>
        </row>
        <row r="31947">
          <cell r="A31947" t="str">
            <v>95205818000-Изыхский п Изыхские Копи</v>
          </cell>
        </row>
        <row r="31948">
          <cell r="A31948" t="str">
            <v>95205820000-Кировский с Кирово</v>
          </cell>
        </row>
        <row r="31949">
          <cell r="A31949" t="str">
            <v>95205825000-Краснопольский с Краснополье</v>
          </cell>
        </row>
        <row r="31950">
          <cell r="A31950" t="str">
            <v>95205830000-Новомихайловский с Новомихайловка</v>
          </cell>
        </row>
        <row r="31951">
          <cell r="A31951" t="str">
            <v>95205835000-Новороссийский с Новороссийское</v>
          </cell>
        </row>
        <row r="31952">
          <cell r="A31952" t="str">
            <v>95205840000-Очурский с Очуры</v>
          </cell>
        </row>
        <row r="31953">
          <cell r="A31953" t="str">
            <v>95205845000-Подсинский с Подсинее</v>
          </cell>
        </row>
        <row r="31954">
          <cell r="A31954" t="str">
            <v>95208000000-Аскизский с Аскиз</v>
          </cell>
        </row>
        <row r="31955">
          <cell r="A31955" t="str">
            <v>95208550000-Поселки городского типа Аскизского рна</v>
          </cell>
        </row>
        <row r="31956">
          <cell r="A31956" t="str">
            <v>95208551000-Аскиз</v>
          </cell>
        </row>
        <row r="31957">
          <cell r="A31957" t="str">
            <v>95208565000-Бискамжа</v>
          </cell>
        </row>
        <row r="31958">
          <cell r="A31958" t="str">
            <v>95208569000-Вершина Теи</v>
          </cell>
        </row>
        <row r="31959">
          <cell r="A31959" t="str">
            <v>95208800000-Сельсоветы Аскизского рна</v>
          </cell>
        </row>
        <row r="31960">
          <cell r="A31960" t="str">
            <v>95208805000-Аскизский с Аскиз</v>
          </cell>
        </row>
        <row r="31961">
          <cell r="A31961" t="str">
            <v>95208809000-Балыксинский с Балыкса</v>
          </cell>
        </row>
        <row r="31962">
          <cell r="A31962" t="str">
            <v>95208810000-Базинский с Нижняя База</v>
          </cell>
        </row>
        <row r="31963">
          <cell r="A31963" t="str">
            <v>95208812000-Бельтирский с Бельтирское</v>
          </cell>
        </row>
        <row r="31964">
          <cell r="A31964" t="str">
            <v>95208813000-Бирикчульский с Бирикчуль</v>
          </cell>
        </row>
        <row r="31965">
          <cell r="A31965" t="str">
            <v>95208815000-ВерхАскизский с ВерхАскиз</v>
          </cell>
        </row>
        <row r="31966">
          <cell r="A31966" t="str">
            <v>95208820000-Воинский с Полтаков</v>
          </cell>
        </row>
        <row r="31967">
          <cell r="A31967" t="str">
            <v>95208830000-Кызласский с Кызлас</v>
          </cell>
        </row>
        <row r="31968">
          <cell r="A31968" t="str">
            <v>95208840000-Пуланкольский с Пуланколь</v>
          </cell>
        </row>
        <row r="31969">
          <cell r="A31969" t="str">
            <v>95208850000-УстьКамыштинский с УстьКамышта</v>
          </cell>
        </row>
        <row r="31970">
          <cell r="A31970" t="str">
            <v>95208855000-УстьЧульский с УстьЧуль</v>
          </cell>
        </row>
        <row r="31971">
          <cell r="A31971" t="str">
            <v>95212000000-Бейский с Бея</v>
          </cell>
        </row>
        <row r="31972">
          <cell r="A31972" t="str">
            <v>95212800000-Сельсоветы Бейского рна</v>
          </cell>
        </row>
        <row r="31973">
          <cell r="A31973" t="str">
            <v>95212805000-Бейский с Бея</v>
          </cell>
        </row>
        <row r="31974">
          <cell r="A31974" t="str">
            <v>95212810000-Большемонокский с Большой Монок</v>
          </cell>
        </row>
        <row r="31975">
          <cell r="A31975" t="str">
            <v>95212815000-Бондаревский с Бондарево</v>
          </cell>
        </row>
        <row r="31976">
          <cell r="A31976" t="str">
            <v>95212825000-Кирбинский с Кирба</v>
          </cell>
        </row>
        <row r="31977">
          <cell r="A31977" t="str">
            <v>95212830000-Куйбышевский с Куйбышево</v>
          </cell>
        </row>
        <row r="31978">
          <cell r="A31978" t="str">
            <v>95212840000-Новоенисейский с Новоенисейка</v>
          </cell>
        </row>
        <row r="31979">
          <cell r="A31979" t="str">
            <v>95212845000-Новотроицкий с Новотроицкое</v>
          </cell>
        </row>
        <row r="31980">
          <cell r="A31980" t="str">
            <v>95212855000-Сабинский с Сабинка</v>
          </cell>
        </row>
        <row r="31981">
          <cell r="A31981" t="str">
            <v>95212860000-Табатский с Табат</v>
          </cell>
        </row>
        <row r="31982">
          <cell r="A31982" t="str">
            <v>95215000000-Боградский с Боград</v>
          </cell>
        </row>
        <row r="31983">
          <cell r="A31983" t="str">
            <v>95215800000-Сельсоветы Боградского рна</v>
          </cell>
        </row>
        <row r="31984">
          <cell r="A31984" t="str">
            <v>95215804000-Троицкий с Троицкое</v>
          </cell>
        </row>
        <row r="31985">
          <cell r="A31985" t="str">
            <v>95215810000-Боградский с Боград</v>
          </cell>
        </row>
        <row r="31986">
          <cell r="A31986" t="str">
            <v>95215815000-Большеербинский с Большая Ерба</v>
          </cell>
        </row>
        <row r="31987">
          <cell r="A31987" t="str">
            <v>95215820000-Бородинский с Бородино</v>
          </cell>
        </row>
        <row r="31988">
          <cell r="A31988" t="str">
            <v>95215830000-Знаменский с Знаменка</v>
          </cell>
        </row>
        <row r="31989">
          <cell r="A31989" t="str">
            <v>95215840000-Первомайский с Первомайское</v>
          </cell>
        </row>
        <row r="31990">
          <cell r="A31990" t="str">
            <v>95215845000-Пушновский с Пушное</v>
          </cell>
        </row>
        <row r="31991">
          <cell r="A31991" t="str">
            <v>95215850000-Сарагашский с Сарагаш</v>
          </cell>
        </row>
        <row r="31992">
          <cell r="A31992" t="str">
            <v>95215855000-СоветскоХакасский с Советская Хакасия</v>
          </cell>
        </row>
        <row r="31993">
          <cell r="A31993" t="str">
            <v>95215860000-Сонский с Сонское</v>
          </cell>
        </row>
        <row r="31994">
          <cell r="A31994" t="str">
            <v>95220000000-Орджоникидзевский рп Копьево</v>
          </cell>
        </row>
        <row r="31995">
          <cell r="A31995" t="str">
            <v>95220550000-Поселки городского типа Орджоникидзевского рна</v>
          </cell>
        </row>
        <row r="31996">
          <cell r="A31996" t="str">
            <v>95220551000-Копьево</v>
          </cell>
        </row>
        <row r="31997">
          <cell r="A31997" t="str">
            <v>95220800000-Сельсоветы Орджоникидзевского рна</v>
          </cell>
        </row>
        <row r="31998">
          <cell r="A31998" t="str">
            <v>95220805000-Гайдаровский п Гайдаровск</v>
          </cell>
        </row>
        <row r="31999">
          <cell r="A31999" t="str">
            <v>95220820000-Копьевский с Копьево</v>
          </cell>
        </row>
        <row r="32000">
          <cell r="A32000" t="str">
            <v>95220825000-Красноиюсский с Июс</v>
          </cell>
        </row>
        <row r="32001">
          <cell r="A32001" t="str">
            <v>95220830000-Новомарьясовский с Новомарьясово</v>
          </cell>
        </row>
        <row r="32002">
          <cell r="A32002" t="str">
            <v>95220835000-Орджоникидзевский с Орджоникидзевское</v>
          </cell>
        </row>
        <row r="32003">
          <cell r="A32003" t="str">
            <v>95220837000-Приисковый с Приисковое</v>
          </cell>
        </row>
        <row r="32004">
          <cell r="A32004" t="str">
            <v>95220840000-Саралинский с Сарала</v>
          </cell>
        </row>
        <row r="32005">
          <cell r="A32005" t="str">
            <v>95220850000-Устинкинский с Устинкино</v>
          </cell>
        </row>
        <row r="32006">
          <cell r="A32006" t="str">
            <v>95225000000-Таштыпский с Таштып</v>
          </cell>
        </row>
        <row r="32007">
          <cell r="A32007" t="str">
            <v>95225800000-Сельсоветы Таштыпского рна</v>
          </cell>
        </row>
        <row r="32008">
          <cell r="A32008" t="str">
            <v>95225805000-Анчулский с Анчул</v>
          </cell>
        </row>
        <row r="32009">
          <cell r="A32009" t="str">
            <v>95225808000-Арбатский с Арбаты</v>
          </cell>
        </row>
        <row r="32010">
          <cell r="A32010" t="str">
            <v>95225813000-Большеонский п Большой Он</v>
          </cell>
        </row>
        <row r="32011">
          <cell r="A32011" t="str">
            <v>95225815000-Большесейский с Большая Сея</v>
          </cell>
        </row>
        <row r="32012">
          <cell r="A32012" t="str">
            <v>95225820000-Бутрахтинский д Бутрахты</v>
          </cell>
        </row>
        <row r="32013">
          <cell r="A32013" t="str">
            <v>95225822000-Имекский с Имек</v>
          </cell>
        </row>
        <row r="32014">
          <cell r="A32014" t="str">
            <v>95225825000-Матурский с Матур</v>
          </cell>
        </row>
        <row r="32015">
          <cell r="A32015" t="str">
            <v>95225830000-Нижнесирский с Нижние Сиры</v>
          </cell>
        </row>
        <row r="32016">
          <cell r="A32016" t="str">
            <v>95225840000-Таштыпский с Таштып</v>
          </cell>
        </row>
        <row r="32017">
          <cell r="A32017" t="str">
            <v>95230000000-УстьАбаканский рп УстьАбакан</v>
          </cell>
        </row>
        <row r="32018">
          <cell r="A32018" t="str">
            <v>95230550000-Поселки городского типа Усть Абаканского рна</v>
          </cell>
        </row>
        <row r="32019">
          <cell r="A32019" t="str">
            <v>95230551000-УстьАбакан</v>
          </cell>
        </row>
        <row r="32020">
          <cell r="A32020" t="str">
            <v>95230800000-Сельсоветы УстьАбаканского рна</v>
          </cell>
        </row>
        <row r="32021">
          <cell r="A32021" t="str">
            <v>95230805000-ВершиноБиджинский с ВершиноБиджа</v>
          </cell>
        </row>
        <row r="32022">
          <cell r="A32022" t="str">
            <v>95230810000-Весенненский с Весеннее</v>
          </cell>
        </row>
        <row r="32023">
          <cell r="A32023" t="str">
            <v>95230815000-Доможаковский аал Доможаков</v>
          </cell>
        </row>
        <row r="32024">
          <cell r="A32024" t="str">
            <v>95230825000-Калининский с Калинино</v>
          </cell>
        </row>
        <row r="32025">
          <cell r="A32025" t="str">
            <v>95230830000-Московский с Московское</v>
          </cell>
        </row>
        <row r="32026">
          <cell r="A32026" t="str">
            <v>95230835000-Опытненский с Зеленое</v>
          </cell>
        </row>
        <row r="32027">
          <cell r="A32027" t="str">
            <v>95230840000-Райковский аал Райков</v>
          </cell>
        </row>
        <row r="32028">
          <cell r="A32028" t="str">
            <v>95230845000-Расцветовский п Расцвет</v>
          </cell>
        </row>
        <row r="32029">
          <cell r="A32029" t="str">
            <v>95230855000-Сапоговский аал Сапогов</v>
          </cell>
        </row>
        <row r="32030">
          <cell r="A32030" t="str">
            <v>95230860000-Солнечный с Солнечное</v>
          </cell>
        </row>
        <row r="32031">
          <cell r="A32031" t="str">
            <v>95230865000-УстьБюрский с УстьБюр</v>
          </cell>
        </row>
        <row r="32032">
          <cell r="A32032" t="str">
            <v>95230870000-Чарковский аал Чарков</v>
          </cell>
        </row>
        <row r="32033">
          <cell r="A32033" t="str">
            <v>95235000000-Ширинский рп Шира</v>
          </cell>
        </row>
        <row r="32034">
          <cell r="A32034" t="str">
            <v>95235550000-Поселки городского типа Ширинского рна</v>
          </cell>
        </row>
        <row r="32035">
          <cell r="A32035" t="str">
            <v>95235551000-Шира</v>
          </cell>
        </row>
        <row r="32036">
          <cell r="A32036" t="str">
            <v>95235555000-Жемчужный кп</v>
          </cell>
        </row>
        <row r="32037">
          <cell r="A32037" t="str">
            <v>95235560000-Коммунар</v>
          </cell>
        </row>
        <row r="32038">
          <cell r="A32038" t="str">
            <v>95235565000-Туим</v>
          </cell>
        </row>
        <row r="32039">
          <cell r="A32039" t="str">
            <v>95235800000-Сельсоветы Ширинского рна</v>
          </cell>
        </row>
        <row r="32040">
          <cell r="A32040" t="str">
            <v>95235805000-Беренжакский п Беренжак</v>
          </cell>
        </row>
        <row r="32041">
          <cell r="A32041" t="str">
            <v>95235810000-Борцовский с Борец</v>
          </cell>
        </row>
        <row r="32042">
          <cell r="A32042" t="str">
            <v>95235815000-Воротский с Ворота</v>
          </cell>
        </row>
        <row r="32043">
          <cell r="A32043" t="str">
            <v>95235820000-Джиримский с Джирим</v>
          </cell>
        </row>
        <row r="32044">
          <cell r="A32044" t="str">
            <v>95235825000-Ефремкинский с Ефремкино</v>
          </cell>
        </row>
        <row r="32045">
          <cell r="A32045" t="str">
            <v>95235835000-Селосонский с Сон</v>
          </cell>
        </row>
        <row r="32046">
          <cell r="A32046" t="str">
            <v>95235838000-Соленоозерный с Соленоозерное</v>
          </cell>
        </row>
        <row r="32047">
          <cell r="A32047" t="str">
            <v>95235840000-Спиринский аал Малый Спирин</v>
          </cell>
        </row>
        <row r="32048">
          <cell r="A32048" t="str">
            <v>95235850000-Фыркальский с Фыркал</v>
          </cell>
        </row>
        <row r="32049">
          <cell r="A32049" t="str">
            <v>95235855000-Целинный с Целинное</v>
          </cell>
        </row>
        <row r="32050">
          <cell r="A32050" t="str">
            <v>95235860000-Черноозерный с Черное Озеро</v>
          </cell>
        </row>
        <row r="32051">
          <cell r="A32051" t="str">
            <v>95400000000-Города республиканского подчинения Республики Хакасия</v>
          </cell>
        </row>
        <row r="32052">
          <cell r="A32052" t="str">
            <v>95401000000-Абакан</v>
          </cell>
        </row>
        <row r="32053">
          <cell r="A32053" t="str">
            <v>95402000000-Абаза</v>
          </cell>
        </row>
        <row r="32054">
          <cell r="A32054" t="str">
            <v>95408000000-Саяногорск</v>
          </cell>
        </row>
        <row r="32055">
          <cell r="A32055" t="str">
            <v>95408550000-Поселки городского типа, подчиненные Администрации г Саяногорск</v>
          </cell>
        </row>
        <row r="32056">
          <cell r="A32056" t="str">
            <v>95408555000-Майна</v>
          </cell>
        </row>
        <row r="32057">
          <cell r="A32057" t="str">
            <v>95408559000-Черемушки</v>
          </cell>
        </row>
        <row r="32058">
          <cell r="A32058" t="str">
            <v>95409000000-Сорск</v>
          </cell>
        </row>
        <row r="32059">
          <cell r="A32059" t="str">
            <v>95415000000-Черногорск</v>
          </cell>
        </row>
        <row r="32060">
          <cell r="A32060" t="str">
            <v>95415550000-Поселки городского типа, подчиненные Администрации г Черногорск</v>
          </cell>
        </row>
        <row r="32061">
          <cell r="A32061" t="str">
            <v>95415555000-Пригорок</v>
          </cell>
        </row>
        <row r="32062">
          <cell r="A32062" t="str">
            <v>960*7Чеч000-кая Республика г Грозный</v>
          </cell>
        </row>
        <row r="32063">
          <cell r="A32063" t="str">
            <v>96202000000-Ачхой-Мартановский район</v>
          </cell>
        </row>
        <row r="32064">
          <cell r="A32064" t="str">
            <v>96204000000-Веденский район</v>
          </cell>
        </row>
        <row r="32065">
          <cell r="A32065" t="str">
            <v>96207000000-Грозненский район</v>
          </cell>
        </row>
        <row r="32066">
          <cell r="A32066" t="str">
            <v>96210000000-Гудермесский район</v>
          </cell>
        </row>
        <row r="32067">
          <cell r="A32067" t="str">
            <v>96211000000-Итум-Калинский район</v>
          </cell>
        </row>
        <row r="32068">
          <cell r="A32068" t="str">
            <v>96212000000-Курчалоевский район</v>
          </cell>
        </row>
        <row r="32069">
          <cell r="A32069" t="str">
            <v>96216000000-Надтеречный район</v>
          </cell>
        </row>
        <row r="32070">
          <cell r="A32070" t="str">
            <v>96222000000-Наурский район</v>
          </cell>
        </row>
        <row r="32071">
          <cell r="A32071" t="str">
            <v>96225000000-Ножай-Юртовский район</v>
          </cell>
        </row>
        <row r="32072">
          <cell r="A32072" t="str">
            <v>96228000000-Шатойский район</v>
          </cell>
        </row>
        <row r="32073">
          <cell r="A32073" t="str">
            <v>96231000000-Сунженский район</v>
          </cell>
        </row>
        <row r="32074">
          <cell r="A32074" t="str">
            <v>96234000000-Урус-Мартановский район</v>
          </cell>
        </row>
        <row r="32075">
          <cell r="A32075" t="str">
            <v>96237000000-Шалинский район</v>
          </cell>
        </row>
        <row r="32076">
          <cell r="A32076" t="str">
            <v>96240000000-Шелковской район</v>
          </cell>
        </row>
        <row r="32077">
          <cell r="A32077" t="str">
            <v>96291000000-Шаройский район</v>
          </cell>
        </row>
        <row r="32078">
          <cell r="A32078" t="str">
            <v>96400000000-Города республиканского подчинения Чеченской Республики</v>
          </cell>
        </row>
        <row r="32079">
          <cell r="A32079" t="str">
            <v>96401000000-Грозный</v>
          </cell>
        </row>
        <row r="32080">
          <cell r="A32080" t="str">
            <v>96401364000-кая Республика г Грозный</v>
          </cell>
        </row>
        <row r="32081">
          <cell r="A32081" t="str">
            <v>96402000000-Аргун</v>
          </cell>
        </row>
        <row r="32082">
          <cell r="A32082" t="str">
            <v>96404000000-Гудермес</v>
          </cell>
        </row>
        <row r="32083">
          <cell r="A32083" t="str">
            <v>97000000000-Чувашская РеспубликаЧувашия г Чебоксары</v>
          </cell>
        </row>
        <row r="32084">
          <cell r="A32084" t="str">
            <v>97200000000-Районы Чувашской республики</v>
          </cell>
        </row>
        <row r="32085">
          <cell r="A32085" t="str">
            <v>97203000000-Алатырский г Алатырь</v>
          </cell>
        </row>
        <row r="32086">
          <cell r="A32086" t="str">
            <v>97203550000-Поселки городского типа Алатырского рна</v>
          </cell>
        </row>
        <row r="32087">
          <cell r="A32087" t="str">
            <v>97203554000-Киря</v>
          </cell>
        </row>
        <row r="32088">
          <cell r="A32088" t="str">
            <v>97203800000-Сельсоветы Алатырского рна</v>
          </cell>
        </row>
        <row r="32089">
          <cell r="A32089" t="str">
            <v>97203805000-Алтышевский с Алтышево</v>
          </cell>
        </row>
        <row r="32090">
          <cell r="A32090" t="str">
            <v>97203810000-Атратский с Атрать</v>
          </cell>
        </row>
        <row r="32091">
          <cell r="A32091" t="str">
            <v>97203815000-Ахматовский с Ахматово</v>
          </cell>
        </row>
        <row r="32092">
          <cell r="A32092" t="str">
            <v>97203820000-Восходский п Восход</v>
          </cell>
        </row>
        <row r="32093">
          <cell r="A32093" t="str">
            <v>97203825000-ЗасурскоБезднинский п Анютино</v>
          </cell>
        </row>
        <row r="32094">
          <cell r="A32094" t="str">
            <v>97203830000-ИваньковоЛенинский с ИваньковоЛенино</v>
          </cell>
        </row>
        <row r="32095">
          <cell r="A32095" t="str">
            <v>97203835000-Ичиксинский с Ичиксы</v>
          </cell>
        </row>
        <row r="32096">
          <cell r="A32096" t="str">
            <v>97203840000-Кувакинский с Кувакино</v>
          </cell>
        </row>
        <row r="32097">
          <cell r="A32097" t="str">
            <v>97203845000-Междуреченский с Междуречье</v>
          </cell>
        </row>
        <row r="32098">
          <cell r="A32098" t="str">
            <v>97203850000-Миренский с Миренки</v>
          </cell>
        </row>
        <row r="32099">
          <cell r="A32099" t="str">
            <v>97203855000-Новоайбесинский с Новые Айбеси</v>
          </cell>
        </row>
        <row r="32100">
          <cell r="A32100" t="str">
            <v>97203858000-Октябрьский п Алтышево</v>
          </cell>
        </row>
        <row r="32101">
          <cell r="A32101" t="str">
            <v>97203860000-Первомайский п Первомайский</v>
          </cell>
        </row>
        <row r="32102">
          <cell r="A32102" t="str">
            <v>97203865000-Сойгинский с Сойгино</v>
          </cell>
        </row>
        <row r="32103">
          <cell r="A32103" t="str">
            <v>97203870000-Соловьевский п Соловьевский</v>
          </cell>
        </row>
        <row r="32104">
          <cell r="A32104" t="str">
            <v>97203875000-Староайбесинский с Старые Айбеси</v>
          </cell>
        </row>
        <row r="32105">
          <cell r="A32105" t="str">
            <v>97203880000-Стемасский с Стемасы</v>
          </cell>
        </row>
        <row r="32106">
          <cell r="A32106" t="str">
            <v>97203885000-СурскоМайданский с Сурский Майдан</v>
          </cell>
        </row>
        <row r="32107">
          <cell r="A32107" t="str">
            <v>97203890000-Чуварлейский с Чуварлеи</v>
          </cell>
        </row>
        <row r="32108">
          <cell r="A32108" t="str">
            <v>97203895000-Явлейский с Явлеи</v>
          </cell>
        </row>
        <row r="32109">
          <cell r="A32109" t="str">
            <v>97205000000-Аликовский с Аликово</v>
          </cell>
        </row>
        <row r="32110">
          <cell r="A32110" t="str">
            <v>97205800000-Сельсоветы Аликовского рна</v>
          </cell>
        </row>
        <row r="32111">
          <cell r="A32111" t="str">
            <v>97205805000-Аликовский с Аликово</v>
          </cell>
        </row>
        <row r="32112">
          <cell r="A32112" t="str">
            <v>97205810000-Атменьский д Кивой</v>
          </cell>
        </row>
        <row r="32113">
          <cell r="A32113" t="str">
            <v>97205815000-Большевыльский с Большая Выла</v>
          </cell>
        </row>
        <row r="32114">
          <cell r="A32114" t="str">
            <v>97205816000-Большеямашевский с Большое Ямашево</v>
          </cell>
        </row>
        <row r="32115">
          <cell r="A32115" t="str">
            <v>97205817000-Вотланский д Вотланы</v>
          </cell>
        </row>
        <row r="32116">
          <cell r="A32116" t="str">
            <v>97205820000-Ефремкасинский д Ефремкасы</v>
          </cell>
        </row>
        <row r="32117">
          <cell r="A32117" t="str">
            <v>97205825000-Илгышевский д Илгышево</v>
          </cell>
        </row>
        <row r="32118">
          <cell r="A32118" t="str">
            <v>97205830000-Карачуринский д Верхние Карачуры</v>
          </cell>
        </row>
        <row r="32119">
          <cell r="A32119" t="str">
            <v>97205835000-Крымзарайкинский с Крымзарайкино</v>
          </cell>
        </row>
        <row r="32120">
          <cell r="A32120" t="str">
            <v>97205840000-Малотуванский д Малые Туваны</v>
          </cell>
        </row>
        <row r="32121">
          <cell r="A32121" t="str">
            <v>97205845000-Мартынкинский д Мартынкино</v>
          </cell>
        </row>
        <row r="32122">
          <cell r="A32122" t="str">
            <v>97205850000-Орбашский д Питишево</v>
          </cell>
        </row>
        <row r="32123">
          <cell r="A32123" t="str">
            <v>97205855000-Раскильдинский с Раскильдино</v>
          </cell>
        </row>
        <row r="32124">
          <cell r="A32124" t="str">
            <v>97205860000-РусскоСорминский с Русская Сорма</v>
          </cell>
        </row>
        <row r="32125">
          <cell r="A32125" t="str">
            <v>97205865000-Таутовский д Таутово</v>
          </cell>
        </row>
        <row r="32126">
          <cell r="A32126" t="str">
            <v>97205870000-Тенеевский с Тенеево</v>
          </cell>
        </row>
        <row r="32127">
          <cell r="A32127" t="str">
            <v>97205873000-Хирлеппосинский д Хирлеппоси</v>
          </cell>
        </row>
        <row r="32128">
          <cell r="A32128" t="str">
            <v>97205875000-ЧувашскоСорминский с Чувашская Сорма</v>
          </cell>
        </row>
        <row r="32129">
          <cell r="A32129" t="str">
            <v>97205885000-Шумшевашский с Шумшеваши</v>
          </cell>
        </row>
        <row r="32130">
          <cell r="A32130" t="str">
            <v>97205890000-Яндобинский с Яндоба</v>
          </cell>
        </row>
        <row r="32131">
          <cell r="A32131" t="str">
            <v>97207000000-Батыревский с Батырево</v>
          </cell>
        </row>
        <row r="32132">
          <cell r="A32132" t="str">
            <v>97207800000-Сельсоветы Батыревского рна</v>
          </cell>
        </row>
        <row r="32133">
          <cell r="A32133" t="str">
            <v>97207802000-Алманчиковский с Алманчиково</v>
          </cell>
        </row>
        <row r="32134">
          <cell r="A32134" t="str">
            <v>97207805000-БалабашБаишевский с БалабашБаишево</v>
          </cell>
        </row>
        <row r="32135">
          <cell r="A32135" t="str">
            <v>97207810000-Батыревский с Батырево</v>
          </cell>
        </row>
        <row r="32136">
          <cell r="A32136" t="str">
            <v>97207815000-Бахтигильдинский д Бахтигильдино</v>
          </cell>
        </row>
        <row r="32137">
          <cell r="A32137" t="str">
            <v>97207820000-Бикшикский д Полевые Бикшики</v>
          </cell>
        </row>
        <row r="32138">
          <cell r="A32138" t="str">
            <v>97207825000-Большечеменевский с Большое Чеменево</v>
          </cell>
        </row>
        <row r="32139">
          <cell r="A32139" t="str">
            <v>97207830000-Долгоостровский д Долгий Остров</v>
          </cell>
        </row>
        <row r="32140">
          <cell r="A32140" t="str">
            <v>97207835000-КзылЧишминский д КзылЧишма</v>
          </cell>
        </row>
        <row r="32141">
          <cell r="A32141" t="str">
            <v>97207837000-Красномайский д Красномайск</v>
          </cell>
        </row>
        <row r="32142">
          <cell r="A32142" t="str">
            <v>97207840000-Новоахпердинский с Новое Ахпердино</v>
          </cell>
        </row>
        <row r="32143">
          <cell r="A32143" t="str">
            <v>97207845000-НорвашШигалинский с НорвашШигали</v>
          </cell>
        </row>
        <row r="32144">
          <cell r="A32144" t="str">
            <v>97207850000-Первомайский с Первомайское</v>
          </cell>
        </row>
        <row r="32145">
          <cell r="A32145" t="str">
            <v>97207852000-Сигачинский д Сигачи</v>
          </cell>
        </row>
        <row r="32146">
          <cell r="A32146" t="str">
            <v>97207855000-Сугутский с Сугуты</v>
          </cell>
        </row>
        <row r="32147">
          <cell r="A32147" t="str">
            <v>97207860000-Тарханский с Тарханы</v>
          </cell>
        </row>
        <row r="32148">
          <cell r="A32148" t="str">
            <v>97207865000-ТатарскоСугутский д Татарские Сугуты</v>
          </cell>
        </row>
        <row r="32149">
          <cell r="A32149" t="str">
            <v>97207870000-Тойсинский с Тойси</v>
          </cell>
        </row>
        <row r="32150">
          <cell r="A32150" t="str">
            <v>97207872000-Туруновский с Туруново</v>
          </cell>
        </row>
        <row r="32151">
          <cell r="A32151" t="str">
            <v>97207875000-Шыгырданский с Шыгырдан</v>
          </cell>
        </row>
        <row r="32152">
          <cell r="A32152" t="str">
            <v>97207880000-Шаймурзинский д Шаймурзино</v>
          </cell>
        </row>
        <row r="32153">
          <cell r="A32153" t="str">
            <v>97210000000-Вурнарский рп Вурнары</v>
          </cell>
        </row>
        <row r="32154">
          <cell r="A32154" t="str">
            <v>97210550000-Поселки городского типа Вурнарского рна</v>
          </cell>
        </row>
        <row r="32155">
          <cell r="A32155" t="str">
            <v>97210551000-Вурнары</v>
          </cell>
        </row>
        <row r="32156">
          <cell r="A32156" t="str">
            <v>97210800000-Сельсоветы Вурнарского рна</v>
          </cell>
        </row>
        <row r="32157">
          <cell r="A32157" t="str">
            <v>97210804000-Азимсирминский д АзимСирма</v>
          </cell>
        </row>
        <row r="32158">
          <cell r="A32158" t="str">
            <v>97210808000-Алгазинский д Алгазино</v>
          </cell>
        </row>
        <row r="32159">
          <cell r="A32159" t="str">
            <v>97210812000-Апнерский д Апнеры</v>
          </cell>
        </row>
        <row r="32160">
          <cell r="A32160" t="str">
            <v>97210816000-Большеторханский д Большие Торханы</v>
          </cell>
        </row>
        <row r="32161">
          <cell r="A32161" t="str">
            <v>97210820000-Большеяушский д Большие Яуши</v>
          </cell>
        </row>
        <row r="32162">
          <cell r="A32162" t="str">
            <v>97210824000-Буртасинский д Буртасы</v>
          </cell>
        </row>
        <row r="32163">
          <cell r="A32163" t="str">
            <v>97210828000-Вурманкасинский д Вурманкасы</v>
          </cell>
        </row>
        <row r="32164">
          <cell r="A32164" t="str">
            <v>97210832000-Ермошкинский д Ермошкино</v>
          </cell>
        </row>
        <row r="32165">
          <cell r="A32165" t="str">
            <v>97210836000-Ершипосинский д Одиково</v>
          </cell>
        </row>
        <row r="32166">
          <cell r="A32166" t="str">
            <v>97210840000-Калининский с Калинино</v>
          </cell>
        </row>
        <row r="32167">
          <cell r="A32167" t="str">
            <v>97210842000-КожарЯндобинский д КожарЯндоба</v>
          </cell>
        </row>
        <row r="32168">
          <cell r="A32168" t="str">
            <v>97210844000-Кольцовский д Кольцовка</v>
          </cell>
        </row>
        <row r="32169">
          <cell r="A32169" t="str">
            <v>97210846000-Кукшумский с Кукшум</v>
          </cell>
        </row>
        <row r="32170">
          <cell r="A32170" t="str">
            <v>97210850000-Кюльхиринский д Кюльхири</v>
          </cell>
        </row>
        <row r="32171">
          <cell r="A32171" t="str">
            <v>97210851000-Малдыкасинский д Малдыкасы</v>
          </cell>
        </row>
        <row r="32172">
          <cell r="A32172" t="str">
            <v>97210852000-Малояушский с Малые Яуши</v>
          </cell>
        </row>
        <row r="32173">
          <cell r="A32173" t="str">
            <v>97210856000-Мамалаевский д Мамалаево</v>
          </cell>
        </row>
        <row r="32174">
          <cell r="A32174" t="str">
            <v>97210860000-ОйкасКибекский д ОйкасКибеки</v>
          </cell>
        </row>
        <row r="32175">
          <cell r="A32175" t="str">
            <v>97210864000-Ораушский с Орауши</v>
          </cell>
        </row>
        <row r="32176">
          <cell r="A32176" t="str">
            <v>97210868000-Санарпосинский д Санарпоси</v>
          </cell>
        </row>
        <row r="32177">
          <cell r="A32177" t="str">
            <v>97210872000-Сявалкасинский д Сявалкасы</v>
          </cell>
        </row>
        <row r="32178">
          <cell r="A32178" t="str">
            <v>97210874000-Тувалькинский д Тувалькино</v>
          </cell>
        </row>
        <row r="32179">
          <cell r="A32179" t="str">
            <v>97210876000-ТузиСярмусский д ТузиСярмус</v>
          </cell>
        </row>
        <row r="32180">
          <cell r="A32180" t="str">
            <v>97210878000-Хирпосинский д Хирпоси</v>
          </cell>
        </row>
        <row r="32181">
          <cell r="A32181" t="str">
            <v>97210879000-Хумушский д Хумуши</v>
          </cell>
        </row>
        <row r="32182">
          <cell r="A32182" t="str">
            <v>97210880000-Шинерский д Шинеры</v>
          </cell>
        </row>
        <row r="32183">
          <cell r="A32183" t="str">
            <v>97210881000-ЧиршХирлепский д ЧиршХирлепы</v>
          </cell>
        </row>
        <row r="32184">
          <cell r="A32184" t="str">
            <v>97210884000-Янгорчинский с Янгорчино</v>
          </cell>
        </row>
        <row r="32185">
          <cell r="A32185" t="str">
            <v>97213000000-Ибресинский рп Ибреси</v>
          </cell>
        </row>
        <row r="32186">
          <cell r="A32186" t="str">
            <v>97213550000-Поселки городского типа Ибресинского рна</v>
          </cell>
        </row>
        <row r="32187">
          <cell r="A32187" t="str">
            <v>97213551000-Ибреси</v>
          </cell>
        </row>
        <row r="32188">
          <cell r="A32188" t="str">
            <v>97213553000-Буинск</v>
          </cell>
        </row>
        <row r="32189">
          <cell r="A32189" t="str">
            <v>97213800000-Сельсоветы Ибресинского рна</v>
          </cell>
        </row>
        <row r="32190">
          <cell r="A32190" t="str">
            <v>97213805000-Айбечский д Айбечи</v>
          </cell>
        </row>
        <row r="32191">
          <cell r="A32191" t="str">
            <v>97213810000-Андреевский д Андреевка</v>
          </cell>
        </row>
        <row r="32192">
          <cell r="A32192" t="str">
            <v>97213815000-Березовский п Березовка</v>
          </cell>
        </row>
        <row r="32193">
          <cell r="A32193" t="str">
            <v>97213820000-Большеабакасинский д Большие Абакасы</v>
          </cell>
        </row>
        <row r="32194">
          <cell r="A32194" t="str">
            <v>97213825000-Ширтанский д Ширтаны</v>
          </cell>
        </row>
        <row r="32195">
          <cell r="A32195" t="str">
            <v>97213830000-Кировский п Бугуян</v>
          </cell>
        </row>
        <row r="32196">
          <cell r="A32196" t="str">
            <v>97213835000-Климовский с Климово</v>
          </cell>
        </row>
        <row r="32197">
          <cell r="A32197" t="str">
            <v>97213840000-Малокармалинский с Малые Кармалы</v>
          </cell>
        </row>
        <row r="32198">
          <cell r="A32198" t="str">
            <v>97213845000-Новочурашевский с Новое Чурашево</v>
          </cell>
        </row>
        <row r="32199">
          <cell r="A32199" t="str">
            <v>97213850000-Хормалинский с Хормалы</v>
          </cell>
        </row>
        <row r="32200">
          <cell r="A32200" t="str">
            <v>97213855000-ЧувашскоТимяшский с Чувашские Тимяши</v>
          </cell>
        </row>
        <row r="32201">
          <cell r="A32201" t="str">
            <v>97216000000-Канашский г Канаш</v>
          </cell>
        </row>
        <row r="32202">
          <cell r="A32202" t="str">
            <v>97216800000-Сельсоветы Канашского рна</v>
          </cell>
        </row>
        <row r="32203">
          <cell r="A32203" t="str">
            <v>97216804000-Асхвинский д Большие Бикшихи</v>
          </cell>
        </row>
        <row r="32204">
          <cell r="A32204" t="str">
            <v>97216806000-Атнашевский д Атнашево</v>
          </cell>
        </row>
        <row r="32205">
          <cell r="A32205" t="str">
            <v>97216808000-Ачакасинский д Новые Ачакасы</v>
          </cell>
        </row>
        <row r="32206">
          <cell r="A32206" t="str">
            <v>97216812000-Байгильдинский д Байгильдино</v>
          </cell>
        </row>
        <row r="32207">
          <cell r="A32207" t="str">
            <v>97216816000-Вутабосинский с Вутабоси</v>
          </cell>
        </row>
        <row r="32208">
          <cell r="A32208" t="str">
            <v>97216819000-Караклинский д Караклы</v>
          </cell>
        </row>
        <row r="32209">
          <cell r="A32209" t="str">
            <v>97216820000-Кошноруйский д Кошноруй</v>
          </cell>
        </row>
        <row r="32210">
          <cell r="A32210" t="str">
            <v>97216824000-Малобикшихский д Малые Бикшихи</v>
          </cell>
        </row>
        <row r="32211">
          <cell r="A32211" t="str">
            <v>97216828000-Малокибечский с Малые Кибечи</v>
          </cell>
        </row>
        <row r="32212">
          <cell r="A32212" t="str">
            <v>97216832000-Новоурюмовский д Новое Урюмово</v>
          </cell>
        </row>
        <row r="32213">
          <cell r="A32213" t="str">
            <v>97216836000-Новочелкасинский д Малое Тугаево</v>
          </cell>
        </row>
        <row r="32214">
          <cell r="A32214" t="str">
            <v>97216840000-Сеспельский д Сеспель</v>
          </cell>
        </row>
        <row r="32215">
          <cell r="A32215" t="str">
            <v>97216844000-Среднекибечский д Средние Кибечи</v>
          </cell>
        </row>
        <row r="32216">
          <cell r="A32216" t="str">
            <v>97216848000-Сугайкасинский д Сугайкасы</v>
          </cell>
        </row>
        <row r="32217">
          <cell r="A32217" t="str">
            <v>97216852000-Татмышский д Средние Татмыши</v>
          </cell>
        </row>
        <row r="32218">
          <cell r="A32218" t="str">
            <v>97216856000-Тобурдановский с Тобурданово</v>
          </cell>
        </row>
        <row r="32219">
          <cell r="A32219" t="str">
            <v>97216860000-Ухманский с Ухманы</v>
          </cell>
        </row>
        <row r="32220">
          <cell r="A32220" t="str">
            <v>97216862000-Хучельский д Хучель</v>
          </cell>
        </row>
        <row r="32221">
          <cell r="A32221" t="str">
            <v>97216864000-Чагасьский д Чагаси</v>
          </cell>
        </row>
        <row r="32222">
          <cell r="A32222" t="str">
            <v>97216868000-Шакуловский с Шакулово</v>
          </cell>
        </row>
        <row r="32223">
          <cell r="A32223" t="str">
            <v>97216872000-Шальтямский д Новые Шальтямы</v>
          </cell>
        </row>
        <row r="32224">
          <cell r="A32224" t="str">
            <v>97216874000-Шибылгинский с Шибылги</v>
          </cell>
        </row>
        <row r="32225">
          <cell r="A32225" t="str">
            <v>97216876000-Шихазанский с Шихазаны</v>
          </cell>
        </row>
        <row r="32226">
          <cell r="A32226" t="str">
            <v>97216880000-Шоркасинский с Шоркасы</v>
          </cell>
        </row>
        <row r="32227">
          <cell r="A32227" t="str">
            <v>97216884000-Ямашевский с Ямашево</v>
          </cell>
        </row>
        <row r="32228">
          <cell r="A32228" t="str">
            <v>97216888000-Янгличский с Янгличи</v>
          </cell>
        </row>
        <row r="32229">
          <cell r="A32229" t="str">
            <v>97216892000-Яндоушский д Задние Яндоуши</v>
          </cell>
        </row>
        <row r="32230">
          <cell r="A32230" t="str">
            <v>97219000000-Козловский г Козловка</v>
          </cell>
        </row>
        <row r="32231">
          <cell r="A32231" t="str">
            <v>97219500000-Города районного подчинения Козловского рна</v>
          </cell>
        </row>
        <row r="32232">
          <cell r="A32232" t="str">
            <v>97219501000-Козловка</v>
          </cell>
        </row>
        <row r="32233">
          <cell r="A32233" t="str">
            <v>97219800000-Сельские Администрации Козловского рна</v>
          </cell>
        </row>
        <row r="32234">
          <cell r="A32234" t="str">
            <v>97219805000-АндреевоБазарская д АндреевоБазары</v>
          </cell>
        </row>
        <row r="32235">
          <cell r="A32235" t="str">
            <v>97219810000-Аттиковская с Аттиково</v>
          </cell>
        </row>
        <row r="32236">
          <cell r="A32236" t="str">
            <v>97219815000-Байгуловская с Байгулово</v>
          </cell>
        </row>
        <row r="32237">
          <cell r="A32237" t="str">
            <v>97219825000-Еметкинская д Еметкино</v>
          </cell>
        </row>
        <row r="32238">
          <cell r="A32238" t="str">
            <v>97219830000-Карамышевская с Карамышево</v>
          </cell>
        </row>
        <row r="32239">
          <cell r="A32239" t="str">
            <v>97219835000-Карачевская д Илебары</v>
          </cell>
        </row>
        <row r="32240">
          <cell r="A32240" t="str">
            <v>97219840000-Курочкинская д Курочкино</v>
          </cell>
        </row>
        <row r="32241">
          <cell r="A32241" t="str">
            <v>97219843000-Солдыбаевская д Солдыбаево</v>
          </cell>
        </row>
        <row r="32242">
          <cell r="A32242" t="str">
            <v>97219845000-Тюрлеминская ст Тюрлема</v>
          </cell>
        </row>
        <row r="32243">
          <cell r="A32243" t="str">
            <v>97219850000-Янгильдинская с Янгильдино</v>
          </cell>
        </row>
        <row r="32244">
          <cell r="A32244" t="str">
            <v>97221000000-Комсомольский с Комсомольское</v>
          </cell>
        </row>
        <row r="32245">
          <cell r="A32245" t="str">
            <v>97221800000-Сельсоветы Комсомольского рна</v>
          </cell>
        </row>
        <row r="32246">
          <cell r="A32246" t="str">
            <v>97221805000-Александровский д Александровка</v>
          </cell>
        </row>
        <row r="32247">
          <cell r="A32247" t="str">
            <v>97221810000-АльбусьСюрбеевский д АльбусьСюрбеево</v>
          </cell>
        </row>
        <row r="32248">
          <cell r="A32248" t="str">
            <v>97221815000-Асановский д Асаново</v>
          </cell>
        </row>
        <row r="32249">
          <cell r="A32249" t="str">
            <v>97221820000-Кайнлыкский д ПочинокБыбыть</v>
          </cell>
        </row>
        <row r="32250">
          <cell r="A32250" t="str">
            <v>97221825000-Комсомольский с Комсомольское</v>
          </cell>
        </row>
        <row r="32251">
          <cell r="A32251" t="str">
            <v>97221835000-Нижнетимерчеевский д Нижнее Тимерчеево</v>
          </cell>
        </row>
        <row r="32252">
          <cell r="A32252" t="str">
            <v>97221840000-НовочелныСюрбеевский с Старочелны Сюрбеево</v>
          </cell>
        </row>
        <row r="32253">
          <cell r="A32253" t="str">
            <v>97221845000-Полевосундырский д Полевой Сундырь</v>
          </cell>
        </row>
        <row r="32254">
          <cell r="A32254" t="str">
            <v>97221849000-СюрбейТокаевский д СюрбейТокаево</v>
          </cell>
        </row>
        <row r="32255">
          <cell r="A32255" t="str">
            <v>97221852000-Тугаевский с Тугаево</v>
          </cell>
        </row>
        <row r="32256">
          <cell r="A32256" t="str">
            <v>97221855000-Урмаевский д Урмаево</v>
          </cell>
        </row>
        <row r="32257">
          <cell r="A32257" t="str">
            <v>97221860000-Чичканский с Чурачики</v>
          </cell>
        </row>
        <row r="32258">
          <cell r="A32258" t="str">
            <v>97221865000-Шераутский с Шерауты</v>
          </cell>
        </row>
        <row r="32259">
          <cell r="A32259" t="str">
            <v>97224000000-Красноармейский с Красноармейское</v>
          </cell>
        </row>
        <row r="32260">
          <cell r="A32260" t="str">
            <v>97224800000-Сельсоветы Красноармейского рна</v>
          </cell>
        </row>
        <row r="32261">
          <cell r="A32261" t="str">
            <v>97224805000-Алманчинский с Алманчино</v>
          </cell>
        </row>
        <row r="32262">
          <cell r="A32262" t="str">
            <v>97224810000-Большешатьминский с Большая Шатьма</v>
          </cell>
        </row>
        <row r="32263">
          <cell r="A32263" t="str">
            <v>97224818000-Именевский с Именево</v>
          </cell>
        </row>
        <row r="32264">
          <cell r="A32264" t="str">
            <v>97224820000-Исаковский с Исаково</v>
          </cell>
        </row>
        <row r="32265">
          <cell r="A32265" t="str">
            <v>97224825000-Караевский с Караево</v>
          </cell>
        </row>
        <row r="32266">
          <cell r="A32266" t="str">
            <v>97224830000-Красноармейский с Красноармейское</v>
          </cell>
        </row>
        <row r="32267">
          <cell r="A32267" t="str">
            <v>97224834000-Пикшикский д Пикшики</v>
          </cell>
        </row>
        <row r="32268">
          <cell r="A32268" t="str">
            <v>97224840000-Убеевский с Убеево</v>
          </cell>
        </row>
        <row r="32269">
          <cell r="A32269" t="str">
            <v>97224845000-Чадукасинский д Чадукасы</v>
          </cell>
        </row>
        <row r="32270">
          <cell r="A32270" t="str">
            <v>97224850000-Шивбосинский д Шивбоси</v>
          </cell>
        </row>
        <row r="32271">
          <cell r="A32271" t="str">
            <v>97224855000-Яманакский д Яманаки</v>
          </cell>
        </row>
        <row r="32272">
          <cell r="A32272" t="str">
            <v>97224858000-Янгасинский д Янгасы</v>
          </cell>
        </row>
        <row r="32273">
          <cell r="A32273" t="str">
            <v>97224860000-ЯншиховоЧеллинский д ЯншиховоЧеллы</v>
          </cell>
        </row>
        <row r="32274">
          <cell r="A32274" t="str">
            <v>97226000000-Красночетайский с Красные Четаи</v>
          </cell>
        </row>
        <row r="32275">
          <cell r="A32275" t="str">
            <v>97226800000-Сельсоветы Красночетайского рна</v>
          </cell>
        </row>
        <row r="32276">
          <cell r="A32276" t="str">
            <v>97226805000-Акчикасинский д Акчикасы</v>
          </cell>
        </row>
        <row r="32277">
          <cell r="A32277" t="str">
            <v>97226810000-Аликовский д Аликово</v>
          </cell>
        </row>
        <row r="32278">
          <cell r="A32278" t="str">
            <v>97226815000-Атнарский с Атнары</v>
          </cell>
        </row>
        <row r="32279">
          <cell r="A32279" t="str">
            <v>97226818000-Большеатменский д Большие Атмени</v>
          </cell>
        </row>
        <row r="32280">
          <cell r="A32280" t="str">
            <v>97226825000-Испуханский д Испуханы</v>
          </cell>
        </row>
        <row r="32281">
          <cell r="A32281" t="str">
            <v>97226830000-Красночетайский с Красные Четаи</v>
          </cell>
        </row>
        <row r="32282">
          <cell r="A32282" t="str">
            <v>97226835000-Пандиковский с Пандиково</v>
          </cell>
        </row>
        <row r="32283">
          <cell r="A32283" t="str">
            <v>97226840000-Питеркинский д Питеркино</v>
          </cell>
        </row>
        <row r="32284">
          <cell r="A32284" t="str">
            <v>97226845000-Староатайский д Старые Атаи</v>
          </cell>
        </row>
        <row r="32285">
          <cell r="A32285" t="str">
            <v>97226850000-Хозанкинский д Хозанкино</v>
          </cell>
        </row>
        <row r="32286">
          <cell r="A32286" t="str">
            <v>97226855000-Штанашский с Штанаши</v>
          </cell>
        </row>
        <row r="32287">
          <cell r="A32287" t="str">
            <v>97229000000-МариинскоПосадский г Мариинский Посад</v>
          </cell>
        </row>
        <row r="32288">
          <cell r="A32288" t="str">
            <v>97229500000-Города районного подчинения МариинскоПосадского рна</v>
          </cell>
        </row>
        <row r="32289">
          <cell r="A32289" t="str">
            <v>97229501000-Мариинский Посад</v>
          </cell>
        </row>
        <row r="32290">
          <cell r="A32290" t="str">
            <v>97229800000-Сельсоветы Мариинско Посадского рна</v>
          </cell>
        </row>
        <row r="32291">
          <cell r="A32291" t="str">
            <v>97229805000-Астакасинский д Дубовка</v>
          </cell>
        </row>
        <row r="32292">
          <cell r="A32292" t="str">
            <v>97229810000-Бичуринский с Бичурино</v>
          </cell>
        </row>
        <row r="32293">
          <cell r="A32293" t="str">
            <v>97229815000-Карабашский д Карабаши</v>
          </cell>
        </row>
        <row r="32294">
          <cell r="A32294" t="str">
            <v>97229820000-Кугеевский д Кугеево</v>
          </cell>
        </row>
        <row r="32295">
          <cell r="A32295" t="str">
            <v>97229825000-Нерядовский д Нерядово</v>
          </cell>
        </row>
        <row r="32296">
          <cell r="A32296" t="str">
            <v>97229830000-Октябрьский с Октябрьское</v>
          </cell>
        </row>
        <row r="32297">
          <cell r="A32297" t="str">
            <v>97229835000-Первочурашевский с Первое Чурашево</v>
          </cell>
        </row>
        <row r="32298">
          <cell r="A32298" t="str">
            <v>97229840000-Сутчевский д Сутчево</v>
          </cell>
        </row>
        <row r="32299">
          <cell r="A32299" t="str">
            <v>97229845000-Сятракасинский д Сятракасы</v>
          </cell>
        </row>
        <row r="32300">
          <cell r="A32300" t="str">
            <v>97229850000-Шоршелский с Шоршелы</v>
          </cell>
        </row>
        <row r="32301">
          <cell r="A32301" t="str">
            <v>97229855000-Шульгинский д Шульгино</v>
          </cell>
        </row>
        <row r="32302">
          <cell r="A32302" t="str">
            <v>97229860000-Эльбарусовский д Эльбарусово</v>
          </cell>
        </row>
        <row r="32303">
          <cell r="A32303" t="str">
            <v>97229865000-Яндугановский д Большое Шигаево</v>
          </cell>
        </row>
        <row r="32304">
          <cell r="A32304" t="str">
            <v>97232000000-Моргаушский с Моргауши</v>
          </cell>
        </row>
        <row r="32305">
          <cell r="A32305" t="str">
            <v>97232800000-Сельсоветы Моргаушского рна</v>
          </cell>
        </row>
        <row r="32306">
          <cell r="A32306" t="str">
            <v>97232805000-Акрамовский с Акрамово</v>
          </cell>
        </row>
        <row r="32307">
          <cell r="A32307" t="str">
            <v>97232810000-Александровский д Васькино</v>
          </cell>
        </row>
        <row r="32308">
          <cell r="A32308" t="str">
            <v>97232815000-Большекарачкинский с Большое Карачкино</v>
          </cell>
        </row>
        <row r="32309">
          <cell r="A32309" t="str">
            <v>97232820000-Большесундырский с Большой Сундырь</v>
          </cell>
        </row>
        <row r="32310">
          <cell r="A32310" t="str">
            <v>97232825000-Ильинский д Тренькино</v>
          </cell>
        </row>
        <row r="32311">
          <cell r="A32311" t="str">
            <v>97232830000-Кадикасинский д Шатракасы</v>
          </cell>
        </row>
        <row r="32312">
          <cell r="A32312" t="str">
            <v>97232835000-Моргаушский с Моргауши</v>
          </cell>
        </row>
        <row r="32313">
          <cell r="A32313" t="str">
            <v>97232840000-Москакасинский д Москакасы</v>
          </cell>
        </row>
        <row r="32314">
          <cell r="A32314" t="str">
            <v>97232845000-Орининский д Падаккасы</v>
          </cell>
        </row>
        <row r="32315">
          <cell r="A32315" t="str">
            <v>97232855000-Сятракасинский д Сятракасы</v>
          </cell>
        </row>
        <row r="32316">
          <cell r="A32316" t="str">
            <v>97232860000-Тораевский с Тораево</v>
          </cell>
        </row>
        <row r="32317">
          <cell r="A32317" t="str">
            <v>97232863000-Хорнойский д Хорной</v>
          </cell>
        </row>
        <row r="32318">
          <cell r="A32318" t="str">
            <v>97232865000-Чуманкасинский д Одаркино</v>
          </cell>
        </row>
        <row r="32319">
          <cell r="A32319" t="str">
            <v>97232870000-Шатьмапосинский д Шатьмапоси</v>
          </cell>
        </row>
        <row r="32320">
          <cell r="A32320" t="str">
            <v>97232875000-Шешкарский д Чураккасы</v>
          </cell>
        </row>
        <row r="32321">
          <cell r="A32321" t="str">
            <v>97232880000-Юнгинский д Юнга</v>
          </cell>
        </row>
        <row r="32322">
          <cell r="A32322" t="str">
            <v>97232885000-Юськасинский с Юськасы</v>
          </cell>
        </row>
        <row r="32323">
          <cell r="A32323" t="str">
            <v>97232888000-Ярабайкасинский д Ярабайкасы</v>
          </cell>
        </row>
        <row r="32324">
          <cell r="A32324" t="str">
            <v>97232890000-Ярославский д Ярославка</v>
          </cell>
        </row>
        <row r="32325">
          <cell r="A32325" t="str">
            <v>97235000000-Порецкий с Порецкое</v>
          </cell>
        </row>
        <row r="32326">
          <cell r="A32326" t="str">
            <v>97235800000-Сельсоветы Порецкого рна</v>
          </cell>
        </row>
        <row r="32327">
          <cell r="A32327" t="str">
            <v>97235805000-Анастасовский с Анастасово</v>
          </cell>
        </row>
        <row r="32328">
          <cell r="A32328" t="str">
            <v>97235810000-Гартовский с Гарт</v>
          </cell>
        </row>
        <row r="32329">
          <cell r="A32329" t="str">
            <v>97235820000-Козловский с Козловка</v>
          </cell>
        </row>
        <row r="32330">
          <cell r="A32330" t="str">
            <v>97235825000-Кудеихинский с Кудеиха</v>
          </cell>
        </row>
        <row r="32331">
          <cell r="A32331" t="str">
            <v>97235830000-Мишуковский с Мишуково</v>
          </cell>
        </row>
        <row r="32332">
          <cell r="A32332" t="str">
            <v>97235835000-Напольновский с Напольное</v>
          </cell>
        </row>
        <row r="32333">
          <cell r="A32333" t="str">
            <v>97235840000-Никулинский с Никулино</v>
          </cell>
        </row>
        <row r="32334">
          <cell r="A32334" t="str">
            <v>97235845000-Октябрьский с Октябрьское</v>
          </cell>
        </row>
        <row r="32335">
          <cell r="A32335" t="str">
            <v>97235850000-Полибинский с Полибино</v>
          </cell>
        </row>
        <row r="32336">
          <cell r="A32336" t="str">
            <v>97235855000-Порецкий с Порецкое</v>
          </cell>
        </row>
        <row r="32337">
          <cell r="A32337" t="str">
            <v>97235860000-Ряпинский с Ряпино</v>
          </cell>
        </row>
        <row r="32338">
          <cell r="A32338" t="str">
            <v>97235865000-Семеновский с Семеновское</v>
          </cell>
        </row>
        <row r="32339">
          <cell r="A32339" t="str">
            <v>97235870000-Сиявский с Сиява</v>
          </cell>
        </row>
        <row r="32340">
          <cell r="A32340" t="str">
            <v>97235875000-Никольский д Никольское</v>
          </cell>
        </row>
        <row r="32341">
          <cell r="A32341" t="str">
            <v>97235880000-Сыресинский с Сыреси</v>
          </cell>
        </row>
        <row r="32342">
          <cell r="A32342" t="str">
            <v>97235885000-Турдаковский с Рындино</v>
          </cell>
        </row>
        <row r="32343">
          <cell r="A32343" t="str">
            <v>97238000000-Урмарский рп Урмары</v>
          </cell>
        </row>
        <row r="32344">
          <cell r="A32344" t="str">
            <v>97238550000-Поселки городского типа Урмарского рна</v>
          </cell>
        </row>
        <row r="32345">
          <cell r="A32345" t="str">
            <v>97238551000-Урмары</v>
          </cell>
        </row>
        <row r="32346">
          <cell r="A32346" t="str">
            <v>97238800000-Сельсоветы Урмарского рна</v>
          </cell>
        </row>
        <row r="32347">
          <cell r="A32347" t="str">
            <v>97238805000-Арабосинский д Арабоси</v>
          </cell>
        </row>
        <row r="32348">
          <cell r="A32348" t="str">
            <v>97238808000-Бишевский д Бишево</v>
          </cell>
        </row>
        <row r="32349">
          <cell r="A32349" t="str">
            <v>97238810000-Большечакинский д Большие Чаки</v>
          </cell>
        </row>
        <row r="32350">
          <cell r="A32350" t="str">
            <v>97238815000-Большеяниковский д Большое Яниково</v>
          </cell>
        </row>
        <row r="32351">
          <cell r="A32351" t="str">
            <v>97238825000-Ковалинский с Ковали</v>
          </cell>
        </row>
        <row r="32352">
          <cell r="A32352" t="str">
            <v>97238830000-Кудеснерский д Кудеснеры</v>
          </cell>
        </row>
        <row r="32353">
          <cell r="A32353" t="str">
            <v>97238832000-Кульгешский д Кульгеши</v>
          </cell>
        </row>
        <row r="32354">
          <cell r="A32354" t="str">
            <v>97238835000-Мусирминский с Мусирмы</v>
          </cell>
        </row>
        <row r="32355">
          <cell r="A32355" t="str">
            <v>97238837000-Орнарский д Орнары</v>
          </cell>
        </row>
        <row r="32356">
          <cell r="A32356" t="str">
            <v>97238840000-Староурмарский д Старые Урмары</v>
          </cell>
        </row>
        <row r="32357">
          <cell r="A32357" t="str">
            <v>97238845000-Тегешевский д Тегешево</v>
          </cell>
        </row>
        <row r="32358">
          <cell r="A32358" t="str">
            <v>97238850000-Челкасинский с Челкасы</v>
          </cell>
        </row>
        <row r="32359">
          <cell r="A32359" t="str">
            <v>97238855000-Чубаевский д Чубаево</v>
          </cell>
        </row>
        <row r="32360">
          <cell r="A32360" t="str">
            <v>97238858000-Шибулатовский д Шибулаты</v>
          </cell>
        </row>
        <row r="32361">
          <cell r="A32361" t="str">
            <v>97238860000-Шигалинский с Шигали</v>
          </cell>
        </row>
        <row r="32362">
          <cell r="A32362" t="str">
            <v>97238862000-Шихабыловский д Шихабылово</v>
          </cell>
        </row>
        <row r="32363">
          <cell r="A32363" t="str">
            <v>97238865000-Шоркистринский с Шоркистры</v>
          </cell>
        </row>
        <row r="32364">
          <cell r="A32364" t="str">
            <v>97241000000-Цивильский г Цивильск</v>
          </cell>
        </row>
        <row r="32365">
          <cell r="A32365" t="str">
            <v>97241500000-Города районного подчинения Цивильского рна</v>
          </cell>
        </row>
        <row r="32366">
          <cell r="A32366" t="str">
            <v>97241501000-Цивильск</v>
          </cell>
        </row>
        <row r="32367">
          <cell r="A32367" t="str">
            <v>97241800000-Сельсоветы Цивильского рна</v>
          </cell>
        </row>
        <row r="32368">
          <cell r="A32368" t="str">
            <v>97241804000-Богатыревский с Богатырево</v>
          </cell>
        </row>
        <row r="32369">
          <cell r="A32369" t="str">
            <v>97241806000-Вурумсютский д Вурумсют</v>
          </cell>
        </row>
        <row r="32370">
          <cell r="A32370" t="str">
            <v>97241808000-Первостепановский с Первое Степаново</v>
          </cell>
        </row>
        <row r="32371">
          <cell r="A32371" t="str">
            <v>97241812000-Булдеевский д Булдеево</v>
          </cell>
        </row>
        <row r="32372">
          <cell r="A32372" t="str">
            <v>97241820000-Вурманкасинский д Мунсют</v>
          </cell>
        </row>
        <row r="32373">
          <cell r="A32373" t="str">
            <v>97241824000-Ивановский п Опытный</v>
          </cell>
        </row>
        <row r="32374">
          <cell r="A32374" t="str">
            <v>97241828000-Имбюртский д Имбюрти</v>
          </cell>
        </row>
        <row r="32375">
          <cell r="A32375" t="str">
            <v>97241832000-Медикасинский д Медикасы</v>
          </cell>
        </row>
        <row r="32376">
          <cell r="A32376" t="str">
            <v>97241834000-Михайловский д Михайловка</v>
          </cell>
        </row>
        <row r="32377">
          <cell r="A32377" t="str">
            <v>97241837000-Малоянгорчинский д Малое Янгорчино</v>
          </cell>
        </row>
        <row r="32378">
          <cell r="A32378" t="str">
            <v>97241840000-Первомайский д Вторые Вурманкасы</v>
          </cell>
        </row>
        <row r="32379">
          <cell r="A32379" t="str">
            <v>97241844000-Поваркасинский д Поваркасы</v>
          </cell>
        </row>
        <row r="32380">
          <cell r="A32380" t="str">
            <v>97241848000-Рындинский с Рындино</v>
          </cell>
        </row>
        <row r="32381">
          <cell r="A32381" t="str">
            <v>97241852000-Староакташевский п Конар</v>
          </cell>
        </row>
        <row r="32382">
          <cell r="A32382" t="str">
            <v>97241854000-Степнотугаевский д Степное Тугаево</v>
          </cell>
        </row>
        <row r="32383">
          <cell r="A32383" t="str">
            <v>97241864000-Тувсинский д Тувси</v>
          </cell>
        </row>
        <row r="32384">
          <cell r="A32384" t="str">
            <v>97241868000-Тюнзырский д Таушкасы</v>
          </cell>
        </row>
        <row r="32385">
          <cell r="A32385" t="str">
            <v>97241872000-Хорамалинский д Хорамалы</v>
          </cell>
        </row>
        <row r="32386">
          <cell r="A32386" t="str">
            <v>97241875000-Чиричкасинский д Чиричкасы</v>
          </cell>
        </row>
        <row r="32387">
          <cell r="A32387" t="str">
            <v>97241880000-Чурачикский с Чурачики</v>
          </cell>
        </row>
        <row r="32388">
          <cell r="A32388" t="str">
            <v>97244000000-Чебоксарский рп Кугеси</v>
          </cell>
        </row>
        <row r="32389">
          <cell r="A32389" t="str">
            <v>97244550000-Поселки городского типа Чебоксарского рна</v>
          </cell>
        </row>
        <row r="32390">
          <cell r="A32390" t="str">
            <v>97244551000-Кугеси</v>
          </cell>
        </row>
        <row r="32391">
          <cell r="A32391" t="str">
            <v>97244800000-Сельсоветы Чебоксарского рна</v>
          </cell>
        </row>
        <row r="32392">
          <cell r="A32392" t="str">
            <v>97244804000-Абашевский с Абашево</v>
          </cell>
        </row>
        <row r="32393">
          <cell r="A32393" t="str">
            <v>97244808000-Акулевский д Шорчекасы</v>
          </cell>
        </row>
        <row r="32394">
          <cell r="A32394" t="str">
            <v>97244812000-АнаткасМаргинский д АнаткасМарги</v>
          </cell>
        </row>
        <row r="32395">
          <cell r="A32395" t="str">
            <v>97244816000-Большекатрасьский д Большие Катраси</v>
          </cell>
        </row>
        <row r="32396">
          <cell r="A32396" t="str">
            <v>97244820000-ВурманСюктерский с Хыркасы</v>
          </cell>
        </row>
        <row r="32397">
          <cell r="A32397" t="str">
            <v>97244824000-Икковский с Икково</v>
          </cell>
        </row>
        <row r="32398">
          <cell r="A32398" t="str">
            <v>97244828000-Ишакский с Ишаки</v>
          </cell>
        </row>
        <row r="32399">
          <cell r="A32399" t="str">
            <v>97244832000-Ишлейский с Ишлеи</v>
          </cell>
        </row>
        <row r="32400">
          <cell r="A32400" t="str">
            <v>97244840000-Кшаушский д Кшауши</v>
          </cell>
        </row>
        <row r="32401">
          <cell r="A32401" t="str">
            <v>97244844000-Лапсарский д Лапсары</v>
          </cell>
        </row>
        <row r="32402">
          <cell r="A32402" t="str">
            <v>97244848000-Атлашевский п Новое Атлашево</v>
          </cell>
        </row>
        <row r="32403">
          <cell r="A32403" t="str">
            <v>97244852000-Сарабакасинский д Сятракасы</v>
          </cell>
        </row>
        <row r="32404">
          <cell r="A32404" t="str">
            <v>97244854000-Сирмапосинский д Чиршкасы</v>
          </cell>
        </row>
        <row r="32405">
          <cell r="A32405" t="str">
            <v>97244856000-СиньялПокровский д Пархикасы</v>
          </cell>
        </row>
        <row r="32406">
          <cell r="A32406" t="str">
            <v>97244860000-Синьяльский с Синьялы</v>
          </cell>
        </row>
        <row r="32407">
          <cell r="A32407" t="str">
            <v>97244868000-Толиковский д Толиково</v>
          </cell>
        </row>
        <row r="32408">
          <cell r="A32408" t="str">
            <v>97244872000-Туруновский д Вурманкас Туруново</v>
          </cell>
        </row>
        <row r="32409">
          <cell r="A32409" t="str">
            <v>97244876000-Хыркасинский д Хыркасы</v>
          </cell>
        </row>
        <row r="32410">
          <cell r="A32410" t="str">
            <v>97244880000-Чемуршинский д Типсирмы</v>
          </cell>
        </row>
        <row r="32411">
          <cell r="A32411" t="str">
            <v>97244882000-Чиршкасинский д Чиршкасы</v>
          </cell>
        </row>
        <row r="32412">
          <cell r="A32412" t="str">
            <v>97244884000-Шинерпосинский д Шинерпоси</v>
          </cell>
        </row>
        <row r="32413">
          <cell r="A32413" t="str">
            <v>97244888000-Янышский д Яныши</v>
          </cell>
        </row>
        <row r="32414">
          <cell r="A32414" t="str">
            <v>97247000000-Шемуршинский с Шемурша</v>
          </cell>
        </row>
        <row r="32415">
          <cell r="A32415" t="str">
            <v>97247800000-Сельсоветы Шемуршинского рна</v>
          </cell>
        </row>
        <row r="32416">
          <cell r="A32416" t="str">
            <v>97247802000-Асановский д Асаново</v>
          </cell>
        </row>
        <row r="32417">
          <cell r="A32417" t="str">
            <v>97247803000-Байдеряковский д Байдеряково</v>
          </cell>
        </row>
        <row r="32418">
          <cell r="A32418" t="str">
            <v>97247805000-Баскакский п Баскаки</v>
          </cell>
        </row>
        <row r="32419">
          <cell r="A32419" t="str">
            <v>97247810000-БичургаБаишевский с БичургаБаишево</v>
          </cell>
        </row>
        <row r="32420">
          <cell r="A32420" t="str">
            <v>97247817000-Большебуяновский д Большое Буяново</v>
          </cell>
        </row>
      </sheetData>
      <sheetData sheetId="7" refreshError="1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ТЫС М2</v>
          </cell>
        </row>
        <row r="95">
          <cell r="A95" t="str">
            <v>ТЫС М3</v>
          </cell>
        </row>
        <row r="96">
          <cell r="A96" t="str">
            <v>ТЫС Т</v>
          </cell>
        </row>
        <row r="97">
          <cell r="A97" t="str">
            <v>ТЫС Т/ГОД</v>
          </cell>
        </row>
        <row r="98">
          <cell r="A98" t="str">
            <v>ТЫС ШТ</v>
          </cell>
        </row>
        <row r="99">
          <cell r="A99" t="str">
            <v>УПАК</v>
          </cell>
        </row>
        <row r="100">
          <cell r="A100" t="str">
            <v>УСЛ ЕД</v>
          </cell>
        </row>
        <row r="101">
          <cell r="A101" t="str">
            <v>Ф</v>
          </cell>
        </row>
        <row r="102">
          <cell r="A102" t="str">
            <v>ФЛАК</v>
          </cell>
        </row>
        <row r="103">
          <cell r="A103" t="str">
            <v>ФУТ</v>
          </cell>
        </row>
        <row r="104">
          <cell r="A104" t="str">
            <v>ФУТ2</v>
          </cell>
        </row>
        <row r="105">
          <cell r="A105" t="str">
            <v>ФУТ3</v>
          </cell>
        </row>
        <row r="106">
          <cell r="A106" t="str">
            <v>Ч</v>
          </cell>
        </row>
        <row r="107">
          <cell r="A107" t="str">
            <v>Ч</v>
          </cell>
        </row>
        <row r="108">
          <cell r="A108" t="str">
            <v>ЧЕЛ</v>
          </cell>
        </row>
        <row r="109">
          <cell r="A109" t="str">
            <v>ЧЕЛ.ДН</v>
          </cell>
        </row>
        <row r="110">
          <cell r="A110" t="str">
            <v>ЧЕЛ.Ч</v>
          </cell>
        </row>
        <row r="111">
          <cell r="A111" t="str">
            <v>ШТ</v>
          </cell>
        </row>
        <row r="112">
          <cell r="A112" t="str">
            <v>ЯРД</v>
          </cell>
        </row>
        <row r="113">
          <cell r="A113" t="str">
            <v>ЯРД2</v>
          </cell>
        </row>
        <row r="114">
          <cell r="A114" t="str">
            <v>ЯРДЗ</v>
          </cell>
        </row>
        <row r="115">
          <cell r="A115" t="str">
            <v>ЯЩ</v>
          </cell>
        </row>
      </sheetData>
      <sheetData sheetId="8" refreshError="1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9" refreshError="1">
        <row r="2">
          <cell r="A2" t="str">
            <v>Да</v>
          </cell>
        </row>
        <row r="3">
          <cell r="A3" t="str">
            <v>Нет</v>
          </cell>
        </row>
      </sheetData>
      <sheetData sheetId="10" refreshError="1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1" refreshError="1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2" refreshError="1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3" refreshError="1">
        <row r="2">
          <cell r="A2" t="str">
            <v>Неопределена</v>
          </cell>
        </row>
      </sheetData>
      <sheetData sheetId="14" refreshError="1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5">
        <row r="2">
          <cell r="A2" t="str">
            <v>Да</v>
          </cell>
        </row>
        <row r="3">
          <cell r="A3" t="str">
            <v>Нет</v>
          </cell>
        </row>
      </sheetData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№1 Расш_ПланЗакупки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АТО"/>
      <sheetName val="СТАВКА_НДС"/>
      <sheetName val="Прочее"/>
      <sheetName val="Способ зак1"/>
      <sheetName val="СпособЗакупки"/>
      <sheetName val="ФормаПроведения"/>
      <sheetName val="ЭТП"/>
      <sheetName val="НеобходимостьПубликации"/>
      <sheetName val="СП_ЗАКАЗЧИКА"/>
      <sheetName val="Лист1"/>
      <sheetName val="Праздничные дни"/>
      <sheetName val="Сроки закупки в ДОЗ"/>
      <sheetName val="ТЗ-А"/>
      <sheetName val="Вид товара, работ, услуг"/>
      <sheetName val="Финансовая позиция СКЛФО "/>
      <sheetName val="Лист3"/>
      <sheetName val="Коды для ЭФЗ"/>
      <sheetName val="ОКДП"/>
      <sheetName val="ОКВЭД"/>
      <sheetName val="ОКЕИ"/>
      <sheetName val="ПричинаЕП"/>
      <sheetName val="Направл исп._Группа"/>
    </sheetNames>
    <sheetDataSet>
      <sheetData sheetId="0"/>
      <sheetData sheetId="1"/>
      <sheetData sheetId="2"/>
      <sheetData sheetId="3"/>
      <sheetData sheetId="4">
        <row r="2">
          <cell r="A2" t="str">
            <v xml:space="preserve">"West Kamchatka Holding B.V."   </v>
          </cell>
        </row>
      </sheetData>
      <sheetData sheetId="5">
        <row r="2">
          <cell r="A2" t="str">
            <v>Закупка высокотехнологичной продукции</v>
          </cell>
        </row>
      </sheetData>
      <sheetData sheetId="6"/>
      <sheetData sheetId="7">
        <row r="2">
          <cell r="A2" t="str">
            <v>Инвестиционная программа</v>
          </cell>
        </row>
      </sheetData>
      <sheetData sheetId="8" refreshError="1"/>
      <sheetData sheetId="9">
        <row r="2">
          <cell r="A2" t="str">
            <v>Без НДС</v>
          </cell>
        </row>
      </sheetData>
      <sheetData sheetId="10">
        <row r="2">
          <cell r="A2" t="str">
            <v>Да</v>
          </cell>
        </row>
      </sheetData>
      <sheetData sheetId="11"/>
      <sheetData sheetId="12">
        <row r="2">
          <cell r="A2" t="str">
            <v>Конкурс</v>
          </cell>
        </row>
      </sheetData>
      <sheetData sheetId="13">
        <row r="2">
          <cell r="A2" t="str">
            <v>Открытая</v>
          </cell>
        </row>
      </sheetData>
      <sheetData sheetId="14">
        <row r="2">
          <cell r="A2" t="str">
            <v>Не определена</v>
          </cell>
        </row>
      </sheetData>
      <sheetData sheetId="15">
        <row r="2">
          <cell r="A2" t="str">
            <v>Публикуемая</v>
          </cell>
        </row>
      </sheetData>
      <sheetData sheetId="16">
        <row r="1">
          <cell r="A1" t="str">
            <v>Аппарат президента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2">
          <cell r="A2" t="str">
            <v>A.01-СЕЛЬСКОЕ ХОЗЯЙСТВО, ОХОТА И ПРЕДОСТАВЛЕНИЕ УСЛУГ В ЭТИХ  ОБЛАСТЯХ</v>
          </cell>
        </row>
      </sheetData>
      <sheetData sheetId="27">
        <row r="3">
          <cell r="A3" t="str">
            <v>KB</v>
          </cell>
        </row>
      </sheetData>
      <sheetData sheetId="28">
        <row r="2">
          <cell r="A2" t="str">
            <v xml:space="preserve">6.11.1-Права на объект интеллектуальной собственности </v>
          </cell>
        </row>
      </sheetData>
      <sheetData sheetId="29">
        <row r="18">
          <cell r="B18" t="str">
            <v>МТР</v>
          </cell>
        </row>
        <row r="19">
          <cell r="B19" t="str">
            <v>Нефтепромысловые услуги</v>
          </cell>
        </row>
        <row r="20">
          <cell r="B20" t="str">
            <v>СМР/ПИР/ЗУР/КР</v>
          </cell>
        </row>
        <row r="21">
          <cell r="B21" t="str">
            <v>Непроизводственные услуги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"/>
      <sheetName val="ПРЦЭиЭ с коэф"/>
      <sheetName val="ПВС с Коэф"/>
      <sheetName val="Общая  без коэф"/>
      <sheetName val="ПРЦЭиЭ без коэф"/>
      <sheetName val="ПВС без коэф"/>
      <sheetName val="стат.пар"/>
      <sheetName val="Параметры"/>
      <sheetName val="Настр"/>
      <sheetName val="СУТТ"/>
      <sheetName val="ОКЕИ"/>
      <sheetName val="ПричинаЕП"/>
      <sheetName val="Data"/>
      <sheetName val="Ачинский НПЗ"/>
      <sheetName val="Лист1"/>
      <sheetName val="Обложка"/>
      <sheetName val="КС-3"/>
      <sheetName val="мат и зч"/>
      <sheetName val="331"/>
      <sheetName val="темп"/>
      <sheetName val="Распоряжения"/>
      <sheetName val="EKDEB90"/>
      <sheetName val="ГАЗ_камаз"/>
      <sheetName val="расчетные таблицы"/>
      <sheetName val="ИД1"/>
      <sheetName val="ПРЦЭиЭ_с_коэф"/>
      <sheetName val="ПВС_с_Коэф"/>
      <sheetName val="Общая__без_коэф"/>
      <sheetName val="ПРЦЭиЭ_без_коэф"/>
      <sheetName val="ПВС_без_коэф"/>
      <sheetName val="Приложение №1"/>
      <sheetName val="ПРЦЭиЭ_с_коэф1"/>
      <sheetName val="ПВС_с_Коэф1"/>
      <sheetName val="Общая__без_коэф1"/>
      <sheetName val="ПРЦЭиЭ_без_коэф1"/>
      <sheetName val="ПВС_без_коэф1"/>
      <sheetName val="расчетные_таблицы"/>
      <sheetName val="Смета"/>
      <sheetName val="ПРЦЭиЭ_с_коэф2"/>
      <sheetName val="ПВС_с_Коэф2"/>
      <sheetName val="Общая__без_коэф2"/>
      <sheetName val="ПРЦЭиЭ_без_коэф2"/>
      <sheetName val="ПВС_без_коэф2"/>
      <sheetName val="расчетные_таблицы1"/>
      <sheetName val="Ресурсная_ведомость_часть_1"/>
      <sheetName val="б. справка  п. &quot;Октябрьское&quot;"/>
      <sheetName val="СКР"/>
      <sheetName val="Вр"/>
      <sheetName val="ЗКР"/>
      <sheetName val="Справочник"/>
      <sheetName val="БАЛАНС(большой)"/>
      <sheetName val="предоплата"/>
      <sheetName val="Обор"/>
      <sheetName val="Данные для расчёта сметы"/>
      <sheetName val=""/>
      <sheetName val="июл"/>
      <sheetName val="отчет эл_эн  2000"/>
      <sheetName val="Материалы"/>
      <sheetName val="Список контрагентов"/>
      <sheetName val="СПРПФ"/>
      <sheetName val="исх.данные"/>
      <sheetName val="поЗКР"/>
      <sheetName val="Поставка на склады"/>
      <sheetName val="Остатки"/>
    </sheetNames>
    <sheetDataSet>
      <sheetData sheetId="0" refreshError="1"/>
      <sheetData sheetId="1" refreshError="1"/>
      <sheetData sheetId="2" refreshError="1">
        <row r="31">
          <cell r="T31">
            <v>1.18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31">
          <cell r="T31">
            <v>1.18</v>
          </cell>
        </row>
      </sheetData>
      <sheetData sheetId="26">
        <row r="31">
          <cell r="T31">
            <v>1.18</v>
          </cell>
        </row>
      </sheetData>
      <sheetData sheetId="27">
        <row r="31">
          <cell r="T31">
            <v>1.18</v>
          </cell>
        </row>
      </sheetData>
      <sheetData sheetId="28">
        <row r="31">
          <cell r="T31">
            <v>1.18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31">
          <cell r="T31">
            <v>1.18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ц_1991"/>
      <sheetName val="ИД1"/>
      <sheetName val="Нагрузки АОР Керамик"/>
      <sheetName val="ПВС с Коэф"/>
      <sheetName val="ЗП_ЮНГ"/>
      <sheetName val="sapactivexlhiddensheet"/>
      <sheetName val="ИДвалка"/>
      <sheetName val="Инжинерная подготовка"/>
      <sheetName val="ФОТ"/>
      <sheetName val="Ресурсная ведомость часть 1"/>
      <sheetName val="TPAN_LI"/>
      <sheetName val="мат"/>
      <sheetName val=" М 29 П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ПВС_с_Коэф"/>
      <sheetName val="Инжинерная_подготовка"/>
      <sheetName val="ежедн. перевозка рабочих"/>
      <sheetName val="АЧ"/>
      <sheetName val="Ачинский НПЗ"/>
    </sheetNames>
    <sheetDataSet>
      <sheetData sheetId="0" refreshError="1">
        <row r="9">
          <cell r="L9">
            <v>0.16666666666666666</v>
          </cell>
          <cell r="N9">
            <v>6.6666666666666666E-2</v>
          </cell>
        </row>
        <row r="10">
          <cell r="N10">
            <v>8.3333333333333329E-2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Зап-3- СЦБ"/>
      <sheetName val="Смета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вариант"/>
      <sheetName val="ПДР"/>
      <sheetName val="Коэф"/>
      <sheetName val="DMTR_BP_03"/>
      <sheetName val="Calc"/>
      <sheetName val="ID"/>
      <sheetName val="РП"/>
      <sheetName val="Таблица 2"/>
      <sheetName val="К.рын"/>
      <sheetName val="Таблица 3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информация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СС"/>
      <sheetName val="Summary"/>
      <sheetName val="Tabelle3"/>
      <sheetName val="Ф-1"/>
      <sheetName val="Справочники"/>
      <sheetName val="Разработка проекта"/>
      <sheetName val="RSOILBAL"/>
      <sheetName val="SakhNIPI5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ПИР"/>
      <sheetName val="эл.химз."/>
      <sheetName val="гидрология"/>
      <sheetName val="Амур ДОН"/>
      <sheetName val="топо"/>
      <sheetName val="Лист опроса"/>
      <sheetName val="прод_зап8 (2)"/>
      <sheetName val="540"/>
      <sheetName val="853 (корр) (2)"/>
      <sheetName val="Объемы работ по ПВ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ДР ООО &quot;Юкос ФБЦ&quot;"/>
      <sheetName val="начало"/>
      <sheetName val="2.2 "/>
      <sheetName val="1.1."/>
      <sheetName val="СметаСводная Рыб"/>
      <sheetName val="СметаСводная павильон"/>
      <sheetName val="СЦПР-90-38"/>
      <sheetName val="Исх. данные"/>
      <sheetName val="sapactivexlhiddensheet"/>
      <sheetName val="5ОборРабМест(HP)"/>
      <sheetName val="Свод стоимость"/>
      <sheetName val="Свод объем"/>
      <sheetName val="Приложение 2"/>
      <sheetName val="СМЕТА проект"/>
      <sheetName val="КП с изм.2"/>
      <sheetName val="КП"/>
      <sheetName val="СметаСводная 1 оч"/>
      <sheetName val="х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Lim"/>
      <sheetName val="Хар_"/>
      <sheetName val="С1_"/>
      <sheetName val="Ачинский НПЗ"/>
      <sheetName val="Бюджет"/>
      <sheetName val="Data"/>
      <sheetName val="BACT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Дополнительные параметры"/>
      <sheetName val="24 2 эт"/>
      <sheetName val="Капитальные затраты"/>
      <sheetName val="Итог"/>
      <sheetName val="и3"/>
      <sheetName val="6.1 ТХ ПД нб 2013 (2)"/>
      <sheetName val="см.2"/>
      <sheetName val="Подрядчики"/>
      <sheetName val="3.3.31."/>
      <sheetName val="ДДС (Форма №3)"/>
      <sheetName val="3труба (П)"/>
      <sheetName val="свод1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Проект Планир"/>
      <sheetName val="Град план"/>
      <sheetName val="Сметный расчет№2.4"/>
      <sheetName val="Сметный расчет№2.5"/>
      <sheetName val="См 1 наруж.водопровод"/>
      <sheetName val="Восстановл_䶭_x0000__x0000_Ā"/>
      <sheetName val="ТЗ"/>
      <sheetName val="Спец-7"/>
      <sheetName val="[Книга1.xls]Documents and Setti"/>
      <sheetName val="ААС М.Вешак (259,8)"/>
      <sheetName val="Курсы"/>
      <sheetName val="Documents and Settings_Halilova"/>
      <sheetName val="ААС М.Вешак (259,8)_x005f_x0000__x000"/>
      <sheetName val="ААС М.Вешак (259,8)__İŹ__x005f_x0004_"/>
      <sheetName val="[Книга1.xls]_x0000_&amp;_x0000_'_x0000_(_x0000_)_x0000_*_x0000_+_x0000_,_x0000_-_x0000_._x0000_"/>
      <sheetName val="[Книга1.xls]?&amp;?'?(?)?*?+?,?-?.?"/>
      <sheetName val="все"/>
      <sheetName val="Setups"/>
      <sheetName val="15.11.20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CC"/>
    <pageSetUpPr fitToPage="1"/>
  </sheetPr>
  <dimension ref="A1:IV114"/>
  <sheetViews>
    <sheetView tabSelected="1" zoomScale="70" zoomScaleNormal="70" workbookViewId="0">
      <selection activeCell="AI35" sqref="AI35"/>
    </sheetView>
  </sheetViews>
  <sheetFormatPr defaultColWidth="8.85546875" defaultRowHeight="12.75" x14ac:dyDescent="0.2"/>
  <cols>
    <col min="1" max="1" width="5" style="61" customWidth="1"/>
    <col min="2" max="2" width="14.28515625" style="61" customWidth="1"/>
    <col min="3" max="3" width="26.42578125" style="61" customWidth="1"/>
    <col min="4" max="4" width="10.5703125" style="61" customWidth="1"/>
    <col min="5" max="5" width="11.140625" style="81" customWidth="1"/>
    <col min="6" max="6" width="12.28515625" style="61" customWidth="1"/>
    <col min="7" max="7" width="9.85546875" style="61" customWidth="1"/>
    <col min="8" max="8" width="10" style="61" customWidth="1"/>
    <col min="9" max="9" width="11.42578125" style="61" customWidth="1"/>
    <col min="10" max="10" width="11.28515625" style="61" customWidth="1"/>
    <col min="11" max="11" width="12.42578125" style="61" customWidth="1"/>
    <col min="12" max="12" width="9.7109375" style="61" customWidth="1"/>
    <col min="13" max="13" width="9.5703125" style="61" customWidth="1"/>
    <col min="14" max="14" width="10.28515625" style="61" customWidth="1"/>
    <col min="15" max="15" width="9" style="61" customWidth="1"/>
    <col min="16" max="16" width="8.5703125" style="61" customWidth="1"/>
    <col min="17" max="19" width="7.42578125" style="61" customWidth="1"/>
    <col min="20" max="20" width="6.7109375" style="61" customWidth="1"/>
    <col min="21" max="21" width="9.85546875" style="61" customWidth="1"/>
    <col min="22" max="22" width="11.85546875" style="61" customWidth="1"/>
    <col min="23" max="23" width="10.28515625" style="61" customWidth="1"/>
    <col min="24" max="24" width="9.140625" style="61" customWidth="1"/>
    <col min="25" max="25" width="10.7109375" style="61" customWidth="1"/>
    <col min="26" max="26" width="10" style="61" customWidth="1"/>
    <col min="27" max="27" width="9.7109375" style="61" customWidth="1"/>
    <col min="28" max="28" width="9.85546875" style="61" customWidth="1"/>
    <col min="29" max="29" width="8.85546875" style="61" customWidth="1"/>
    <col min="30" max="30" width="8" style="61" customWidth="1"/>
    <col min="31" max="31" width="11" style="61" customWidth="1"/>
    <col min="32" max="32" width="10.7109375" style="61" customWidth="1"/>
    <col min="33" max="33" width="11.28515625" style="61" customWidth="1"/>
    <col min="34" max="34" width="13.5703125" style="61" customWidth="1"/>
    <col min="35" max="35" width="11.7109375" style="106" customWidth="1"/>
    <col min="36" max="36" width="11.28515625" style="106" customWidth="1"/>
    <col min="37" max="256" width="8.85546875" style="61"/>
    <col min="257" max="257" width="5" style="61" customWidth="1"/>
    <col min="258" max="258" width="14.28515625" style="61" customWidth="1"/>
    <col min="259" max="259" width="26.42578125" style="61" customWidth="1"/>
    <col min="260" max="260" width="10.5703125" style="61" customWidth="1"/>
    <col min="261" max="261" width="11.140625" style="61" customWidth="1"/>
    <col min="262" max="262" width="12.28515625" style="61" customWidth="1"/>
    <col min="263" max="263" width="9.85546875" style="61" customWidth="1"/>
    <col min="264" max="264" width="10" style="61" customWidth="1"/>
    <col min="265" max="265" width="11.42578125" style="61" customWidth="1"/>
    <col min="266" max="266" width="11.28515625" style="61" customWidth="1"/>
    <col min="267" max="267" width="12.42578125" style="61" customWidth="1"/>
    <col min="268" max="268" width="9.7109375" style="61" customWidth="1"/>
    <col min="269" max="269" width="9.5703125" style="61" customWidth="1"/>
    <col min="270" max="270" width="10.28515625" style="61" customWidth="1"/>
    <col min="271" max="271" width="9" style="61" customWidth="1"/>
    <col min="272" max="272" width="8.5703125" style="61" customWidth="1"/>
    <col min="273" max="275" width="7.42578125" style="61" customWidth="1"/>
    <col min="276" max="276" width="6.7109375" style="61" customWidth="1"/>
    <col min="277" max="277" width="9.85546875" style="61" customWidth="1"/>
    <col min="278" max="278" width="11.85546875" style="61" customWidth="1"/>
    <col min="279" max="279" width="10.28515625" style="61" customWidth="1"/>
    <col min="280" max="280" width="9.140625" style="61" customWidth="1"/>
    <col min="281" max="281" width="10.7109375" style="61" customWidth="1"/>
    <col min="282" max="282" width="10" style="61" customWidth="1"/>
    <col min="283" max="283" width="9.7109375" style="61" customWidth="1"/>
    <col min="284" max="284" width="9.85546875" style="61" customWidth="1"/>
    <col min="285" max="285" width="8.85546875" style="61" customWidth="1"/>
    <col min="286" max="286" width="8" style="61" customWidth="1"/>
    <col min="287" max="287" width="11" style="61" customWidth="1"/>
    <col min="288" max="288" width="10.7109375" style="61" customWidth="1"/>
    <col min="289" max="289" width="11.28515625" style="61" customWidth="1"/>
    <col min="290" max="290" width="13.5703125" style="61" customWidth="1"/>
    <col min="291" max="291" width="11.7109375" style="61" customWidth="1"/>
    <col min="292" max="292" width="11.28515625" style="61" customWidth="1"/>
    <col min="293" max="512" width="8.85546875" style="61"/>
    <col min="513" max="513" width="5" style="61" customWidth="1"/>
    <col min="514" max="514" width="14.28515625" style="61" customWidth="1"/>
    <col min="515" max="515" width="26.42578125" style="61" customWidth="1"/>
    <col min="516" max="516" width="10.5703125" style="61" customWidth="1"/>
    <col min="517" max="517" width="11.140625" style="61" customWidth="1"/>
    <col min="518" max="518" width="12.28515625" style="61" customWidth="1"/>
    <col min="519" max="519" width="9.85546875" style="61" customWidth="1"/>
    <col min="520" max="520" width="10" style="61" customWidth="1"/>
    <col min="521" max="521" width="11.42578125" style="61" customWidth="1"/>
    <col min="522" max="522" width="11.28515625" style="61" customWidth="1"/>
    <col min="523" max="523" width="12.42578125" style="61" customWidth="1"/>
    <col min="524" max="524" width="9.7109375" style="61" customWidth="1"/>
    <col min="525" max="525" width="9.5703125" style="61" customWidth="1"/>
    <col min="526" max="526" width="10.28515625" style="61" customWidth="1"/>
    <col min="527" max="527" width="9" style="61" customWidth="1"/>
    <col min="528" max="528" width="8.5703125" style="61" customWidth="1"/>
    <col min="529" max="531" width="7.42578125" style="61" customWidth="1"/>
    <col min="532" max="532" width="6.7109375" style="61" customWidth="1"/>
    <col min="533" max="533" width="9.85546875" style="61" customWidth="1"/>
    <col min="534" max="534" width="11.85546875" style="61" customWidth="1"/>
    <col min="535" max="535" width="10.28515625" style="61" customWidth="1"/>
    <col min="536" max="536" width="9.140625" style="61" customWidth="1"/>
    <col min="537" max="537" width="10.7109375" style="61" customWidth="1"/>
    <col min="538" max="538" width="10" style="61" customWidth="1"/>
    <col min="539" max="539" width="9.7109375" style="61" customWidth="1"/>
    <col min="540" max="540" width="9.85546875" style="61" customWidth="1"/>
    <col min="541" max="541" width="8.85546875" style="61" customWidth="1"/>
    <col min="542" max="542" width="8" style="61" customWidth="1"/>
    <col min="543" max="543" width="11" style="61" customWidth="1"/>
    <col min="544" max="544" width="10.7109375" style="61" customWidth="1"/>
    <col min="545" max="545" width="11.28515625" style="61" customWidth="1"/>
    <col min="546" max="546" width="13.5703125" style="61" customWidth="1"/>
    <col min="547" max="547" width="11.7109375" style="61" customWidth="1"/>
    <col min="548" max="548" width="11.28515625" style="61" customWidth="1"/>
    <col min="549" max="768" width="8.85546875" style="61"/>
    <col min="769" max="769" width="5" style="61" customWidth="1"/>
    <col min="770" max="770" width="14.28515625" style="61" customWidth="1"/>
    <col min="771" max="771" width="26.42578125" style="61" customWidth="1"/>
    <col min="772" max="772" width="10.5703125" style="61" customWidth="1"/>
    <col min="773" max="773" width="11.140625" style="61" customWidth="1"/>
    <col min="774" max="774" width="12.28515625" style="61" customWidth="1"/>
    <col min="775" max="775" width="9.85546875" style="61" customWidth="1"/>
    <col min="776" max="776" width="10" style="61" customWidth="1"/>
    <col min="777" max="777" width="11.42578125" style="61" customWidth="1"/>
    <col min="778" max="778" width="11.28515625" style="61" customWidth="1"/>
    <col min="779" max="779" width="12.42578125" style="61" customWidth="1"/>
    <col min="780" max="780" width="9.7109375" style="61" customWidth="1"/>
    <col min="781" max="781" width="9.5703125" style="61" customWidth="1"/>
    <col min="782" max="782" width="10.28515625" style="61" customWidth="1"/>
    <col min="783" max="783" width="9" style="61" customWidth="1"/>
    <col min="784" max="784" width="8.5703125" style="61" customWidth="1"/>
    <col min="785" max="787" width="7.42578125" style="61" customWidth="1"/>
    <col min="788" max="788" width="6.7109375" style="61" customWidth="1"/>
    <col min="789" max="789" width="9.85546875" style="61" customWidth="1"/>
    <col min="790" max="790" width="11.85546875" style="61" customWidth="1"/>
    <col min="791" max="791" width="10.28515625" style="61" customWidth="1"/>
    <col min="792" max="792" width="9.140625" style="61" customWidth="1"/>
    <col min="793" max="793" width="10.7109375" style="61" customWidth="1"/>
    <col min="794" max="794" width="10" style="61" customWidth="1"/>
    <col min="795" max="795" width="9.7109375" style="61" customWidth="1"/>
    <col min="796" max="796" width="9.85546875" style="61" customWidth="1"/>
    <col min="797" max="797" width="8.85546875" style="61" customWidth="1"/>
    <col min="798" max="798" width="8" style="61" customWidth="1"/>
    <col min="799" max="799" width="11" style="61" customWidth="1"/>
    <col min="800" max="800" width="10.7109375" style="61" customWidth="1"/>
    <col min="801" max="801" width="11.28515625" style="61" customWidth="1"/>
    <col min="802" max="802" width="13.5703125" style="61" customWidth="1"/>
    <col min="803" max="803" width="11.7109375" style="61" customWidth="1"/>
    <col min="804" max="804" width="11.28515625" style="61" customWidth="1"/>
    <col min="805" max="1024" width="8.85546875" style="61"/>
    <col min="1025" max="1025" width="5" style="61" customWidth="1"/>
    <col min="1026" max="1026" width="14.28515625" style="61" customWidth="1"/>
    <col min="1027" max="1027" width="26.42578125" style="61" customWidth="1"/>
    <col min="1028" max="1028" width="10.5703125" style="61" customWidth="1"/>
    <col min="1029" max="1029" width="11.140625" style="61" customWidth="1"/>
    <col min="1030" max="1030" width="12.28515625" style="61" customWidth="1"/>
    <col min="1031" max="1031" width="9.85546875" style="61" customWidth="1"/>
    <col min="1032" max="1032" width="10" style="61" customWidth="1"/>
    <col min="1033" max="1033" width="11.42578125" style="61" customWidth="1"/>
    <col min="1034" max="1034" width="11.28515625" style="61" customWidth="1"/>
    <col min="1035" max="1035" width="12.42578125" style="61" customWidth="1"/>
    <col min="1036" max="1036" width="9.7109375" style="61" customWidth="1"/>
    <col min="1037" max="1037" width="9.5703125" style="61" customWidth="1"/>
    <col min="1038" max="1038" width="10.28515625" style="61" customWidth="1"/>
    <col min="1039" max="1039" width="9" style="61" customWidth="1"/>
    <col min="1040" max="1040" width="8.5703125" style="61" customWidth="1"/>
    <col min="1041" max="1043" width="7.42578125" style="61" customWidth="1"/>
    <col min="1044" max="1044" width="6.7109375" style="61" customWidth="1"/>
    <col min="1045" max="1045" width="9.85546875" style="61" customWidth="1"/>
    <col min="1046" max="1046" width="11.85546875" style="61" customWidth="1"/>
    <col min="1047" max="1047" width="10.28515625" style="61" customWidth="1"/>
    <col min="1048" max="1048" width="9.140625" style="61" customWidth="1"/>
    <col min="1049" max="1049" width="10.7109375" style="61" customWidth="1"/>
    <col min="1050" max="1050" width="10" style="61" customWidth="1"/>
    <col min="1051" max="1051" width="9.7109375" style="61" customWidth="1"/>
    <col min="1052" max="1052" width="9.85546875" style="61" customWidth="1"/>
    <col min="1053" max="1053" width="8.85546875" style="61" customWidth="1"/>
    <col min="1054" max="1054" width="8" style="61" customWidth="1"/>
    <col min="1055" max="1055" width="11" style="61" customWidth="1"/>
    <col min="1056" max="1056" width="10.7109375" style="61" customWidth="1"/>
    <col min="1057" max="1057" width="11.28515625" style="61" customWidth="1"/>
    <col min="1058" max="1058" width="13.5703125" style="61" customWidth="1"/>
    <col min="1059" max="1059" width="11.7109375" style="61" customWidth="1"/>
    <col min="1060" max="1060" width="11.28515625" style="61" customWidth="1"/>
    <col min="1061" max="1280" width="8.85546875" style="61"/>
    <col min="1281" max="1281" width="5" style="61" customWidth="1"/>
    <col min="1282" max="1282" width="14.28515625" style="61" customWidth="1"/>
    <col min="1283" max="1283" width="26.42578125" style="61" customWidth="1"/>
    <col min="1284" max="1284" width="10.5703125" style="61" customWidth="1"/>
    <col min="1285" max="1285" width="11.140625" style="61" customWidth="1"/>
    <col min="1286" max="1286" width="12.28515625" style="61" customWidth="1"/>
    <col min="1287" max="1287" width="9.85546875" style="61" customWidth="1"/>
    <col min="1288" max="1288" width="10" style="61" customWidth="1"/>
    <col min="1289" max="1289" width="11.42578125" style="61" customWidth="1"/>
    <col min="1290" max="1290" width="11.28515625" style="61" customWidth="1"/>
    <col min="1291" max="1291" width="12.42578125" style="61" customWidth="1"/>
    <col min="1292" max="1292" width="9.7109375" style="61" customWidth="1"/>
    <col min="1293" max="1293" width="9.5703125" style="61" customWidth="1"/>
    <col min="1294" max="1294" width="10.28515625" style="61" customWidth="1"/>
    <col min="1295" max="1295" width="9" style="61" customWidth="1"/>
    <col min="1296" max="1296" width="8.5703125" style="61" customWidth="1"/>
    <col min="1297" max="1299" width="7.42578125" style="61" customWidth="1"/>
    <col min="1300" max="1300" width="6.7109375" style="61" customWidth="1"/>
    <col min="1301" max="1301" width="9.85546875" style="61" customWidth="1"/>
    <col min="1302" max="1302" width="11.85546875" style="61" customWidth="1"/>
    <col min="1303" max="1303" width="10.28515625" style="61" customWidth="1"/>
    <col min="1304" max="1304" width="9.140625" style="61" customWidth="1"/>
    <col min="1305" max="1305" width="10.7109375" style="61" customWidth="1"/>
    <col min="1306" max="1306" width="10" style="61" customWidth="1"/>
    <col min="1307" max="1307" width="9.7109375" style="61" customWidth="1"/>
    <col min="1308" max="1308" width="9.85546875" style="61" customWidth="1"/>
    <col min="1309" max="1309" width="8.85546875" style="61" customWidth="1"/>
    <col min="1310" max="1310" width="8" style="61" customWidth="1"/>
    <col min="1311" max="1311" width="11" style="61" customWidth="1"/>
    <col min="1312" max="1312" width="10.7109375" style="61" customWidth="1"/>
    <col min="1313" max="1313" width="11.28515625" style="61" customWidth="1"/>
    <col min="1314" max="1314" width="13.5703125" style="61" customWidth="1"/>
    <col min="1315" max="1315" width="11.7109375" style="61" customWidth="1"/>
    <col min="1316" max="1316" width="11.28515625" style="61" customWidth="1"/>
    <col min="1317" max="1536" width="8.85546875" style="61"/>
    <col min="1537" max="1537" width="5" style="61" customWidth="1"/>
    <col min="1538" max="1538" width="14.28515625" style="61" customWidth="1"/>
    <col min="1539" max="1539" width="26.42578125" style="61" customWidth="1"/>
    <col min="1540" max="1540" width="10.5703125" style="61" customWidth="1"/>
    <col min="1541" max="1541" width="11.140625" style="61" customWidth="1"/>
    <col min="1542" max="1542" width="12.28515625" style="61" customWidth="1"/>
    <col min="1543" max="1543" width="9.85546875" style="61" customWidth="1"/>
    <col min="1544" max="1544" width="10" style="61" customWidth="1"/>
    <col min="1545" max="1545" width="11.42578125" style="61" customWidth="1"/>
    <col min="1546" max="1546" width="11.28515625" style="61" customWidth="1"/>
    <col min="1547" max="1547" width="12.42578125" style="61" customWidth="1"/>
    <col min="1548" max="1548" width="9.7109375" style="61" customWidth="1"/>
    <col min="1549" max="1549" width="9.5703125" style="61" customWidth="1"/>
    <col min="1550" max="1550" width="10.28515625" style="61" customWidth="1"/>
    <col min="1551" max="1551" width="9" style="61" customWidth="1"/>
    <col min="1552" max="1552" width="8.5703125" style="61" customWidth="1"/>
    <col min="1553" max="1555" width="7.42578125" style="61" customWidth="1"/>
    <col min="1556" max="1556" width="6.7109375" style="61" customWidth="1"/>
    <col min="1557" max="1557" width="9.85546875" style="61" customWidth="1"/>
    <col min="1558" max="1558" width="11.85546875" style="61" customWidth="1"/>
    <col min="1559" max="1559" width="10.28515625" style="61" customWidth="1"/>
    <col min="1560" max="1560" width="9.140625" style="61" customWidth="1"/>
    <col min="1561" max="1561" width="10.7109375" style="61" customWidth="1"/>
    <col min="1562" max="1562" width="10" style="61" customWidth="1"/>
    <col min="1563" max="1563" width="9.7109375" style="61" customWidth="1"/>
    <col min="1564" max="1564" width="9.85546875" style="61" customWidth="1"/>
    <col min="1565" max="1565" width="8.85546875" style="61" customWidth="1"/>
    <col min="1566" max="1566" width="8" style="61" customWidth="1"/>
    <col min="1567" max="1567" width="11" style="61" customWidth="1"/>
    <col min="1568" max="1568" width="10.7109375" style="61" customWidth="1"/>
    <col min="1569" max="1569" width="11.28515625" style="61" customWidth="1"/>
    <col min="1570" max="1570" width="13.5703125" style="61" customWidth="1"/>
    <col min="1571" max="1571" width="11.7109375" style="61" customWidth="1"/>
    <col min="1572" max="1572" width="11.28515625" style="61" customWidth="1"/>
    <col min="1573" max="1792" width="8.85546875" style="61"/>
    <col min="1793" max="1793" width="5" style="61" customWidth="1"/>
    <col min="1794" max="1794" width="14.28515625" style="61" customWidth="1"/>
    <col min="1795" max="1795" width="26.42578125" style="61" customWidth="1"/>
    <col min="1796" max="1796" width="10.5703125" style="61" customWidth="1"/>
    <col min="1797" max="1797" width="11.140625" style="61" customWidth="1"/>
    <col min="1798" max="1798" width="12.28515625" style="61" customWidth="1"/>
    <col min="1799" max="1799" width="9.85546875" style="61" customWidth="1"/>
    <col min="1800" max="1800" width="10" style="61" customWidth="1"/>
    <col min="1801" max="1801" width="11.42578125" style="61" customWidth="1"/>
    <col min="1802" max="1802" width="11.28515625" style="61" customWidth="1"/>
    <col min="1803" max="1803" width="12.42578125" style="61" customWidth="1"/>
    <col min="1804" max="1804" width="9.7109375" style="61" customWidth="1"/>
    <col min="1805" max="1805" width="9.5703125" style="61" customWidth="1"/>
    <col min="1806" max="1806" width="10.28515625" style="61" customWidth="1"/>
    <col min="1807" max="1807" width="9" style="61" customWidth="1"/>
    <col min="1808" max="1808" width="8.5703125" style="61" customWidth="1"/>
    <col min="1809" max="1811" width="7.42578125" style="61" customWidth="1"/>
    <col min="1812" max="1812" width="6.7109375" style="61" customWidth="1"/>
    <col min="1813" max="1813" width="9.85546875" style="61" customWidth="1"/>
    <col min="1814" max="1814" width="11.85546875" style="61" customWidth="1"/>
    <col min="1815" max="1815" width="10.28515625" style="61" customWidth="1"/>
    <col min="1816" max="1816" width="9.140625" style="61" customWidth="1"/>
    <col min="1817" max="1817" width="10.7109375" style="61" customWidth="1"/>
    <col min="1818" max="1818" width="10" style="61" customWidth="1"/>
    <col min="1819" max="1819" width="9.7109375" style="61" customWidth="1"/>
    <col min="1820" max="1820" width="9.85546875" style="61" customWidth="1"/>
    <col min="1821" max="1821" width="8.85546875" style="61" customWidth="1"/>
    <col min="1822" max="1822" width="8" style="61" customWidth="1"/>
    <col min="1823" max="1823" width="11" style="61" customWidth="1"/>
    <col min="1824" max="1824" width="10.7109375" style="61" customWidth="1"/>
    <col min="1825" max="1825" width="11.28515625" style="61" customWidth="1"/>
    <col min="1826" max="1826" width="13.5703125" style="61" customWidth="1"/>
    <col min="1827" max="1827" width="11.7109375" style="61" customWidth="1"/>
    <col min="1828" max="1828" width="11.28515625" style="61" customWidth="1"/>
    <col min="1829" max="2048" width="8.85546875" style="61"/>
    <col min="2049" max="2049" width="5" style="61" customWidth="1"/>
    <col min="2050" max="2050" width="14.28515625" style="61" customWidth="1"/>
    <col min="2051" max="2051" width="26.42578125" style="61" customWidth="1"/>
    <col min="2052" max="2052" width="10.5703125" style="61" customWidth="1"/>
    <col min="2053" max="2053" width="11.140625" style="61" customWidth="1"/>
    <col min="2054" max="2054" width="12.28515625" style="61" customWidth="1"/>
    <col min="2055" max="2055" width="9.85546875" style="61" customWidth="1"/>
    <col min="2056" max="2056" width="10" style="61" customWidth="1"/>
    <col min="2057" max="2057" width="11.42578125" style="61" customWidth="1"/>
    <col min="2058" max="2058" width="11.28515625" style="61" customWidth="1"/>
    <col min="2059" max="2059" width="12.42578125" style="61" customWidth="1"/>
    <col min="2060" max="2060" width="9.7109375" style="61" customWidth="1"/>
    <col min="2061" max="2061" width="9.5703125" style="61" customWidth="1"/>
    <col min="2062" max="2062" width="10.28515625" style="61" customWidth="1"/>
    <col min="2063" max="2063" width="9" style="61" customWidth="1"/>
    <col min="2064" max="2064" width="8.5703125" style="61" customWidth="1"/>
    <col min="2065" max="2067" width="7.42578125" style="61" customWidth="1"/>
    <col min="2068" max="2068" width="6.7109375" style="61" customWidth="1"/>
    <col min="2069" max="2069" width="9.85546875" style="61" customWidth="1"/>
    <col min="2070" max="2070" width="11.85546875" style="61" customWidth="1"/>
    <col min="2071" max="2071" width="10.28515625" style="61" customWidth="1"/>
    <col min="2072" max="2072" width="9.140625" style="61" customWidth="1"/>
    <col min="2073" max="2073" width="10.7109375" style="61" customWidth="1"/>
    <col min="2074" max="2074" width="10" style="61" customWidth="1"/>
    <col min="2075" max="2075" width="9.7109375" style="61" customWidth="1"/>
    <col min="2076" max="2076" width="9.85546875" style="61" customWidth="1"/>
    <col min="2077" max="2077" width="8.85546875" style="61" customWidth="1"/>
    <col min="2078" max="2078" width="8" style="61" customWidth="1"/>
    <col min="2079" max="2079" width="11" style="61" customWidth="1"/>
    <col min="2080" max="2080" width="10.7109375" style="61" customWidth="1"/>
    <col min="2081" max="2081" width="11.28515625" style="61" customWidth="1"/>
    <col min="2082" max="2082" width="13.5703125" style="61" customWidth="1"/>
    <col min="2083" max="2083" width="11.7109375" style="61" customWidth="1"/>
    <col min="2084" max="2084" width="11.28515625" style="61" customWidth="1"/>
    <col min="2085" max="2304" width="8.85546875" style="61"/>
    <col min="2305" max="2305" width="5" style="61" customWidth="1"/>
    <col min="2306" max="2306" width="14.28515625" style="61" customWidth="1"/>
    <col min="2307" max="2307" width="26.42578125" style="61" customWidth="1"/>
    <col min="2308" max="2308" width="10.5703125" style="61" customWidth="1"/>
    <col min="2309" max="2309" width="11.140625" style="61" customWidth="1"/>
    <col min="2310" max="2310" width="12.28515625" style="61" customWidth="1"/>
    <col min="2311" max="2311" width="9.85546875" style="61" customWidth="1"/>
    <col min="2312" max="2312" width="10" style="61" customWidth="1"/>
    <col min="2313" max="2313" width="11.42578125" style="61" customWidth="1"/>
    <col min="2314" max="2314" width="11.28515625" style="61" customWidth="1"/>
    <col min="2315" max="2315" width="12.42578125" style="61" customWidth="1"/>
    <col min="2316" max="2316" width="9.7109375" style="61" customWidth="1"/>
    <col min="2317" max="2317" width="9.5703125" style="61" customWidth="1"/>
    <col min="2318" max="2318" width="10.28515625" style="61" customWidth="1"/>
    <col min="2319" max="2319" width="9" style="61" customWidth="1"/>
    <col min="2320" max="2320" width="8.5703125" style="61" customWidth="1"/>
    <col min="2321" max="2323" width="7.42578125" style="61" customWidth="1"/>
    <col min="2324" max="2324" width="6.7109375" style="61" customWidth="1"/>
    <col min="2325" max="2325" width="9.85546875" style="61" customWidth="1"/>
    <col min="2326" max="2326" width="11.85546875" style="61" customWidth="1"/>
    <col min="2327" max="2327" width="10.28515625" style="61" customWidth="1"/>
    <col min="2328" max="2328" width="9.140625" style="61" customWidth="1"/>
    <col min="2329" max="2329" width="10.7109375" style="61" customWidth="1"/>
    <col min="2330" max="2330" width="10" style="61" customWidth="1"/>
    <col min="2331" max="2331" width="9.7109375" style="61" customWidth="1"/>
    <col min="2332" max="2332" width="9.85546875" style="61" customWidth="1"/>
    <col min="2333" max="2333" width="8.85546875" style="61" customWidth="1"/>
    <col min="2334" max="2334" width="8" style="61" customWidth="1"/>
    <col min="2335" max="2335" width="11" style="61" customWidth="1"/>
    <col min="2336" max="2336" width="10.7109375" style="61" customWidth="1"/>
    <col min="2337" max="2337" width="11.28515625" style="61" customWidth="1"/>
    <col min="2338" max="2338" width="13.5703125" style="61" customWidth="1"/>
    <col min="2339" max="2339" width="11.7109375" style="61" customWidth="1"/>
    <col min="2340" max="2340" width="11.28515625" style="61" customWidth="1"/>
    <col min="2341" max="2560" width="8.85546875" style="61"/>
    <col min="2561" max="2561" width="5" style="61" customWidth="1"/>
    <col min="2562" max="2562" width="14.28515625" style="61" customWidth="1"/>
    <col min="2563" max="2563" width="26.42578125" style="61" customWidth="1"/>
    <col min="2564" max="2564" width="10.5703125" style="61" customWidth="1"/>
    <col min="2565" max="2565" width="11.140625" style="61" customWidth="1"/>
    <col min="2566" max="2566" width="12.28515625" style="61" customWidth="1"/>
    <col min="2567" max="2567" width="9.85546875" style="61" customWidth="1"/>
    <col min="2568" max="2568" width="10" style="61" customWidth="1"/>
    <col min="2569" max="2569" width="11.42578125" style="61" customWidth="1"/>
    <col min="2570" max="2570" width="11.28515625" style="61" customWidth="1"/>
    <col min="2571" max="2571" width="12.42578125" style="61" customWidth="1"/>
    <col min="2572" max="2572" width="9.7109375" style="61" customWidth="1"/>
    <col min="2573" max="2573" width="9.5703125" style="61" customWidth="1"/>
    <col min="2574" max="2574" width="10.28515625" style="61" customWidth="1"/>
    <col min="2575" max="2575" width="9" style="61" customWidth="1"/>
    <col min="2576" max="2576" width="8.5703125" style="61" customWidth="1"/>
    <col min="2577" max="2579" width="7.42578125" style="61" customWidth="1"/>
    <col min="2580" max="2580" width="6.7109375" style="61" customWidth="1"/>
    <col min="2581" max="2581" width="9.85546875" style="61" customWidth="1"/>
    <col min="2582" max="2582" width="11.85546875" style="61" customWidth="1"/>
    <col min="2583" max="2583" width="10.28515625" style="61" customWidth="1"/>
    <col min="2584" max="2584" width="9.140625" style="61" customWidth="1"/>
    <col min="2585" max="2585" width="10.7109375" style="61" customWidth="1"/>
    <col min="2586" max="2586" width="10" style="61" customWidth="1"/>
    <col min="2587" max="2587" width="9.7109375" style="61" customWidth="1"/>
    <col min="2588" max="2588" width="9.85546875" style="61" customWidth="1"/>
    <col min="2589" max="2589" width="8.85546875" style="61" customWidth="1"/>
    <col min="2590" max="2590" width="8" style="61" customWidth="1"/>
    <col min="2591" max="2591" width="11" style="61" customWidth="1"/>
    <col min="2592" max="2592" width="10.7109375" style="61" customWidth="1"/>
    <col min="2593" max="2593" width="11.28515625" style="61" customWidth="1"/>
    <col min="2594" max="2594" width="13.5703125" style="61" customWidth="1"/>
    <col min="2595" max="2595" width="11.7109375" style="61" customWidth="1"/>
    <col min="2596" max="2596" width="11.28515625" style="61" customWidth="1"/>
    <col min="2597" max="2816" width="8.85546875" style="61"/>
    <col min="2817" max="2817" width="5" style="61" customWidth="1"/>
    <col min="2818" max="2818" width="14.28515625" style="61" customWidth="1"/>
    <col min="2819" max="2819" width="26.42578125" style="61" customWidth="1"/>
    <col min="2820" max="2820" width="10.5703125" style="61" customWidth="1"/>
    <col min="2821" max="2821" width="11.140625" style="61" customWidth="1"/>
    <col min="2822" max="2822" width="12.28515625" style="61" customWidth="1"/>
    <col min="2823" max="2823" width="9.85546875" style="61" customWidth="1"/>
    <col min="2824" max="2824" width="10" style="61" customWidth="1"/>
    <col min="2825" max="2825" width="11.42578125" style="61" customWidth="1"/>
    <col min="2826" max="2826" width="11.28515625" style="61" customWidth="1"/>
    <col min="2827" max="2827" width="12.42578125" style="61" customWidth="1"/>
    <col min="2828" max="2828" width="9.7109375" style="61" customWidth="1"/>
    <col min="2829" max="2829" width="9.5703125" style="61" customWidth="1"/>
    <col min="2830" max="2830" width="10.28515625" style="61" customWidth="1"/>
    <col min="2831" max="2831" width="9" style="61" customWidth="1"/>
    <col min="2832" max="2832" width="8.5703125" style="61" customWidth="1"/>
    <col min="2833" max="2835" width="7.42578125" style="61" customWidth="1"/>
    <col min="2836" max="2836" width="6.7109375" style="61" customWidth="1"/>
    <col min="2837" max="2837" width="9.85546875" style="61" customWidth="1"/>
    <col min="2838" max="2838" width="11.85546875" style="61" customWidth="1"/>
    <col min="2839" max="2839" width="10.28515625" style="61" customWidth="1"/>
    <col min="2840" max="2840" width="9.140625" style="61" customWidth="1"/>
    <col min="2841" max="2841" width="10.7109375" style="61" customWidth="1"/>
    <col min="2842" max="2842" width="10" style="61" customWidth="1"/>
    <col min="2843" max="2843" width="9.7109375" style="61" customWidth="1"/>
    <col min="2844" max="2844" width="9.85546875" style="61" customWidth="1"/>
    <col min="2845" max="2845" width="8.85546875" style="61" customWidth="1"/>
    <col min="2846" max="2846" width="8" style="61" customWidth="1"/>
    <col min="2847" max="2847" width="11" style="61" customWidth="1"/>
    <col min="2848" max="2848" width="10.7109375" style="61" customWidth="1"/>
    <col min="2849" max="2849" width="11.28515625" style="61" customWidth="1"/>
    <col min="2850" max="2850" width="13.5703125" style="61" customWidth="1"/>
    <col min="2851" max="2851" width="11.7109375" style="61" customWidth="1"/>
    <col min="2852" max="2852" width="11.28515625" style="61" customWidth="1"/>
    <col min="2853" max="3072" width="8.85546875" style="61"/>
    <col min="3073" max="3073" width="5" style="61" customWidth="1"/>
    <col min="3074" max="3074" width="14.28515625" style="61" customWidth="1"/>
    <col min="3075" max="3075" width="26.42578125" style="61" customWidth="1"/>
    <col min="3076" max="3076" width="10.5703125" style="61" customWidth="1"/>
    <col min="3077" max="3077" width="11.140625" style="61" customWidth="1"/>
    <col min="3078" max="3078" width="12.28515625" style="61" customWidth="1"/>
    <col min="3079" max="3079" width="9.85546875" style="61" customWidth="1"/>
    <col min="3080" max="3080" width="10" style="61" customWidth="1"/>
    <col min="3081" max="3081" width="11.42578125" style="61" customWidth="1"/>
    <col min="3082" max="3082" width="11.28515625" style="61" customWidth="1"/>
    <col min="3083" max="3083" width="12.42578125" style="61" customWidth="1"/>
    <col min="3084" max="3084" width="9.7109375" style="61" customWidth="1"/>
    <col min="3085" max="3085" width="9.5703125" style="61" customWidth="1"/>
    <col min="3086" max="3086" width="10.28515625" style="61" customWidth="1"/>
    <col min="3087" max="3087" width="9" style="61" customWidth="1"/>
    <col min="3088" max="3088" width="8.5703125" style="61" customWidth="1"/>
    <col min="3089" max="3091" width="7.42578125" style="61" customWidth="1"/>
    <col min="3092" max="3092" width="6.7109375" style="61" customWidth="1"/>
    <col min="3093" max="3093" width="9.85546875" style="61" customWidth="1"/>
    <col min="3094" max="3094" width="11.85546875" style="61" customWidth="1"/>
    <col min="3095" max="3095" width="10.28515625" style="61" customWidth="1"/>
    <col min="3096" max="3096" width="9.140625" style="61" customWidth="1"/>
    <col min="3097" max="3097" width="10.7109375" style="61" customWidth="1"/>
    <col min="3098" max="3098" width="10" style="61" customWidth="1"/>
    <col min="3099" max="3099" width="9.7109375" style="61" customWidth="1"/>
    <col min="3100" max="3100" width="9.85546875" style="61" customWidth="1"/>
    <col min="3101" max="3101" width="8.85546875" style="61" customWidth="1"/>
    <col min="3102" max="3102" width="8" style="61" customWidth="1"/>
    <col min="3103" max="3103" width="11" style="61" customWidth="1"/>
    <col min="3104" max="3104" width="10.7109375" style="61" customWidth="1"/>
    <col min="3105" max="3105" width="11.28515625" style="61" customWidth="1"/>
    <col min="3106" max="3106" width="13.5703125" style="61" customWidth="1"/>
    <col min="3107" max="3107" width="11.7109375" style="61" customWidth="1"/>
    <col min="3108" max="3108" width="11.28515625" style="61" customWidth="1"/>
    <col min="3109" max="3328" width="8.85546875" style="61"/>
    <col min="3329" max="3329" width="5" style="61" customWidth="1"/>
    <col min="3330" max="3330" width="14.28515625" style="61" customWidth="1"/>
    <col min="3331" max="3331" width="26.42578125" style="61" customWidth="1"/>
    <col min="3332" max="3332" width="10.5703125" style="61" customWidth="1"/>
    <col min="3333" max="3333" width="11.140625" style="61" customWidth="1"/>
    <col min="3334" max="3334" width="12.28515625" style="61" customWidth="1"/>
    <col min="3335" max="3335" width="9.85546875" style="61" customWidth="1"/>
    <col min="3336" max="3336" width="10" style="61" customWidth="1"/>
    <col min="3337" max="3337" width="11.42578125" style="61" customWidth="1"/>
    <col min="3338" max="3338" width="11.28515625" style="61" customWidth="1"/>
    <col min="3339" max="3339" width="12.42578125" style="61" customWidth="1"/>
    <col min="3340" max="3340" width="9.7109375" style="61" customWidth="1"/>
    <col min="3341" max="3341" width="9.5703125" style="61" customWidth="1"/>
    <col min="3342" max="3342" width="10.28515625" style="61" customWidth="1"/>
    <col min="3343" max="3343" width="9" style="61" customWidth="1"/>
    <col min="3344" max="3344" width="8.5703125" style="61" customWidth="1"/>
    <col min="3345" max="3347" width="7.42578125" style="61" customWidth="1"/>
    <col min="3348" max="3348" width="6.7109375" style="61" customWidth="1"/>
    <col min="3349" max="3349" width="9.85546875" style="61" customWidth="1"/>
    <col min="3350" max="3350" width="11.85546875" style="61" customWidth="1"/>
    <col min="3351" max="3351" width="10.28515625" style="61" customWidth="1"/>
    <col min="3352" max="3352" width="9.140625" style="61" customWidth="1"/>
    <col min="3353" max="3353" width="10.7109375" style="61" customWidth="1"/>
    <col min="3354" max="3354" width="10" style="61" customWidth="1"/>
    <col min="3355" max="3355" width="9.7109375" style="61" customWidth="1"/>
    <col min="3356" max="3356" width="9.85546875" style="61" customWidth="1"/>
    <col min="3357" max="3357" width="8.85546875" style="61" customWidth="1"/>
    <col min="3358" max="3358" width="8" style="61" customWidth="1"/>
    <col min="3359" max="3359" width="11" style="61" customWidth="1"/>
    <col min="3360" max="3360" width="10.7109375" style="61" customWidth="1"/>
    <col min="3361" max="3361" width="11.28515625" style="61" customWidth="1"/>
    <col min="3362" max="3362" width="13.5703125" style="61" customWidth="1"/>
    <col min="3363" max="3363" width="11.7109375" style="61" customWidth="1"/>
    <col min="3364" max="3364" width="11.28515625" style="61" customWidth="1"/>
    <col min="3365" max="3584" width="8.85546875" style="61"/>
    <col min="3585" max="3585" width="5" style="61" customWidth="1"/>
    <col min="3586" max="3586" width="14.28515625" style="61" customWidth="1"/>
    <col min="3587" max="3587" width="26.42578125" style="61" customWidth="1"/>
    <col min="3588" max="3588" width="10.5703125" style="61" customWidth="1"/>
    <col min="3589" max="3589" width="11.140625" style="61" customWidth="1"/>
    <col min="3590" max="3590" width="12.28515625" style="61" customWidth="1"/>
    <col min="3591" max="3591" width="9.85546875" style="61" customWidth="1"/>
    <col min="3592" max="3592" width="10" style="61" customWidth="1"/>
    <col min="3593" max="3593" width="11.42578125" style="61" customWidth="1"/>
    <col min="3594" max="3594" width="11.28515625" style="61" customWidth="1"/>
    <col min="3595" max="3595" width="12.42578125" style="61" customWidth="1"/>
    <col min="3596" max="3596" width="9.7109375" style="61" customWidth="1"/>
    <col min="3597" max="3597" width="9.5703125" style="61" customWidth="1"/>
    <col min="3598" max="3598" width="10.28515625" style="61" customWidth="1"/>
    <col min="3599" max="3599" width="9" style="61" customWidth="1"/>
    <col min="3600" max="3600" width="8.5703125" style="61" customWidth="1"/>
    <col min="3601" max="3603" width="7.42578125" style="61" customWidth="1"/>
    <col min="3604" max="3604" width="6.7109375" style="61" customWidth="1"/>
    <col min="3605" max="3605" width="9.85546875" style="61" customWidth="1"/>
    <col min="3606" max="3606" width="11.85546875" style="61" customWidth="1"/>
    <col min="3607" max="3607" width="10.28515625" style="61" customWidth="1"/>
    <col min="3608" max="3608" width="9.140625" style="61" customWidth="1"/>
    <col min="3609" max="3609" width="10.7109375" style="61" customWidth="1"/>
    <col min="3610" max="3610" width="10" style="61" customWidth="1"/>
    <col min="3611" max="3611" width="9.7109375" style="61" customWidth="1"/>
    <col min="3612" max="3612" width="9.85546875" style="61" customWidth="1"/>
    <col min="3613" max="3613" width="8.85546875" style="61" customWidth="1"/>
    <col min="3614" max="3614" width="8" style="61" customWidth="1"/>
    <col min="3615" max="3615" width="11" style="61" customWidth="1"/>
    <col min="3616" max="3616" width="10.7109375" style="61" customWidth="1"/>
    <col min="3617" max="3617" width="11.28515625" style="61" customWidth="1"/>
    <col min="3618" max="3618" width="13.5703125" style="61" customWidth="1"/>
    <col min="3619" max="3619" width="11.7109375" style="61" customWidth="1"/>
    <col min="3620" max="3620" width="11.28515625" style="61" customWidth="1"/>
    <col min="3621" max="3840" width="8.85546875" style="61"/>
    <col min="3841" max="3841" width="5" style="61" customWidth="1"/>
    <col min="3842" max="3842" width="14.28515625" style="61" customWidth="1"/>
    <col min="3843" max="3843" width="26.42578125" style="61" customWidth="1"/>
    <col min="3844" max="3844" width="10.5703125" style="61" customWidth="1"/>
    <col min="3845" max="3845" width="11.140625" style="61" customWidth="1"/>
    <col min="3846" max="3846" width="12.28515625" style="61" customWidth="1"/>
    <col min="3847" max="3847" width="9.85546875" style="61" customWidth="1"/>
    <col min="3848" max="3848" width="10" style="61" customWidth="1"/>
    <col min="3849" max="3849" width="11.42578125" style="61" customWidth="1"/>
    <col min="3850" max="3850" width="11.28515625" style="61" customWidth="1"/>
    <col min="3851" max="3851" width="12.42578125" style="61" customWidth="1"/>
    <col min="3852" max="3852" width="9.7109375" style="61" customWidth="1"/>
    <col min="3853" max="3853" width="9.5703125" style="61" customWidth="1"/>
    <col min="3854" max="3854" width="10.28515625" style="61" customWidth="1"/>
    <col min="3855" max="3855" width="9" style="61" customWidth="1"/>
    <col min="3856" max="3856" width="8.5703125" style="61" customWidth="1"/>
    <col min="3857" max="3859" width="7.42578125" style="61" customWidth="1"/>
    <col min="3860" max="3860" width="6.7109375" style="61" customWidth="1"/>
    <col min="3861" max="3861" width="9.85546875" style="61" customWidth="1"/>
    <col min="3862" max="3862" width="11.85546875" style="61" customWidth="1"/>
    <col min="3863" max="3863" width="10.28515625" style="61" customWidth="1"/>
    <col min="3864" max="3864" width="9.140625" style="61" customWidth="1"/>
    <col min="3865" max="3865" width="10.7109375" style="61" customWidth="1"/>
    <col min="3866" max="3866" width="10" style="61" customWidth="1"/>
    <col min="3867" max="3867" width="9.7109375" style="61" customWidth="1"/>
    <col min="3868" max="3868" width="9.85546875" style="61" customWidth="1"/>
    <col min="3869" max="3869" width="8.85546875" style="61" customWidth="1"/>
    <col min="3870" max="3870" width="8" style="61" customWidth="1"/>
    <col min="3871" max="3871" width="11" style="61" customWidth="1"/>
    <col min="3872" max="3872" width="10.7109375" style="61" customWidth="1"/>
    <col min="3873" max="3873" width="11.28515625" style="61" customWidth="1"/>
    <col min="3874" max="3874" width="13.5703125" style="61" customWidth="1"/>
    <col min="3875" max="3875" width="11.7109375" style="61" customWidth="1"/>
    <col min="3876" max="3876" width="11.28515625" style="61" customWidth="1"/>
    <col min="3877" max="4096" width="8.85546875" style="61"/>
    <col min="4097" max="4097" width="5" style="61" customWidth="1"/>
    <col min="4098" max="4098" width="14.28515625" style="61" customWidth="1"/>
    <col min="4099" max="4099" width="26.42578125" style="61" customWidth="1"/>
    <col min="4100" max="4100" width="10.5703125" style="61" customWidth="1"/>
    <col min="4101" max="4101" width="11.140625" style="61" customWidth="1"/>
    <col min="4102" max="4102" width="12.28515625" style="61" customWidth="1"/>
    <col min="4103" max="4103" width="9.85546875" style="61" customWidth="1"/>
    <col min="4104" max="4104" width="10" style="61" customWidth="1"/>
    <col min="4105" max="4105" width="11.42578125" style="61" customWidth="1"/>
    <col min="4106" max="4106" width="11.28515625" style="61" customWidth="1"/>
    <col min="4107" max="4107" width="12.42578125" style="61" customWidth="1"/>
    <col min="4108" max="4108" width="9.7109375" style="61" customWidth="1"/>
    <col min="4109" max="4109" width="9.5703125" style="61" customWidth="1"/>
    <col min="4110" max="4110" width="10.28515625" style="61" customWidth="1"/>
    <col min="4111" max="4111" width="9" style="61" customWidth="1"/>
    <col min="4112" max="4112" width="8.5703125" style="61" customWidth="1"/>
    <col min="4113" max="4115" width="7.42578125" style="61" customWidth="1"/>
    <col min="4116" max="4116" width="6.7109375" style="61" customWidth="1"/>
    <col min="4117" max="4117" width="9.85546875" style="61" customWidth="1"/>
    <col min="4118" max="4118" width="11.85546875" style="61" customWidth="1"/>
    <col min="4119" max="4119" width="10.28515625" style="61" customWidth="1"/>
    <col min="4120" max="4120" width="9.140625" style="61" customWidth="1"/>
    <col min="4121" max="4121" width="10.7109375" style="61" customWidth="1"/>
    <col min="4122" max="4122" width="10" style="61" customWidth="1"/>
    <col min="4123" max="4123" width="9.7109375" style="61" customWidth="1"/>
    <col min="4124" max="4124" width="9.85546875" style="61" customWidth="1"/>
    <col min="4125" max="4125" width="8.85546875" style="61" customWidth="1"/>
    <col min="4126" max="4126" width="8" style="61" customWidth="1"/>
    <col min="4127" max="4127" width="11" style="61" customWidth="1"/>
    <col min="4128" max="4128" width="10.7109375" style="61" customWidth="1"/>
    <col min="4129" max="4129" width="11.28515625" style="61" customWidth="1"/>
    <col min="4130" max="4130" width="13.5703125" style="61" customWidth="1"/>
    <col min="4131" max="4131" width="11.7109375" style="61" customWidth="1"/>
    <col min="4132" max="4132" width="11.28515625" style="61" customWidth="1"/>
    <col min="4133" max="4352" width="8.85546875" style="61"/>
    <col min="4353" max="4353" width="5" style="61" customWidth="1"/>
    <col min="4354" max="4354" width="14.28515625" style="61" customWidth="1"/>
    <col min="4355" max="4355" width="26.42578125" style="61" customWidth="1"/>
    <col min="4356" max="4356" width="10.5703125" style="61" customWidth="1"/>
    <col min="4357" max="4357" width="11.140625" style="61" customWidth="1"/>
    <col min="4358" max="4358" width="12.28515625" style="61" customWidth="1"/>
    <col min="4359" max="4359" width="9.85546875" style="61" customWidth="1"/>
    <col min="4360" max="4360" width="10" style="61" customWidth="1"/>
    <col min="4361" max="4361" width="11.42578125" style="61" customWidth="1"/>
    <col min="4362" max="4362" width="11.28515625" style="61" customWidth="1"/>
    <col min="4363" max="4363" width="12.42578125" style="61" customWidth="1"/>
    <col min="4364" max="4364" width="9.7109375" style="61" customWidth="1"/>
    <col min="4365" max="4365" width="9.5703125" style="61" customWidth="1"/>
    <col min="4366" max="4366" width="10.28515625" style="61" customWidth="1"/>
    <col min="4367" max="4367" width="9" style="61" customWidth="1"/>
    <col min="4368" max="4368" width="8.5703125" style="61" customWidth="1"/>
    <col min="4369" max="4371" width="7.42578125" style="61" customWidth="1"/>
    <col min="4372" max="4372" width="6.7109375" style="61" customWidth="1"/>
    <col min="4373" max="4373" width="9.85546875" style="61" customWidth="1"/>
    <col min="4374" max="4374" width="11.85546875" style="61" customWidth="1"/>
    <col min="4375" max="4375" width="10.28515625" style="61" customWidth="1"/>
    <col min="4376" max="4376" width="9.140625" style="61" customWidth="1"/>
    <col min="4377" max="4377" width="10.7109375" style="61" customWidth="1"/>
    <col min="4378" max="4378" width="10" style="61" customWidth="1"/>
    <col min="4379" max="4379" width="9.7109375" style="61" customWidth="1"/>
    <col min="4380" max="4380" width="9.85546875" style="61" customWidth="1"/>
    <col min="4381" max="4381" width="8.85546875" style="61" customWidth="1"/>
    <col min="4382" max="4382" width="8" style="61" customWidth="1"/>
    <col min="4383" max="4383" width="11" style="61" customWidth="1"/>
    <col min="4384" max="4384" width="10.7109375" style="61" customWidth="1"/>
    <col min="4385" max="4385" width="11.28515625" style="61" customWidth="1"/>
    <col min="4386" max="4386" width="13.5703125" style="61" customWidth="1"/>
    <col min="4387" max="4387" width="11.7109375" style="61" customWidth="1"/>
    <col min="4388" max="4388" width="11.28515625" style="61" customWidth="1"/>
    <col min="4389" max="4608" width="8.85546875" style="61"/>
    <col min="4609" max="4609" width="5" style="61" customWidth="1"/>
    <col min="4610" max="4610" width="14.28515625" style="61" customWidth="1"/>
    <col min="4611" max="4611" width="26.42578125" style="61" customWidth="1"/>
    <col min="4612" max="4612" width="10.5703125" style="61" customWidth="1"/>
    <col min="4613" max="4613" width="11.140625" style="61" customWidth="1"/>
    <col min="4614" max="4614" width="12.28515625" style="61" customWidth="1"/>
    <col min="4615" max="4615" width="9.85546875" style="61" customWidth="1"/>
    <col min="4616" max="4616" width="10" style="61" customWidth="1"/>
    <col min="4617" max="4617" width="11.42578125" style="61" customWidth="1"/>
    <col min="4618" max="4618" width="11.28515625" style="61" customWidth="1"/>
    <col min="4619" max="4619" width="12.42578125" style="61" customWidth="1"/>
    <col min="4620" max="4620" width="9.7109375" style="61" customWidth="1"/>
    <col min="4621" max="4621" width="9.5703125" style="61" customWidth="1"/>
    <col min="4622" max="4622" width="10.28515625" style="61" customWidth="1"/>
    <col min="4623" max="4623" width="9" style="61" customWidth="1"/>
    <col min="4624" max="4624" width="8.5703125" style="61" customWidth="1"/>
    <col min="4625" max="4627" width="7.42578125" style="61" customWidth="1"/>
    <col min="4628" max="4628" width="6.7109375" style="61" customWidth="1"/>
    <col min="4629" max="4629" width="9.85546875" style="61" customWidth="1"/>
    <col min="4630" max="4630" width="11.85546875" style="61" customWidth="1"/>
    <col min="4631" max="4631" width="10.28515625" style="61" customWidth="1"/>
    <col min="4632" max="4632" width="9.140625" style="61" customWidth="1"/>
    <col min="4633" max="4633" width="10.7109375" style="61" customWidth="1"/>
    <col min="4634" max="4634" width="10" style="61" customWidth="1"/>
    <col min="4635" max="4635" width="9.7109375" style="61" customWidth="1"/>
    <col min="4636" max="4636" width="9.85546875" style="61" customWidth="1"/>
    <col min="4637" max="4637" width="8.85546875" style="61" customWidth="1"/>
    <col min="4638" max="4638" width="8" style="61" customWidth="1"/>
    <col min="4639" max="4639" width="11" style="61" customWidth="1"/>
    <col min="4640" max="4640" width="10.7109375" style="61" customWidth="1"/>
    <col min="4641" max="4641" width="11.28515625" style="61" customWidth="1"/>
    <col min="4642" max="4642" width="13.5703125" style="61" customWidth="1"/>
    <col min="4643" max="4643" width="11.7109375" style="61" customWidth="1"/>
    <col min="4644" max="4644" width="11.28515625" style="61" customWidth="1"/>
    <col min="4645" max="4864" width="8.85546875" style="61"/>
    <col min="4865" max="4865" width="5" style="61" customWidth="1"/>
    <col min="4866" max="4866" width="14.28515625" style="61" customWidth="1"/>
    <col min="4867" max="4867" width="26.42578125" style="61" customWidth="1"/>
    <col min="4868" max="4868" width="10.5703125" style="61" customWidth="1"/>
    <col min="4869" max="4869" width="11.140625" style="61" customWidth="1"/>
    <col min="4870" max="4870" width="12.28515625" style="61" customWidth="1"/>
    <col min="4871" max="4871" width="9.85546875" style="61" customWidth="1"/>
    <col min="4872" max="4872" width="10" style="61" customWidth="1"/>
    <col min="4873" max="4873" width="11.42578125" style="61" customWidth="1"/>
    <col min="4874" max="4874" width="11.28515625" style="61" customWidth="1"/>
    <col min="4875" max="4875" width="12.42578125" style="61" customWidth="1"/>
    <col min="4876" max="4876" width="9.7109375" style="61" customWidth="1"/>
    <col min="4877" max="4877" width="9.5703125" style="61" customWidth="1"/>
    <col min="4878" max="4878" width="10.28515625" style="61" customWidth="1"/>
    <col min="4879" max="4879" width="9" style="61" customWidth="1"/>
    <col min="4880" max="4880" width="8.5703125" style="61" customWidth="1"/>
    <col min="4881" max="4883" width="7.42578125" style="61" customWidth="1"/>
    <col min="4884" max="4884" width="6.7109375" style="61" customWidth="1"/>
    <col min="4885" max="4885" width="9.85546875" style="61" customWidth="1"/>
    <col min="4886" max="4886" width="11.85546875" style="61" customWidth="1"/>
    <col min="4887" max="4887" width="10.28515625" style="61" customWidth="1"/>
    <col min="4888" max="4888" width="9.140625" style="61" customWidth="1"/>
    <col min="4889" max="4889" width="10.7109375" style="61" customWidth="1"/>
    <col min="4890" max="4890" width="10" style="61" customWidth="1"/>
    <col min="4891" max="4891" width="9.7109375" style="61" customWidth="1"/>
    <col min="4892" max="4892" width="9.85546875" style="61" customWidth="1"/>
    <col min="4893" max="4893" width="8.85546875" style="61" customWidth="1"/>
    <col min="4894" max="4894" width="8" style="61" customWidth="1"/>
    <col min="4895" max="4895" width="11" style="61" customWidth="1"/>
    <col min="4896" max="4896" width="10.7109375" style="61" customWidth="1"/>
    <col min="4897" max="4897" width="11.28515625" style="61" customWidth="1"/>
    <col min="4898" max="4898" width="13.5703125" style="61" customWidth="1"/>
    <col min="4899" max="4899" width="11.7109375" style="61" customWidth="1"/>
    <col min="4900" max="4900" width="11.28515625" style="61" customWidth="1"/>
    <col min="4901" max="5120" width="8.85546875" style="61"/>
    <col min="5121" max="5121" width="5" style="61" customWidth="1"/>
    <col min="5122" max="5122" width="14.28515625" style="61" customWidth="1"/>
    <col min="5123" max="5123" width="26.42578125" style="61" customWidth="1"/>
    <col min="5124" max="5124" width="10.5703125" style="61" customWidth="1"/>
    <col min="5125" max="5125" width="11.140625" style="61" customWidth="1"/>
    <col min="5126" max="5126" width="12.28515625" style="61" customWidth="1"/>
    <col min="5127" max="5127" width="9.85546875" style="61" customWidth="1"/>
    <col min="5128" max="5128" width="10" style="61" customWidth="1"/>
    <col min="5129" max="5129" width="11.42578125" style="61" customWidth="1"/>
    <col min="5130" max="5130" width="11.28515625" style="61" customWidth="1"/>
    <col min="5131" max="5131" width="12.42578125" style="61" customWidth="1"/>
    <col min="5132" max="5132" width="9.7109375" style="61" customWidth="1"/>
    <col min="5133" max="5133" width="9.5703125" style="61" customWidth="1"/>
    <col min="5134" max="5134" width="10.28515625" style="61" customWidth="1"/>
    <col min="5135" max="5135" width="9" style="61" customWidth="1"/>
    <col min="5136" max="5136" width="8.5703125" style="61" customWidth="1"/>
    <col min="5137" max="5139" width="7.42578125" style="61" customWidth="1"/>
    <col min="5140" max="5140" width="6.7109375" style="61" customWidth="1"/>
    <col min="5141" max="5141" width="9.85546875" style="61" customWidth="1"/>
    <col min="5142" max="5142" width="11.85546875" style="61" customWidth="1"/>
    <col min="5143" max="5143" width="10.28515625" style="61" customWidth="1"/>
    <col min="5144" max="5144" width="9.140625" style="61" customWidth="1"/>
    <col min="5145" max="5145" width="10.7109375" style="61" customWidth="1"/>
    <col min="5146" max="5146" width="10" style="61" customWidth="1"/>
    <col min="5147" max="5147" width="9.7109375" style="61" customWidth="1"/>
    <col min="5148" max="5148" width="9.85546875" style="61" customWidth="1"/>
    <col min="5149" max="5149" width="8.85546875" style="61" customWidth="1"/>
    <col min="5150" max="5150" width="8" style="61" customWidth="1"/>
    <col min="5151" max="5151" width="11" style="61" customWidth="1"/>
    <col min="5152" max="5152" width="10.7109375" style="61" customWidth="1"/>
    <col min="5153" max="5153" width="11.28515625" style="61" customWidth="1"/>
    <col min="5154" max="5154" width="13.5703125" style="61" customWidth="1"/>
    <col min="5155" max="5155" width="11.7109375" style="61" customWidth="1"/>
    <col min="5156" max="5156" width="11.28515625" style="61" customWidth="1"/>
    <col min="5157" max="5376" width="8.85546875" style="61"/>
    <col min="5377" max="5377" width="5" style="61" customWidth="1"/>
    <col min="5378" max="5378" width="14.28515625" style="61" customWidth="1"/>
    <col min="5379" max="5379" width="26.42578125" style="61" customWidth="1"/>
    <col min="5380" max="5380" width="10.5703125" style="61" customWidth="1"/>
    <col min="5381" max="5381" width="11.140625" style="61" customWidth="1"/>
    <col min="5382" max="5382" width="12.28515625" style="61" customWidth="1"/>
    <col min="5383" max="5383" width="9.85546875" style="61" customWidth="1"/>
    <col min="5384" max="5384" width="10" style="61" customWidth="1"/>
    <col min="5385" max="5385" width="11.42578125" style="61" customWidth="1"/>
    <col min="5386" max="5386" width="11.28515625" style="61" customWidth="1"/>
    <col min="5387" max="5387" width="12.42578125" style="61" customWidth="1"/>
    <col min="5388" max="5388" width="9.7109375" style="61" customWidth="1"/>
    <col min="5389" max="5389" width="9.5703125" style="61" customWidth="1"/>
    <col min="5390" max="5390" width="10.28515625" style="61" customWidth="1"/>
    <col min="5391" max="5391" width="9" style="61" customWidth="1"/>
    <col min="5392" max="5392" width="8.5703125" style="61" customWidth="1"/>
    <col min="5393" max="5395" width="7.42578125" style="61" customWidth="1"/>
    <col min="5396" max="5396" width="6.7109375" style="61" customWidth="1"/>
    <col min="5397" max="5397" width="9.85546875" style="61" customWidth="1"/>
    <col min="5398" max="5398" width="11.85546875" style="61" customWidth="1"/>
    <col min="5399" max="5399" width="10.28515625" style="61" customWidth="1"/>
    <col min="5400" max="5400" width="9.140625" style="61" customWidth="1"/>
    <col min="5401" max="5401" width="10.7109375" style="61" customWidth="1"/>
    <col min="5402" max="5402" width="10" style="61" customWidth="1"/>
    <col min="5403" max="5403" width="9.7109375" style="61" customWidth="1"/>
    <col min="5404" max="5404" width="9.85546875" style="61" customWidth="1"/>
    <col min="5405" max="5405" width="8.85546875" style="61" customWidth="1"/>
    <col min="5406" max="5406" width="8" style="61" customWidth="1"/>
    <col min="5407" max="5407" width="11" style="61" customWidth="1"/>
    <col min="5408" max="5408" width="10.7109375" style="61" customWidth="1"/>
    <col min="5409" max="5409" width="11.28515625" style="61" customWidth="1"/>
    <col min="5410" max="5410" width="13.5703125" style="61" customWidth="1"/>
    <col min="5411" max="5411" width="11.7109375" style="61" customWidth="1"/>
    <col min="5412" max="5412" width="11.28515625" style="61" customWidth="1"/>
    <col min="5413" max="5632" width="8.85546875" style="61"/>
    <col min="5633" max="5633" width="5" style="61" customWidth="1"/>
    <col min="5634" max="5634" width="14.28515625" style="61" customWidth="1"/>
    <col min="5635" max="5635" width="26.42578125" style="61" customWidth="1"/>
    <col min="5636" max="5636" width="10.5703125" style="61" customWidth="1"/>
    <col min="5637" max="5637" width="11.140625" style="61" customWidth="1"/>
    <col min="5638" max="5638" width="12.28515625" style="61" customWidth="1"/>
    <col min="5639" max="5639" width="9.85546875" style="61" customWidth="1"/>
    <col min="5640" max="5640" width="10" style="61" customWidth="1"/>
    <col min="5641" max="5641" width="11.42578125" style="61" customWidth="1"/>
    <col min="5642" max="5642" width="11.28515625" style="61" customWidth="1"/>
    <col min="5643" max="5643" width="12.42578125" style="61" customWidth="1"/>
    <col min="5644" max="5644" width="9.7109375" style="61" customWidth="1"/>
    <col min="5645" max="5645" width="9.5703125" style="61" customWidth="1"/>
    <col min="5646" max="5646" width="10.28515625" style="61" customWidth="1"/>
    <col min="5647" max="5647" width="9" style="61" customWidth="1"/>
    <col min="5648" max="5648" width="8.5703125" style="61" customWidth="1"/>
    <col min="5649" max="5651" width="7.42578125" style="61" customWidth="1"/>
    <col min="5652" max="5652" width="6.7109375" style="61" customWidth="1"/>
    <col min="5653" max="5653" width="9.85546875" style="61" customWidth="1"/>
    <col min="5654" max="5654" width="11.85546875" style="61" customWidth="1"/>
    <col min="5655" max="5655" width="10.28515625" style="61" customWidth="1"/>
    <col min="5656" max="5656" width="9.140625" style="61" customWidth="1"/>
    <col min="5657" max="5657" width="10.7109375" style="61" customWidth="1"/>
    <col min="5658" max="5658" width="10" style="61" customWidth="1"/>
    <col min="5659" max="5659" width="9.7109375" style="61" customWidth="1"/>
    <col min="5660" max="5660" width="9.85546875" style="61" customWidth="1"/>
    <col min="5661" max="5661" width="8.85546875" style="61" customWidth="1"/>
    <col min="5662" max="5662" width="8" style="61" customWidth="1"/>
    <col min="5663" max="5663" width="11" style="61" customWidth="1"/>
    <col min="5664" max="5664" width="10.7109375" style="61" customWidth="1"/>
    <col min="5665" max="5665" width="11.28515625" style="61" customWidth="1"/>
    <col min="5666" max="5666" width="13.5703125" style="61" customWidth="1"/>
    <col min="5667" max="5667" width="11.7109375" style="61" customWidth="1"/>
    <col min="5668" max="5668" width="11.28515625" style="61" customWidth="1"/>
    <col min="5669" max="5888" width="8.85546875" style="61"/>
    <col min="5889" max="5889" width="5" style="61" customWidth="1"/>
    <col min="5890" max="5890" width="14.28515625" style="61" customWidth="1"/>
    <col min="5891" max="5891" width="26.42578125" style="61" customWidth="1"/>
    <col min="5892" max="5892" width="10.5703125" style="61" customWidth="1"/>
    <col min="5893" max="5893" width="11.140625" style="61" customWidth="1"/>
    <col min="5894" max="5894" width="12.28515625" style="61" customWidth="1"/>
    <col min="5895" max="5895" width="9.85546875" style="61" customWidth="1"/>
    <col min="5896" max="5896" width="10" style="61" customWidth="1"/>
    <col min="5897" max="5897" width="11.42578125" style="61" customWidth="1"/>
    <col min="5898" max="5898" width="11.28515625" style="61" customWidth="1"/>
    <col min="5899" max="5899" width="12.42578125" style="61" customWidth="1"/>
    <col min="5900" max="5900" width="9.7109375" style="61" customWidth="1"/>
    <col min="5901" max="5901" width="9.5703125" style="61" customWidth="1"/>
    <col min="5902" max="5902" width="10.28515625" style="61" customWidth="1"/>
    <col min="5903" max="5903" width="9" style="61" customWidth="1"/>
    <col min="5904" max="5904" width="8.5703125" style="61" customWidth="1"/>
    <col min="5905" max="5907" width="7.42578125" style="61" customWidth="1"/>
    <col min="5908" max="5908" width="6.7109375" style="61" customWidth="1"/>
    <col min="5909" max="5909" width="9.85546875" style="61" customWidth="1"/>
    <col min="5910" max="5910" width="11.85546875" style="61" customWidth="1"/>
    <col min="5911" max="5911" width="10.28515625" style="61" customWidth="1"/>
    <col min="5912" max="5912" width="9.140625" style="61" customWidth="1"/>
    <col min="5913" max="5913" width="10.7109375" style="61" customWidth="1"/>
    <col min="5914" max="5914" width="10" style="61" customWidth="1"/>
    <col min="5915" max="5915" width="9.7109375" style="61" customWidth="1"/>
    <col min="5916" max="5916" width="9.85546875" style="61" customWidth="1"/>
    <col min="5917" max="5917" width="8.85546875" style="61" customWidth="1"/>
    <col min="5918" max="5918" width="8" style="61" customWidth="1"/>
    <col min="5919" max="5919" width="11" style="61" customWidth="1"/>
    <col min="5920" max="5920" width="10.7109375" style="61" customWidth="1"/>
    <col min="5921" max="5921" width="11.28515625" style="61" customWidth="1"/>
    <col min="5922" max="5922" width="13.5703125" style="61" customWidth="1"/>
    <col min="5923" max="5923" width="11.7109375" style="61" customWidth="1"/>
    <col min="5924" max="5924" width="11.28515625" style="61" customWidth="1"/>
    <col min="5925" max="6144" width="8.85546875" style="61"/>
    <col min="6145" max="6145" width="5" style="61" customWidth="1"/>
    <col min="6146" max="6146" width="14.28515625" style="61" customWidth="1"/>
    <col min="6147" max="6147" width="26.42578125" style="61" customWidth="1"/>
    <col min="6148" max="6148" width="10.5703125" style="61" customWidth="1"/>
    <col min="6149" max="6149" width="11.140625" style="61" customWidth="1"/>
    <col min="6150" max="6150" width="12.28515625" style="61" customWidth="1"/>
    <col min="6151" max="6151" width="9.85546875" style="61" customWidth="1"/>
    <col min="6152" max="6152" width="10" style="61" customWidth="1"/>
    <col min="6153" max="6153" width="11.42578125" style="61" customWidth="1"/>
    <col min="6154" max="6154" width="11.28515625" style="61" customWidth="1"/>
    <col min="6155" max="6155" width="12.42578125" style="61" customWidth="1"/>
    <col min="6156" max="6156" width="9.7109375" style="61" customWidth="1"/>
    <col min="6157" max="6157" width="9.5703125" style="61" customWidth="1"/>
    <col min="6158" max="6158" width="10.28515625" style="61" customWidth="1"/>
    <col min="6159" max="6159" width="9" style="61" customWidth="1"/>
    <col min="6160" max="6160" width="8.5703125" style="61" customWidth="1"/>
    <col min="6161" max="6163" width="7.42578125" style="61" customWidth="1"/>
    <col min="6164" max="6164" width="6.7109375" style="61" customWidth="1"/>
    <col min="6165" max="6165" width="9.85546875" style="61" customWidth="1"/>
    <col min="6166" max="6166" width="11.85546875" style="61" customWidth="1"/>
    <col min="6167" max="6167" width="10.28515625" style="61" customWidth="1"/>
    <col min="6168" max="6168" width="9.140625" style="61" customWidth="1"/>
    <col min="6169" max="6169" width="10.7109375" style="61" customWidth="1"/>
    <col min="6170" max="6170" width="10" style="61" customWidth="1"/>
    <col min="6171" max="6171" width="9.7109375" style="61" customWidth="1"/>
    <col min="6172" max="6172" width="9.85546875" style="61" customWidth="1"/>
    <col min="6173" max="6173" width="8.85546875" style="61" customWidth="1"/>
    <col min="6174" max="6174" width="8" style="61" customWidth="1"/>
    <col min="6175" max="6175" width="11" style="61" customWidth="1"/>
    <col min="6176" max="6176" width="10.7109375" style="61" customWidth="1"/>
    <col min="6177" max="6177" width="11.28515625" style="61" customWidth="1"/>
    <col min="6178" max="6178" width="13.5703125" style="61" customWidth="1"/>
    <col min="6179" max="6179" width="11.7109375" style="61" customWidth="1"/>
    <col min="6180" max="6180" width="11.28515625" style="61" customWidth="1"/>
    <col min="6181" max="6400" width="8.85546875" style="61"/>
    <col min="6401" max="6401" width="5" style="61" customWidth="1"/>
    <col min="6402" max="6402" width="14.28515625" style="61" customWidth="1"/>
    <col min="6403" max="6403" width="26.42578125" style="61" customWidth="1"/>
    <col min="6404" max="6404" width="10.5703125" style="61" customWidth="1"/>
    <col min="6405" max="6405" width="11.140625" style="61" customWidth="1"/>
    <col min="6406" max="6406" width="12.28515625" style="61" customWidth="1"/>
    <col min="6407" max="6407" width="9.85546875" style="61" customWidth="1"/>
    <col min="6408" max="6408" width="10" style="61" customWidth="1"/>
    <col min="6409" max="6409" width="11.42578125" style="61" customWidth="1"/>
    <col min="6410" max="6410" width="11.28515625" style="61" customWidth="1"/>
    <col min="6411" max="6411" width="12.42578125" style="61" customWidth="1"/>
    <col min="6412" max="6412" width="9.7109375" style="61" customWidth="1"/>
    <col min="6413" max="6413" width="9.5703125" style="61" customWidth="1"/>
    <col min="6414" max="6414" width="10.28515625" style="61" customWidth="1"/>
    <col min="6415" max="6415" width="9" style="61" customWidth="1"/>
    <col min="6416" max="6416" width="8.5703125" style="61" customWidth="1"/>
    <col min="6417" max="6419" width="7.42578125" style="61" customWidth="1"/>
    <col min="6420" max="6420" width="6.7109375" style="61" customWidth="1"/>
    <col min="6421" max="6421" width="9.85546875" style="61" customWidth="1"/>
    <col min="6422" max="6422" width="11.85546875" style="61" customWidth="1"/>
    <col min="6423" max="6423" width="10.28515625" style="61" customWidth="1"/>
    <col min="6424" max="6424" width="9.140625" style="61" customWidth="1"/>
    <col min="6425" max="6425" width="10.7109375" style="61" customWidth="1"/>
    <col min="6426" max="6426" width="10" style="61" customWidth="1"/>
    <col min="6427" max="6427" width="9.7109375" style="61" customWidth="1"/>
    <col min="6428" max="6428" width="9.85546875" style="61" customWidth="1"/>
    <col min="6429" max="6429" width="8.85546875" style="61" customWidth="1"/>
    <col min="6430" max="6430" width="8" style="61" customWidth="1"/>
    <col min="6431" max="6431" width="11" style="61" customWidth="1"/>
    <col min="6432" max="6432" width="10.7109375" style="61" customWidth="1"/>
    <col min="6433" max="6433" width="11.28515625" style="61" customWidth="1"/>
    <col min="6434" max="6434" width="13.5703125" style="61" customWidth="1"/>
    <col min="6435" max="6435" width="11.7109375" style="61" customWidth="1"/>
    <col min="6436" max="6436" width="11.28515625" style="61" customWidth="1"/>
    <col min="6437" max="6656" width="8.85546875" style="61"/>
    <col min="6657" max="6657" width="5" style="61" customWidth="1"/>
    <col min="6658" max="6658" width="14.28515625" style="61" customWidth="1"/>
    <col min="6659" max="6659" width="26.42578125" style="61" customWidth="1"/>
    <col min="6660" max="6660" width="10.5703125" style="61" customWidth="1"/>
    <col min="6661" max="6661" width="11.140625" style="61" customWidth="1"/>
    <col min="6662" max="6662" width="12.28515625" style="61" customWidth="1"/>
    <col min="6663" max="6663" width="9.85546875" style="61" customWidth="1"/>
    <col min="6664" max="6664" width="10" style="61" customWidth="1"/>
    <col min="6665" max="6665" width="11.42578125" style="61" customWidth="1"/>
    <col min="6666" max="6666" width="11.28515625" style="61" customWidth="1"/>
    <col min="6667" max="6667" width="12.42578125" style="61" customWidth="1"/>
    <col min="6668" max="6668" width="9.7109375" style="61" customWidth="1"/>
    <col min="6669" max="6669" width="9.5703125" style="61" customWidth="1"/>
    <col min="6670" max="6670" width="10.28515625" style="61" customWidth="1"/>
    <col min="6671" max="6671" width="9" style="61" customWidth="1"/>
    <col min="6672" max="6672" width="8.5703125" style="61" customWidth="1"/>
    <col min="6673" max="6675" width="7.42578125" style="61" customWidth="1"/>
    <col min="6676" max="6676" width="6.7109375" style="61" customWidth="1"/>
    <col min="6677" max="6677" width="9.85546875" style="61" customWidth="1"/>
    <col min="6678" max="6678" width="11.85546875" style="61" customWidth="1"/>
    <col min="6679" max="6679" width="10.28515625" style="61" customWidth="1"/>
    <col min="6680" max="6680" width="9.140625" style="61" customWidth="1"/>
    <col min="6681" max="6681" width="10.7109375" style="61" customWidth="1"/>
    <col min="6682" max="6682" width="10" style="61" customWidth="1"/>
    <col min="6683" max="6683" width="9.7109375" style="61" customWidth="1"/>
    <col min="6684" max="6684" width="9.85546875" style="61" customWidth="1"/>
    <col min="6685" max="6685" width="8.85546875" style="61" customWidth="1"/>
    <col min="6686" max="6686" width="8" style="61" customWidth="1"/>
    <col min="6687" max="6687" width="11" style="61" customWidth="1"/>
    <col min="6688" max="6688" width="10.7109375" style="61" customWidth="1"/>
    <col min="6689" max="6689" width="11.28515625" style="61" customWidth="1"/>
    <col min="6690" max="6690" width="13.5703125" style="61" customWidth="1"/>
    <col min="6691" max="6691" width="11.7109375" style="61" customWidth="1"/>
    <col min="6692" max="6692" width="11.28515625" style="61" customWidth="1"/>
    <col min="6693" max="6912" width="8.85546875" style="61"/>
    <col min="6913" max="6913" width="5" style="61" customWidth="1"/>
    <col min="6914" max="6914" width="14.28515625" style="61" customWidth="1"/>
    <col min="6915" max="6915" width="26.42578125" style="61" customWidth="1"/>
    <col min="6916" max="6916" width="10.5703125" style="61" customWidth="1"/>
    <col min="6917" max="6917" width="11.140625" style="61" customWidth="1"/>
    <col min="6918" max="6918" width="12.28515625" style="61" customWidth="1"/>
    <col min="6919" max="6919" width="9.85546875" style="61" customWidth="1"/>
    <col min="6920" max="6920" width="10" style="61" customWidth="1"/>
    <col min="6921" max="6921" width="11.42578125" style="61" customWidth="1"/>
    <col min="6922" max="6922" width="11.28515625" style="61" customWidth="1"/>
    <col min="6923" max="6923" width="12.42578125" style="61" customWidth="1"/>
    <col min="6924" max="6924" width="9.7109375" style="61" customWidth="1"/>
    <col min="6925" max="6925" width="9.5703125" style="61" customWidth="1"/>
    <col min="6926" max="6926" width="10.28515625" style="61" customWidth="1"/>
    <col min="6927" max="6927" width="9" style="61" customWidth="1"/>
    <col min="6928" max="6928" width="8.5703125" style="61" customWidth="1"/>
    <col min="6929" max="6931" width="7.42578125" style="61" customWidth="1"/>
    <col min="6932" max="6932" width="6.7109375" style="61" customWidth="1"/>
    <col min="6933" max="6933" width="9.85546875" style="61" customWidth="1"/>
    <col min="6934" max="6934" width="11.85546875" style="61" customWidth="1"/>
    <col min="6935" max="6935" width="10.28515625" style="61" customWidth="1"/>
    <col min="6936" max="6936" width="9.140625" style="61" customWidth="1"/>
    <col min="6937" max="6937" width="10.7109375" style="61" customWidth="1"/>
    <col min="6938" max="6938" width="10" style="61" customWidth="1"/>
    <col min="6939" max="6939" width="9.7109375" style="61" customWidth="1"/>
    <col min="6940" max="6940" width="9.85546875" style="61" customWidth="1"/>
    <col min="6941" max="6941" width="8.85546875" style="61" customWidth="1"/>
    <col min="6942" max="6942" width="8" style="61" customWidth="1"/>
    <col min="6943" max="6943" width="11" style="61" customWidth="1"/>
    <col min="6944" max="6944" width="10.7109375" style="61" customWidth="1"/>
    <col min="6945" max="6945" width="11.28515625" style="61" customWidth="1"/>
    <col min="6946" max="6946" width="13.5703125" style="61" customWidth="1"/>
    <col min="6947" max="6947" width="11.7109375" style="61" customWidth="1"/>
    <col min="6948" max="6948" width="11.28515625" style="61" customWidth="1"/>
    <col min="6949" max="7168" width="8.85546875" style="61"/>
    <col min="7169" max="7169" width="5" style="61" customWidth="1"/>
    <col min="7170" max="7170" width="14.28515625" style="61" customWidth="1"/>
    <col min="7171" max="7171" width="26.42578125" style="61" customWidth="1"/>
    <col min="7172" max="7172" width="10.5703125" style="61" customWidth="1"/>
    <col min="7173" max="7173" width="11.140625" style="61" customWidth="1"/>
    <col min="7174" max="7174" width="12.28515625" style="61" customWidth="1"/>
    <col min="7175" max="7175" width="9.85546875" style="61" customWidth="1"/>
    <col min="7176" max="7176" width="10" style="61" customWidth="1"/>
    <col min="7177" max="7177" width="11.42578125" style="61" customWidth="1"/>
    <col min="7178" max="7178" width="11.28515625" style="61" customWidth="1"/>
    <col min="7179" max="7179" width="12.42578125" style="61" customWidth="1"/>
    <col min="7180" max="7180" width="9.7109375" style="61" customWidth="1"/>
    <col min="7181" max="7181" width="9.5703125" style="61" customWidth="1"/>
    <col min="7182" max="7182" width="10.28515625" style="61" customWidth="1"/>
    <col min="7183" max="7183" width="9" style="61" customWidth="1"/>
    <col min="7184" max="7184" width="8.5703125" style="61" customWidth="1"/>
    <col min="7185" max="7187" width="7.42578125" style="61" customWidth="1"/>
    <col min="7188" max="7188" width="6.7109375" style="61" customWidth="1"/>
    <col min="7189" max="7189" width="9.85546875" style="61" customWidth="1"/>
    <col min="7190" max="7190" width="11.85546875" style="61" customWidth="1"/>
    <col min="7191" max="7191" width="10.28515625" style="61" customWidth="1"/>
    <col min="7192" max="7192" width="9.140625" style="61" customWidth="1"/>
    <col min="7193" max="7193" width="10.7109375" style="61" customWidth="1"/>
    <col min="7194" max="7194" width="10" style="61" customWidth="1"/>
    <col min="7195" max="7195" width="9.7109375" style="61" customWidth="1"/>
    <col min="7196" max="7196" width="9.85546875" style="61" customWidth="1"/>
    <col min="7197" max="7197" width="8.85546875" style="61" customWidth="1"/>
    <col min="7198" max="7198" width="8" style="61" customWidth="1"/>
    <col min="7199" max="7199" width="11" style="61" customWidth="1"/>
    <col min="7200" max="7200" width="10.7109375" style="61" customWidth="1"/>
    <col min="7201" max="7201" width="11.28515625" style="61" customWidth="1"/>
    <col min="7202" max="7202" width="13.5703125" style="61" customWidth="1"/>
    <col min="7203" max="7203" width="11.7109375" style="61" customWidth="1"/>
    <col min="7204" max="7204" width="11.28515625" style="61" customWidth="1"/>
    <col min="7205" max="7424" width="8.85546875" style="61"/>
    <col min="7425" max="7425" width="5" style="61" customWidth="1"/>
    <col min="7426" max="7426" width="14.28515625" style="61" customWidth="1"/>
    <col min="7427" max="7427" width="26.42578125" style="61" customWidth="1"/>
    <col min="7428" max="7428" width="10.5703125" style="61" customWidth="1"/>
    <col min="7429" max="7429" width="11.140625" style="61" customWidth="1"/>
    <col min="7430" max="7430" width="12.28515625" style="61" customWidth="1"/>
    <col min="7431" max="7431" width="9.85546875" style="61" customWidth="1"/>
    <col min="7432" max="7432" width="10" style="61" customWidth="1"/>
    <col min="7433" max="7433" width="11.42578125" style="61" customWidth="1"/>
    <col min="7434" max="7434" width="11.28515625" style="61" customWidth="1"/>
    <col min="7435" max="7435" width="12.42578125" style="61" customWidth="1"/>
    <col min="7436" max="7436" width="9.7109375" style="61" customWidth="1"/>
    <col min="7437" max="7437" width="9.5703125" style="61" customWidth="1"/>
    <col min="7438" max="7438" width="10.28515625" style="61" customWidth="1"/>
    <col min="7439" max="7439" width="9" style="61" customWidth="1"/>
    <col min="7440" max="7440" width="8.5703125" style="61" customWidth="1"/>
    <col min="7441" max="7443" width="7.42578125" style="61" customWidth="1"/>
    <col min="7444" max="7444" width="6.7109375" style="61" customWidth="1"/>
    <col min="7445" max="7445" width="9.85546875" style="61" customWidth="1"/>
    <col min="7446" max="7446" width="11.85546875" style="61" customWidth="1"/>
    <col min="7447" max="7447" width="10.28515625" style="61" customWidth="1"/>
    <col min="7448" max="7448" width="9.140625" style="61" customWidth="1"/>
    <col min="7449" max="7449" width="10.7109375" style="61" customWidth="1"/>
    <col min="7450" max="7450" width="10" style="61" customWidth="1"/>
    <col min="7451" max="7451" width="9.7109375" style="61" customWidth="1"/>
    <col min="7452" max="7452" width="9.85546875" style="61" customWidth="1"/>
    <col min="7453" max="7453" width="8.85546875" style="61" customWidth="1"/>
    <col min="7454" max="7454" width="8" style="61" customWidth="1"/>
    <col min="7455" max="7455" width="11" style="61" customWidth="1"/>
    <col min="7456" max="7456" width="10.7109375" style="61" customWidth="1"/>
    <col min="7457" max="7457" width="11.28515625" style="61" customWidth="1"/>
    <col min="7458" max="7458" width="13.5703125" style="61" customWidth="1"/>
    <col min="7459" max="7459" width="11.7109375" style="61" customWidth="1"/>
    <col min="7460" max="7460" width="11.28515625" style="61" customWidth="1"/>
    <col min="7461" max="7680" width="8.85546875" style="61"/>
    <col min="7681" max="7681" width="5" style="61" customWidth="1"/>
    <col min="7682" max="7682" width="14.28515625" style="61" customWidth="1"/>
    <col min="7683" max="7683" width="26.42578125" style="61" customWidth="1"/>
    <col min="7684" max="7684" width="10.5703125" style="61" customWidth="1"/>
    <col min="7685" max="7685" width="11.140625" style="61" customWidth="1"/>
    <col min="7686" max="7686" width="12.28515625" style="61" customWidth="1"/>
    <col min="7687" max="7687" width="9.85546875" style="61" customWidth="1"/>
    <col min="7688" max="7688" width="10" style="61" customWidth="1"/>
    <col min="7689" max="7689" width="11.42578125" style="61" customWidth="1"/>
    <col min="7690" max="7690" width="11.28515625" style="61" customWidth="1"/>
    <col min="7691" max="7691" width="12.42578125" style="61" customWidth="1"/>
    <col min="7692" max="7692" width="9.7109375" style="61" customWidth="1"/>
    <col min="7693" max="7693" width="9.5703125" style="61" customWidth="1"/>
    <col min="7694" max="7694" width="10.28515625" style="61" customWidth="1"/>
    <col min="7695" max="7695" width="9" style="61" customWidth="1"/>
    <col min="7696" max="7696" width="8.5703125" style="61" customWidth="1"/>
    <col min="7697" max="7699" width="7.42578125" style="61" customWidth="1"/>
    <col min="7700" max="7700" width="6.7109375" style="61" customWidth="1"/>
    <col min="7701" max="7701" width="9.85546875" style="61" customWidth="1"/>
    <col min="7702" max="7702" width="11.85546875" style="61" customWidth="1"/>
    <col min="7703" max="7703" width="10.28515625" style="61" customWidth="1"/>
    <col min="7704" max="7704" width="9.140625" style="61" customWidth="1"/>
    <col min="7705" max="7705" width="10.7109375" style="61" customWidth="1"/>
    <col min="7706" max="7706" width="10" style="61" customWidth="1"/>
    <col min="7707" max="7707" width="9.7109375" style="61" customWidth="1"/>
    <col min="7708" max="7708" width="9.85546875" style="61" customWidth="1"/>
    <col min="7709" max="7709" width="8.85546875" style="61" customWidth="1"/>
    <col min="7710" max="7710" width="8" style="61" customWidth="1"/>
    <col min="7711" max="7711" width="11" style="61" customWidth="1"/>
    <col min="7712" max="7712" width="10.7109375" style="61" customWidth="1"/>
    <col min="7713" max="7713" width="11.28515625" style="61" customWidth="1"/>
    <col min="7714" max="7714" width="13.5703125" style="61" customWidth="1"/>
    <col min="7715" max="7715" width="11.7109375" style="61" customWidth="1"/>
    <col min="7716" max="7716" width="11.28515625" style="61" customWidth="1"/>
    <col min="7717" max="7936" width="8.85546875" style="61"/>
    <col min="7937" max="7937" width="5" style="61" customWidth="1"/>
    <col min="7938" max="7938" width="14.28515625" style="61" customWidth="1"/>
    <col min="7939" max="7939" width="26.42578125" style="61" customWidth="1"/>
    <col min="7940" max="7940" width="10.5703125" style="61" customWidth="1"/>
    <col min="7941" max="7941" width="11.140625" style="61" customWidth="1"/>
    <col min="7942" max="7942" width="12.28515625" style="61" customWidth="1"/>
    <col min="7943" max="7943" width="9.85546875" style="61" customWidth="1"/>
    <col min="7944" max="7944" width="10" style="61" customWidth="1"/>
    <col min="7945" max="7945" width="11.42578125" style="61" customWidth="1"/>
    <col min="7946" max="7946" width="11.28515625" style="61" customWidth="1"/>
    <col min="7947" max="7947" width="12.42578125" style="61" customWidth="1"/>
    <col min="7948" max="7948" width="9.7109375" style="61" customWidth="1"/>
    <col min="7949" max="7949" width="9.5703125" style="61" customWidth="1"/>
    <col min="7950" max="7950" width="10.28515625" style="61" customWidth="1"/>
    <col min="7951" max="7951" width="9" style="61" customWidth="1"/>
    <col min="7952" max="7952" width="8.5703125" style="61" customWidth="1"/>
    <col min="7953" max="7955" width="7.42578125" style="61" customWidth="1"/>
    <col min="7956" max="7956" width="6.7109375" style="61" customWidth="1"/>
    <col min="7957" max="7957" width="9.85546875" style="61" customWidth="1"/>
    <col min="7958" max="7958" width="11.85546875" style="61" customWidth="1"/>
    <col min="7959" max="7959" width="10.28515625" style="61" customWidth="1"/>
    <col min="7960" max="7960" width="9.140625" style="61" customWidth="1"/>
    <col min="7961" max="7961" width="10.7109375" style="61" customWidth="1"/>
    <col min="7962" max="7962" width="10" style="61" customWidth="1"/>
    <col min="7963" max="7963" width="9.7109375" style="61" customWidth="1"/>
    <col min="7964" max="7964" width="9.85546875" style="61" customWidth="1"/>
    <col min="7965" max="7965" width="8.85546875" style="61" customWidth="1"/>
    <col min="7966" max="7966" width="8" style="61" customWidth="1"/>
    <col min="7967" max="7967" width="11" style="61" customWidth="1"/>
    <col min="7968" max="7968" width="10.7109375" style="61" customWidth="1"/>
    <col min="7969" max="7969" width="11.28515625" style="61" customWidth="1"/>
    <col min="7970" max="7970" width="13.5703125" style="61" customWidth="1"/>
    <col min="7971" max="7971" width="11.7109375" style="61" customWidth="1"/>
    <col min="7972" max="7972" width="11.28515625" style="61" customWidth="1"/>
    <col min="7973" max="8192" width="8.85546875" style="61"/>
    <col min="8193" max="8193" width="5" style="61" customWidth="1"/>
    <col min="8194" max="8194" width="14.28515625" style="61" customWidth="1"/>
    <col min="8195" max="8195" width="26.42578125" style="61" customWidth="1"/>
    <col min="8196" max="8196" width="10.5703125" style="61" customWidth="1"/>
    <col min="8197" max="8197" width="11.140625" style="61" customWidth="1"/>
    <col min="8198" max="8198" width="12.28515625" style="61" customWidth="1"/>
    <col min="8199" max="8199" width="9.85546875" style="61" customWidth="1"/>
    <col min="8200" max="8200" width="10" style="61" customWidth="1"/>
    <col min="8201" max="8201" width="11.42578125" style="61" customWidth="1"/>
    <col min="8202" max="8202" width="11.28515625" style="61" customWidth="1"/>
    <col min="8203" max="8203" width="12.42578125" style="61" customWidth="1"/>
    <col min="8204" max="8204" width="9.7109375" style="61" customWidth="1"/>
    <col min="8205" max="8205" width="9.5703125" style="61" customWidth="1"/>
    <col min="8206" max="8206" width="10.28515625" style="61" customWidth="1"/>
    <col min="8207" max="8207" width="9" style="61" customWidth="1"/>
    <col min="8208" max="8208" width="8.5703125" style="61" customWidth="1"/>
    <col min="8209" max="8211" width="7.42578125" style="61" customWidth="1"/>
    <col min="8212" max="8212" width="6.7109375" style="61" customWidth="1"/>
    <col min="8213" max="8213" width="9.85546875" style="61" customWidth="1"/>
    <col min="8214" max="8214" width="11.85546875" style="61" customWidth="1"/>
    <col min="8215" max="8215" width="10.28515625" style="61" customWidth="1"/>
    <col min="8216" max="8216" width="9.140625" style="61" customWidth="1"/>
    <col min="8217" max="8217" width="10.7109375" style="61" customWidth="1"/>
    <col min="8218" max="8218" width="10" style="61" customWidth="1"/>
    <col min="8219" max="8219" width="9.7109375" style="61" customWidth="1"/>
    <col min="8220" max="8220" width="9.85546875" style="61" customWidth="1"/>
    <col min="8221" max="8221" width="8.85546875" style="61" customWidth="1"/>
    <col min="8222" max="8222" width="8" style="61" customWidth="1"/>
    <col min="8223" max="8223" width="11" style="61" customWidth="1"/>
    <col min="8224" max="8224" width="10.7109375" style="61" customWidth="1"/>
    <col min="8225" max="8225" width="11.28515625" style="61" customWidth="1"/>
    <col min="8226" max="8226" width="13.5703125" style="61" customWidth="1"/>
    <col min="8227" max="8227" width="11.7109375" style="61" customWidth="1"/>
    <col min="8228" max="8228" width="11.28515625" style="61" customWidth="1"/>
    <col min="8229" max="8448" width="8.85546875" style="61"/>
    <col min="8449" max="8449" width="5" style="61" customWidth="1"/>
    <col min="8450" max="8450" width="14.28515625" style="61" customWidth="1"/>
    <col min="8451" max="8451" width="26.42578125" style="61" customWidth="1"/>
    <col min="8452" max="8452" width="10.5703125" style="61" customWidth="1"/>
    <col min="8453" max="8453" width="11.140625" style="61" customWidth="1"/>
    <col min="8454" max="8454" width="12.28515625" style="61" customWidth="1"/>
    <col min="8455" max="8455" width="9.85546875" style="61" customWidth="1"/>
    <col min="8456" max="8456" width="10" style="61" customWidth="1"/>
    <col min="8457" max="8457" width="11.42578125" style="61" customWidth="1"/>
    <col min="8458" max="8458" width="11.28515625" style="61" customWidth="1"/>
    <col min="8459" max="8459" width="12.42578125" style="61" customWidth="1"/>
    <col min="8460" max="8460" width="9.7109375" style="61" customWidth="1"/>
    <col min="8461" max="8461" width="9.5703125" style="61" customWidth="1"/>
    <col min="8462" max="8462" width="10.28515625" style="61" customWidth="1"/>
    <col min="8463" max="8463" width="9" style="61" customWidth="1"/>
    <col min="8464" max="8464" width="8.5703125" style="61" customWidth="1"/>
    <col min="8465" max="8467" width="7.42578125" style="61" customWidth="1"/>
    <col min="8468" max="8468" width="6.7109375" style="61" customWidth="1"/>
    <col min="8469" max="8469" width="9.85546875" style="61" customWidth="1"/>
    <col min="8470" max="8470" width="11.85546875" style="61" customWidth="1"/>
    <col min="8471" max="8471" width="10.28515625" style="61" customWidth="1"/>
    <col min="8472" max="8472" width="9.140625" style="61" customWidth="1"/>
    <col min="8473" max="8473" width="10.7109375" style="61" customWidth="1"/>
    <col min="8474" max="8474" width="10" style="61" customWidth="1"/>
    <col min="8475" max="8475" width="9.7109375" style="61" customWidth="1"/>
    <col min="8476" max="8476" width="9.85546875" style="61" customWidth="1"/>
    <col min="8477" max="8477" width="8.85546875" style="61" customWidth="1"/>
    <col min="8478" max="8478" width="8" style="61" customWidth="1"/>
    <col min="8479" max="8479" width="11" style="61" customWidth="1"/>
    <col min="8480" max="8480" width="10.7109375" style="61" customWidth="1"/>
    <col min="8481" max="8481" width="11.28515625" style="61" customWidth="1"/>
    <col min="8482" max="8482" width="13.5703125" style="61" customWidth="1"/>
    <col min="8483" max="8483" width="11.7109375" style="61" customWidth="1"/>
    <col min="8484" max="8484" width="11.28515625" style="61" customWidth="1"/>
    <col min="8485" max="8704" width="8.85546875" style="61"/>
    <col min="8705" max="8705" width="5" style="61" customWidth="1"/>
    <col min="8706" max="8706" width="14.28515625" style="61" customWidth="1"/>
    <col min="8707" max="8707" width="26.42578125" style="61" customWidth="1"/>
    <col min="8708" max="8708" width="10.5703125" style="61" customWidth="1"/>
    <col min="8709" max="8709" width="11.140625" style="61" customWidth="1"/>
    <col min="8710" max="8710" width="12.28515625" style="61" customWidth="1"/>
    <col min="8711" max="8711" width="9.85546875" style="61" customWidth="1"/>
    <col min="8712" max="8712" width="10" style="61" customWidth="1"/>
    <col min="8713" max="8713" width="11.42578125" style="61" customWidth="1"/>
    <col min="8714" max="8714" width="11.28515625" style="61" customWidth="1"/>
    <col min="8715" max="8715" width="12.42578125" style="61" customWidth="1"/>
    <col min="8716" max="8716" width="9.7109375" style="61" customWidth="1"/>
    <col min="8717" max="8717" width="9.5703125" style="61" customWidth="1"/>
    <col min="8718" max="8718" width="10.28515625" style="61" customWidth="1"/>
    <col min="8719" max="8719" width="9" style="61" customWidth="1"/>
    <col min="8720" max="8720" width="8.5703125" style="61" customWidth="1"/>
    <col min="8721" max="8723" width="7.42578125" style="61" customWidth="1"/>
    <col min="8724" max="8724" width="6.7109375" style="61" customWidth="1"/>
    <col min="8725" max="8725" width="9.85546875" style="61" customWidth="1"/>
    <col min="8726" max="8726" width="11.85546875" style="61" customWidth="1"/>
    <col min="8727" max="8727" width="10.28515625" style="61" customWidth="1"/>
    <col min="8728" max="8728" width="9.140625" style="61" customWidth="1"/>
    <col min="8729" max="8729" width="10.7109375" style="61" customWidth="1"/>
    <col min="8730" max="8730" width="10" style="61" customWidth="1"/>
    <col min="8731" max="8731" width="9.7109375" style="61" customWidth="1"/>
    <col min="8732" max="8732" width="9.85546875" style="61" customWidth="1"/>
    <col min="8733" max="8733" width="8.85546875" style="61" customWidth="1"/>
    <col min="8734" max="8734" width="8" style="61" customWidth="1"/>
    <col min="8735" max="8735" width="11" style="61" customWidth="1"/>
    <col min="8736" max="8736" width="10.7109375" style="61" customWidth="1"/>
    <col min="8737" max="8737" width="11.28515625" style="61" customWidth="1"/>
    <col min="8738" max="8738" width="13.5703125" style="61" customWidth="1"/>
    <col min="8739" max="8739" width="11.7109375" style="61" customWidth="1"/>
    <col min="8740" max="8740" width="11.28515625" style="61" customWidth="1"/>
    <col min="8741" max="8960" width="8.85546875" style="61"/>
    <col min="8961" max="8961" width="5" style="61" customWidth="1"/>
    <col min="8962" max="8962" width="14.28515625" style="61" customWidth="1"/>
    <col min="8963" max="8963" width="26.42578125" style="61" customWidth="1"/>
    <col min="8964" max="8964" width="10.5703125" style="61" customWidth="1"/>
    <col min="8965" max="8965" width="11.140625" style="61" customWidth="1"/>
    <col min="8966" max="8966" width="12.28515625" style="61" customWidth="1"/>
    <col min="8967" max="8967" width="9.85546875" style="61" customWidth="1"/>
    <col min="8968" max="8968" width="10" style="61" customWidth="1"/>
    <col min="8969" max="8969" width="11.42578125" style="61" customWidth="1"/>
    <col min="8970" max="8970" width="11.28515625" style="61" customWidth="1"/>
    <col min="8971" max="8971" width="12.42578125" style="61" customWidth="1"/>
    <col min="8972" max="8972" width="9.7109375" style="61" customWidth="1"/>
    <col min="8973" max="8973" width="9.5703125" style="61" customWidth="1"/>
    <col min="8974" max="8974" width="10.28515625" style="61" customWidth="1"/>
    <col min="8975" max="8975" width="9" style="61" customWidth="1"/>
    <col min="8976" max="8976" width="8.5703125" style="61" customWidth="1"/>
    <col min="8977" max="8979" width="7.42578125" style="61" customWidth="1"/>
    <col min="8980" max="8980" width="6.7109375" style="61" customWidth="1"/>
    <col min="8981" max="8981" width="9.85546875" style="61" customWidth="1"/>
    <col min="8982" max="8982" width="11.85546875" style="61" customWidth="1"/>
    <col min="8983" max="8983" width="10.28515625" style="61" customWidth="1"/>
    <col min="8984" max="8984" width="9.140625" style="61" customWidth="1"/>
    <col min="8985" max="8985" width="10.7109375" style="61" customWidth="1"/>
    <col min="8986" max="8986" width="10" style="61" customWidth="1"/>
    <col min="8987" max="8987" width="9.7109375" style="61" customWidth="1"/>
    <col min="8988" max="8988" width="9.85546875" style="61" customWidth="1"/>
    <col min="8989" max="8989" width="8.85546875" style="61" customWidth="1"/>
    <col min="8990" max="8990" width="8" style="61" customWidth="1"/>
    <col min="8991" max="8991" width="11" style="61" customWidth="1"/>
    <col min="8992" max="8992" width="10.7109375" style="61" customWidth="1"/>
    <col min="8993" max="8993" width="11.28515625" style="61" customWidth="1"/>
    <col min="8994" max="8994" width="13.5703125" style="61" customWidth="1"/>
    <col min="8995" max="8995" width="11.7109375" style="61" customWidth="1"/>
    <col min="8996" max="8996" width="11.28515625" style="61" customWidth="1"/>
    <col min="8997" max="9216" width="8.85546875" style="61"/>
    <col min="9217" max="9217" width="5" style="61" customWidth="1"/>
    <col min="9218" max="9218" width="14.28515625" style="61" customWidth="1"/>
    <col min="9219" max="9219" width="26.42578125" style="61" customWidth="1"/>
    <col min="9220" max="9220" width="10.5703125" style="61" customWidth="1"/>
    <col min="9221" max="9221" width="11.140625" style="61" customWidth="1"/>
    <col min="9222" max="9222" width="12.28515625" style="61" customWidth="1"/>
    <col min="9223" max="9223" width="9.85546875" style="61" customWidth="1"/>
    <col min="9224" max="9224" width="10" style="61" customWidth="1"/>
    <col min="9225" max="9225" width="11.42578125" style="61" customWidth="1"/>
    <col min="9226" max="9226" width="11.28515625" style="61" customWidth="1"/>
    <col min="9227" max="9227" width="12.42578125" style="61" customWidth="1"/>
    <col min="9228" max="9228" width="9.7109375" style="61" customWidth="1"/>
    <col min="9229" max="9229" width="9.5703125" style="61" customWidth="1"/>
    <col min="9230" max="9230" width="10.28515625" style="61" customWidth="1"/>
    <col min="9231" max="9231" width="9" style="61" customWidth="1"/>
    <col min="9232" max="9232" width="8.5703125" style="61" customWidth="1"/>
    <col min="9233" max="9235" width="7.42578125" style="61" customWidth="1"/>
    <col min="9236" max="9236" width="6.7109375" style="61" customWidth="1"/>
    <col min="9237" max="9237" width="9.85546875" style="61" customWidth="1"/>
    <col min="9238" max="9238" width="11.85546875" style="61" customWidth="1"/>
    <col min="9239" max="9239" width="10.28515625" style="61" customWidth="1"/>
    <col min="9240" max="9240" width="9.140625" style="61" customWidth="1"/>
    <col min="9241" max="9241" width="10.7109375" style="61" customWidth="1"/>
    <col min="9242" max="9242" width="10" style="61" customWidth="1"/>
    <col min="9243" max="9243" width="9.7109375" style="61" customWidth="1"/>
    <col min="9244" max="9244" width="9.85546875" style="61" customWidth="1"/>
    <col min="9245" max="9245" width="8.85546875" style="61" customWidth="1"/>
    <col min="9246" max="9246" width="8" style="61" customWidth="1"/>
    <col min="9247" max="9247" width="11" style="61" customWidth="1"/>
    <col min="9248" max="9248" width="10.7109375" style="61" customWidth="1"/>
    <col min="9249" max="9249" width="11.28515625" style="61" customWidth="1"/>
    <col min="9250" max="9250" width="13.5703125" style="61" customWidth="1"/>
    <col min="9251" max="9251" width="11.7109375" style="61" customWidth="1"/>
    <col min="9252" max="9252" width="11.28515625" style="61" customWidth="1"/>
    <col min="9253" max="9472" width="8.85546875" style="61"/>
    <col min="9473" max="9473" width="5" style="61" customWidth="1"/>
    <col min="9474" max="9474" width="14.28515625" style="61" customWidth="1"/>
    <col min="9475" max="9475" width="26.42578125" style="61" customWidth="1"/>
    <col min="9476" max="9476" width="10.5703125" style="61" customWidth="1"/>
    <col min="9477" max="9477" width="11.140625" style="61" customWidth="1"/>
    <col min="9478" max="9478" width="12.28515625" style="61" customWidth="1"/>
    <col min="9479" max="9479" width="9.85546875" style="61" customWidth="1"/>
    <col min="9480" max="9480" width="10" style="61" customWidth="1"/>
    <col min="9481" max="9481" width="11.42578125" style="61" customWidth="1"/>
    <col min="9482" max="9482" width="11.28515625" style="61" customWidth="1"/>
    <col min="9483" max="9483" width="12.42578125" style="61" customWidth="1"/>
    <col min="9484" max="9484" width="9.7109375" style="61" customWidth="1"/>
    <col min="9485" max="9485" width="9.5703125" style="61" customWidth="1"/>
    <col min="9486" max="9486" width="10.28515625" style="61" customWidth="1"/>
    <col min="9487" max="9487" width="9" style="61" customWidth="1"/>
    <col min="9488" max="9488" width="8.5703125" style="61" customWidth="1"/>
    <col min="9489" max="9491" width="7.42578125" style="61" customWidth="1"/>
    <col min="9492" max="9492" width="6.7109375" style="61" customWidth="1"/>
    <col min="9493" max="9493" width="9.85546875" style="61" customWidth="1"/>
    <col min="9494" max="9494" width="11.85546875" style="61" customWidth="1"/>
    <col min="9495" max="9495" width="10.28515625" style="61" customWidth="1"/>
    <col min="9496" max="9496" width="9.140625" style="61" customWidth="1"/>
    <col min="9497" max="9497" width="10.7109375" style="61" customWidth="1"/>
    <col min="9498" max="9498" width="10" style="61" customWidth="1"/>
    <col min="9499" max="9499" width="9.7109375" style="61" customWidth="1"/>
    <col min="9500" max="9500" width="9.85546875" style="61" customWidth="1"/>
    <col min="9501" max="9501" width="8.85546875" style="61" customWidth="1"/>
    <col min="9502" max="9502" width="8" style="61" customWidth="1"/>
    <col min="9503" max="9503" width="11" style="61" customWidth="1"/>
    <col min="9504" max="9504" width="10.7109375" style="61" customWidth="1"/>
    <col min="9505" max="9505" width="11.28515625" style="61" customWidth="1"/>
    <col min="9506" max="9506" width="13.5703125" style="61" customWidth="1"/>
    <col min="9507" max="9507" width="11.7109375" style="61" customWidth="1"/>
    <col min="9508" max="9508" width="11.28515625" style="61" customWidth="1"/>
    <col min="9509" max="9728" width="8.85546875" style="61"/>
    <col min="9729" max="9729" width="5" style="61" customWidth="1"/>
    <col min="9730" max="9730" width="14.28515625" style="61" customWidth="1"/>
    <col min="9731" max="9731" width="26.42578125" style="61" customWidth="1"/>
    <col min="9732" max="9732" width="10.5703125" style="61" customWidth="1"/>
    <col min="9733" max="9733" width="11.140625" style="61" customWidth="1"/>
    <col min="9734" max="9734" width="12.28515625" style="61" customWidth="1"/>
    <col min="9735" max="9735" width="9.85546875" style="61" customWidth="1"/>
    <col min="9736" max="9736" width="10" style="61" customWidth="1"/>
    <col min="9737" max="9737" width="11.42578125" style="61" customWidth="1"/>
    <col min="9738" max="9738" width="11.28515625" style="61" customWidth="1"/>
    <col min="9739" max="9739" width="12.42578125" style="61" customWidth="1"/>
    <col min="9740" max="9740" width="9.7109375" style="61" customWidth="1"/>
    <col min="9741" max="9741" width="9.5703125" style="61" customWidth="1"/>
    <col min="9742" max="9742" width="10.28515625" style="61" customWidth="1"/>
    <col min="9743" max="9743" width="9" style="61" customWidth="1"/>
    <col min="9744" max="9744" width="8.5703125" style="61" customWidth="1"/>
    <col min="9745" max="9747" width="7.42578125" style="61" customWidth="1"/>
    <col min="9748" max="9748" width="6.7109375" style="61" customWidth="1"/>
    <col min="9749" max="9749" width="9.85546875" style="61" customWidth="1"/>
    <col min="9750" max="9750" width="11.85546875" style="61" customWidth="1"/>
    <col min="9751" max="9751" width="10.28515625" style="61" customWidth="1"/>
    <col min="9752" max="9752" width="9.140625" style="61" customWidth="1"/>
    <col min="9753" max="9753" width="10.7109375" style="61" customWidth="1"/>
    <col min="9754" max="9754" width="10" style="61" customWidth="1"/>
    <col min="9755" max="9755" width="9.7109375" style="61" customWidth="1"/>
    <col min="9756" max="9756" width="9.85546875" style="61" customWidth="1"/>
    <col min="9757" max="9757" width="8.85546875" style="61" customWidth="1"/>
    <col min="9758" max="9758" width="8" style="61" customWidth="1"/>
    <col min="9759" max="9759" width="11" style="61" customWidth="1"/>
    <col min="9760" max="9760" width="10.7109375" style="61" customWidth="1"/>
    <col min="9761" max="9761" width="11.28515625" style="61" customWidth="1"/>
    <col min="9762" max="9762" width="13.5703125" style="61" customWidth="1"/>
    <col min="9763" max="9763" width="11.7109375" style="61" customWidth="1"/>
    <col min="9764" max="9764" width="11.28515625" style="61" customWidth="1"/>
    <col min="9765" max="9984" width="8.85546875" style="61"/>
    <col min="9985" max="9985" width="5" style="61" customWidth="1"/>
    <col min="9986" max="9986" width="14.28515625" style="61" customWidth="1"/>
    <col min="9987" max="9987" width="26.42578125" style="61" customWidth="1"/>
    <col min="9988" max="9988" width="10.5703125" style="61" customWidth="1"/>
    <col min="9989" max="9989" width="11.140625" style="61" customWidth="1"/>
    <col min="9990" max="9990" width="12.28515625" style="61" customWidth="1"/>
    <col min="9991" max="9991" width="9.85546875" style="61" customWidth="1"/>
    <col min="9992" max="9992" width="10" style="61" customWidth="1"/>
    <col min="9993" max="9993" width="11.42578125" style="61" customWidth="1"/>
    <col min="9994" max="9994" width="11.28515625" style="61" customWidth="1"/>
    <col min="9995" max="9995" width="12.42578125" style="61" customWidth="1"/>
    <col min="9996" max="9996" width="9.7109375" style="61" customWidth="1"/>
    <col min="9997" max="9997" width="9.5703125" style="61" customWidth="1"/>
    <col min="9998" max="9998" width="10.28515625" style="61" customWidth="1"/>
    <col min="9999" max="9999" width="9" style="61" customWidth="1"/>
    <col min="10000" max="10000" width="8.5703125" style="61" customWidth="1"/>
    <col min="10001" max="10003" width="7.42578125" style="61" customWidth="1"/>
    <col min="10004" max="10004" width="6.7109375" style="61" customWidth="1"/>
    <col min="10005" max="10005" width="9.85546875" style="61" customWidth="1"/>
    <col min="10006" max="10006" width="11.85546875" style="61" customWidth="1"/>
    <col min="10007" max="10007" width="10.28515625" style="61" customWidth="1"/>
    <col min="10008" max="10008" width="9.140625" style="61" customWidth="1"/>
    <col min="10009" max="10009" width="10.7109375" style="61" customWidth="1"/>
    <col min="10010" max="10010" width="10" style="61" customWidth="1"/>
    <col min="10011" max="10011" width="9.7109375" style="61" customWidth="1"/>
    <col min="10012" max="10012" width="9.85546875" style="61" customWidth="1"/>
    <col min="10013" max="10013" width="8.85546875" style="61" customWidth="1"/>
    <col min="10014" max="10014" width="8" style="61" customWidth="1"/>
    <col min="10015" max="10015" width="11" style="61" customWidth="1"/>
    <col min="10016" max="10016" width="10.7109375" style="61" customWidth="1"/>
    <col min="10017" max="10017" width="11.28515625" style="61" customWidth="1"/>
    <col min="10018" max="10018" width="13.5703125" style="61" customWidth="1"/>
    <col min="10019" max="10019" width="11.7109375" style="61" customWidth="1"/>
    <col min="10020" max="10020" width="11.28515625" style="61" customWidth="1"/>
    <col min="10021" max="10240" width="8.85546875" style="61"/>
    <col min="10241" max="10241" width="5" style="61" customWidth="1"/>
    <col min="10242" max="10242" width="14.28515625" style="61" customWidth="1"/>
    <col min="10243" max="10243" width="26.42578125" style="61" customWidth="1"/>
    <col min="10244" max="10244" width="10.5703125" style="61" customWidth="1"/>
    <col min="10245" max="10245" width="11.140625" style="61" customWidth="1"/>
    <col min="10246" max="10246" width="12.28515625" style="61" customWidth="1"/>
    <col min="10247" max="10247" width="9.85546875" style="61" customWidth="1"/>
    <col min="10248" max="10248" width="10" style="61" customWidth="1"/>
    <col min="10249" max="10249" width="11.42578125" style="61" customWidth="1"/>
    <col min="10250" max="10250" width="11.28515625" style="61" customWidth="1"/>
    <col min="10251" max="10251" width="12.42578125" style="61" customWidth="1"/>
    <col min="10252" max="10252" width="9.7109375" style="61" customWidth="1"/>
    <col min="10253" max="10253" width="9.5703125" style="61" customWidth="1"/>
    <col min="10254" max="10254" width="10.28515625" style="61" customWidth="1"/>
    <col min="10255" max="10255" width="9" style="61" customWidth="1"/>
    <col min="10256" max="10256" width="8.5703125" style="61" customWidth="1"/>
    <col min="10257" max="10259" width="7.42578125" style="61" customWidth="1"/>
    <col min="10260" max="10260" width="6.7109375" style="61" customWidth="1"/>
    <col min="10261" max="10261" width="9.85546875" style="61" customWidth="1"/>
    <col min="10262" max="10262" width="11.85546875" style="61" customWidth="1"/>
    <col min="10263" max="10263" width="10.28515625" style="61" customWidth="1"/>
    <col min="10264" max="10264" width="9.140625" style="61" customWidth="1"/>
    <col min="10265" max="10265" width="10.7109375" style="61" customWidth="1"/>
    <col min="10266" max="10266" width="10" style="61" customWidth="1"/>
    <col min="10267" max="10267" width="9.7109375" style="61" customWidth="1"/>
    <col min="10268" max="10268" width="9.85546875" style="61" customWidth="1"/>
    <col min="10269" max="10269" width="8.85546875" style="61" customWidth="1"/>
    <col min="10270" max="10270" width="8" style="61" customWidth="1"/>
    <col min="10271" max="10271" width="11" style="61" customWidth="1"/>
    <col min="10272" max="10272" width="10.7109375" style="61" customWidth="1"/>
    <col min="10273" max="10273" width="11.28515625" style="61" customWidth="1"/>
    <col min="10274" max="10274" width="13.5703125" style="61" customWidth="1"/>
    <col min="10275" max="10275" width="11.7109375" style="61" customWidth="1"/>
    <col min="10276" max="10276" width="11.28515625" style="61" customWidth="1"/>
    <col min="10277" max="10496" width="8.85546875" style="61"/>
    <col min="10497" max="10497" width="5" style="61" customWidth="1"/>
    <col min="10498" max="10498" width="14.28515625" style="61" customWidth="1"/>
    <col min="10499" max="10499" width="26.42578125" style="61" customWidth="1"/>
    <col min="10500" max="10500" width="10.5703125" style="61" customWidth="1"/>
    <col min="10501" max="10501" width="11.140625" style="61" customWidth="1"/>
    <col min="10502" max="10502" width="12.28515625" style="61" customWidth="1"/>
    <col min="10503" max="10503" width="9.85546875" style="61" customWidth="1"/>
    <col min="10504" max="10504" width="10" style="61" customWidth="1"/>
    <col min="10505" max="10505" width="11.42578125" style="61" customWidth="1"/>
    <col min="10506" max="10506" width="11.28515625" style="61" customWidth="1"/>
    <col min="10507" max="10507" width="12.42578125" style="61" customWidth="1"/>
    <col min="10508" max="10508" width="9.7109375" style="61" customWidth="1"/>
    <col min="10509" max="10509" width="9.5703125" style="61" customWidth="1"/>
    <col min="10510" max="10510" width="10.28515625" style="61" customWidth="1"/>
    <col min="10511" max="10511" width="9" style="61" customWidth="1"/>
    <col min="10512" max="10512" width="8.5703125" style="61" customWidth="1"/>
    <col min="10513" max="10515" width="7.42578125" style="61" customWidth="1"/>
    <col min="10516" max="10516" width="6.7109375" style="61" customWidth="1"/>
    <col min="10517" max="10517" width="9.85546875" style="61" customWidth="1"/>
    <col min="10518" max="10518" width="11.85546875" style="61" customWidth="1"/>
    <col min="10519" max="10519" width="10.28515625" style="61" customWidth="1"/>
    <col min="10520" max="10520" width="9.140625" style="61" customWidth="1"/>
    <col min="10521" max="10521" width="10.7109375" style="61" customWidth="1"/>
    <col min="10522" max="10522" width="10" style="61" customWidth="1"/>
    <col min="10523" max="10523" width="9.7109375" style="61" customWidth="1"/>
    <col min="10524" max="10524" width="9.85546875" style="61" customWidth="1"/>
    <col min="10525" max="10525" width="8.85546875" style="61" customWidth="1"/>
    <col min="10526" max="10526" width="8" style="61" customWidth="1"/>
    <col min="10527" max="10527" width="11" style="61" customWidth="1"/>
    <col min="10528" max="10528" width="10.7109375" style="61" customWidth="1"/>
    <col min="10529" max="10529" width="11.28515625" style="61" customWidth="1"/>
    <col min="10530" max="10530" width="13.5703125" style="61" customWidth="1"/>
    <col min="10531" max="10531" width="11.7109375" style="61" customWidth="1"/>
    <col min="10532" max="10532" width="11.28515625" style="61" customWidth="1"/>
    <col min="10533" max="10752" width="8.85546875" style="61"/>
    <col min="10753" max="10753" width="5" style="61" customWidth="1"/>
    <col min="10754" max="10754" width="14.28515625" style="61" customWidth="1"/>
    <col min="10755" max="10755" width="26.42578125" style="61" customWidth="1"/>
    <col min="10756" max="10756" width="10.5703125" style="61" customWidth="1"/>
    <col min="10757" max="10757" width="11.140625" style="61" customWidth="1"/>
    <col min="10758" max="10758" width="12.28515625" style="61" customWidth="1"/>
    <col min="10759" max="10759" width="9.85546875" style="61" customWidth="1"/>
    <col min="10760" max="10760" width="10" style="61" customWidth="1"/>
    <col min="10761" max="10761" width="11.42578125" style="61" customWidth="1"/>
    <col min="10762" max="10762" width="11.28515625" style="61" customWidth="1"/>
    <col min="10763" max="10763" width="12.42578125" style="61" customWidth="1"/>
    <col min="10764" max="10764" width="9.7109375" style="61" customWidth="1"/>
    <col min="10765" max="10765" width="9.5703125" style="61" customWidth="1"/>
    <col min="10766" max="10766" width="10.28515625" style="61" customWidth="1"/>
    <col min="10767" max="10767" width="9" style="61" customWidth="1"/>
    <col min="10768" max="10768" width="8.5703125" style="61" customWidth="1"/>
    <col min="10769" max="10771" width="7.42578125" style="61" customWidth="1"/>
    <col min="10772" max="10772" width="6.7109375" style="61" customWidth="1"/>
    <col min="10773" max="10773" width="9.85546875" style="61" customWidth="1"/>
    <col min="10774" max="10774" width="11.85546875" style="61" customWidth="1"/>
    <col min="10775" max="10775" width="10.28515625" style="61" customWidth="1"/>
    <col min="10776" max="10776" width="9.140625" style="61" customWidth="1"/>
    <col min="10777" max="10777" width="10.7109375" style="61" customWidth="1"/>
    <col min="10778" max="10778" width="10" style="61" customWidth="1"/>
    <col min="10779" max="10779" width="9.7109375" style="61" customWidth="1"/>
    <col min="10780" max="10780" width="9.85546875" style="61" customWidth="1"/>
    <col min="10781" max="10781" width="8.85546875" style="61" customWidth="1"/>
    <col min="10782" max="10782" width="8" style="61" customWidth="1"/>
    <col min="10783" max="10783" width="11" style="61" customWidth="1"/>
    <col min="10784" max="10784" width="10.7109375" style="61" customWidth="1"/>
    <col min="10785" max="10785" width="11.28515625" style="61" customWidth="1"/>
    <col min="10786" max="10786" width="13.5703125" style="61" customWidth="1"/>
    <col min="10787" max="10787" width="11.7109375" style="61" customWidth="1"/>
    <col min="10788" max="10788" width="11.28515625" style="61" customWidth="1"/>
    <col min="10789" max="11008" width="8.85546875" style="61"/>
    <col min="11009" max="11009" width="5" style="61" customWidth="1"/>
    <col min="11010" max="11010" width="14.28515625" style="61" customWidth="1"/>
    <col min="11011" max="11011" width="26.42578125" style="61" customWidth="1"/>
    <col min="11012" max="11012" width="10.5703125" style="61" customWidth="1"/>
    <col min="11013" max="11013" width="11.140625" style="61" customWidth="1"/>
    <col min="11014" max="11014" width="12.28515625" style="61" customWidth="1"/>
    <col min="11015" max="11015" width="9.85546875" style="61" customWidth="1"/>
    <col min="11016" max="11016" width="10" style="61" customWidth="1"/>
    <col min="11017" max="11017" width="11.42578125" style="61" customWidth="1"/>
    <col min="11018" max="11018" width="11.28515625" style="61" customWidth="1"/>
    <col min="11019" max="11019" width="12.42578125" style="61" customWidth="1"/>
    <col min="11020" max="11020" width="9.7109375" style="61" customWidth="1"/>
    <col min="11021" max="11021" width="9.5703125" style="61" customWidth="1"/>
    <col min="11022" max="11022" width="10.28515625" style="61" customWidth="1"/>
    <col min="11023" max="11023" width="9" style="61" customWidth="1"/>
    <col min="11024" max="11024" width="8.5703125" style="61" customWidth="1"/>
    <col min="11025" max="11027" width="7.42578125" style="61" customWidth="1"/>
    <col min="11028" max="11028" width="6.7109375" style="61" customWidth="1"/>
    <col min="11029" max="11029" width="9.85546875" style="61" customWidth="1"/>
    <col min="11030" max="11030" width="11.85546875" style="61" customWidth="1"/>
    <col min="11031" max="11031" width="10.28515625" style="61" customWidth="1"/>
    <col min="11032" max="11032" width="9.140625" style="61" customWidth="1"/>
    <col min="11033" max="11033" width="10.7109375" style="61" customWidth="1"/>
    <col min="11034" max="11034" width="10" style="61" customWidth="1"/>
    <col min="11035" max="11035" width="9.7109375" style="61" customWidth="1"/>
    <col min="11036" max="11036" width="9.85546875" style="61" customWidth="1"/>
    <col min="11037" max="11037" width="8.85546875" style="61" customWidth="1"/>
    <col min="11038" max="11038" width="8" style="61" customWidth="1"/>
    <col min="11039" max="11039" width="11" style="61" customWidth="1"/>
    <col min="11040" max="11040" width="10.7109375" style="61" customWidth="1"/>
    <col min="11041" max="11041" width="11.28515625" style="61" customWidth="1"/>
    <col min="11042" max="11042" width="13.5703125" style="61" customWidth="1"/>
    <col min="11043" max="11043" width="11.7109375" style="61" customWidth="1"/>
    <col min="11044" max="11044" width="11.28515625" style="61" customWidth="1"/>
    <col min="11045" max="11264" width="8.85546875" style="61"/>
    <col min="11265" max="11265" width="5" style="61" customWidth="1"/>
    <col min="11266" max="11266" width="14.28515625" style="61" customWidth="1"/>
    <col min="11267" max="11267" width="26.42578125" style="61" customWidth="1"/>
    <col min="11268" max="11268" width="10.5703125" style="61" customWidth="1"/>
    <col min="11269" max="11269" width="11.140625" style="61" customWidth="1"/>
    <col min="11270" max="11270" width="12.28515625" style="61" customWidth="1"/>
    <col min="11271" max="11271" width="9.85546875" style="61" customWidth="1"/>
    <col min="11272" max="11272" width="10" style="61" customWidth="1"/>
    <col min="11273" max="11273" width="11.42578125" style="61" customWidth="1"/>
    <col min="11274" max="11274" width="11.28515625" style="61" customWidth="1"/>
    <col min="11275" max="11275" width="12.42578125" style="61" customWidth="1"/>
    <col min="11276" max="11276" width="9.7109375" style="61" customWidth="1"/>
    <col min="11277" max="11277" width="9.5703125" style="61" customWidth="1"/>
    <col min="11278" max="11278" width="10.28515625" style="61" customWidth="1"/>
    <col min="11279" max="11279" width="9" style="61" customWidth="1"/>
    <col min="11280" max="11280" width="8.5703125" style="61" customWidth="1"/>
    <col min="11281" max="11283" width="7.42578125" style="61" customWidth="1"/>
    <col min="11284" max="11284" width="6.7109375" style="61" customWidth="1"/>
    <col min="11285" max="11285" width="9.85546875" style="61" customWidth="1"/>
    <col min="11286" max="11286" width="11.85546875" style="61" customWidth="1"/>
    <col min="11287" max="11287" width="10.28515625" style="61" customWidth="1"/>
    <col min="11288" max="11288" width="9.140625" style="61" customWidth="1"/>
    <col min="11289" max="11289" width="10.7109375" style="61" customWidth="1"/>
    <col min="11290" max="11290" width="10" style="61" customWidth="1"/>
    <col min="11291" max="11291" width="9.7109375" style="61" customWidth="1"/>
    <col min="11292" max="11292" width="9.85546875" style="61" customWidth="1"/>
    <col min="11293" max="11293" width="8.85546875" style="61" customWidth="1"/>
    <col min="11294" max="11294" width="8" style="61" customWidth="1"/>
    <col min="11295" max="11295" width="11" style="61" customWidth="1"/>
    <col min="11296" max="11296" width="10.7109375" style="61" customWidth="1"/>
    <col min="11297" max="11297" width="11.28515625" style="61" customWidth="1"/>
    <col min="11298" max="11298" width="13.5703125" style="61" customWidth="1"/>
    <col min="11299" max="11299" width="11.7109375" style="61" customWidth="1"/>
    <col min="11300" max="11300" width="11.28515625" style="61" customWidth="1"/>
    <col min="11301" max="11520" width="8.85546875" style="61"/>
    <col min="11521" max="11521" width="5" style="61" customWidth="1"/>
    <col min="11522" max="11522" width="14.28515625" style="61" customWidth="1"/>
    <col min="11523" max="11523" width="26.42578125" style="61" customWidth="1"/>
    <col min="11524" max="11524" width="10.5703125" style="61" customWidth="1"/>
    <col min="11525" max="11525" width="11.140625" style="61" customWidth="1"/>
    <col min="11526" max="11526" width="12.28515625" style="61" customWidth="1"/>
    <col min="11527" max="11527" width="9.85546875" style="61" customWidth="1"/>
    <col min="11528" max="11528" width="10" style="61" customWidth="1"/>
    <col min="11529" max="11529" width="11.42578125" style="61" customWidth="1"/>
    <col min="11530" max="11530" width="11.28515625" style="61" customWidth="1"/>
    <col min="11531" max="11531" width="12.42578125" style="61" customWidth="1"/>
    <col min="11532" max="11532" width="9.7109375" style="61" customWidth="1"/>
    <col min="11533" max="11533" width="9.5703125" style="61" customWidth="1"/>
    <col min="11534" max="11534" width="10.28515625" style="61" customWidth="1"/>
    <col min="11535" max="11535" width="9" style="61" customWidth="1"/>
    <col min="11536" max="11536" width="8.5703125" style="61" customWidth="1"/>
    <col min="11537" max="11539" width="7.42578125" style="61" customWidth="1"/>
    <col min="11540" max="11540" width="6.7109375" style="61" customWidth="1"/>
    <col min="11541" max="11541" width="9.85546875" style="61" customWidth="1"/>
    <col min="11542" max="11542" width="11.85546875" style="61" customWidth="1"/>
    <col min="11543" max="11543" width="10.28515625" style="61" customWidth="1"/>
    <col min="11544" max="11544" width="9.140625" style="61" customWidth="1"/>
    <col min="11545" max="11545" width="10.7109375" style="61" customWidth="1"/>
    <col min="11546" max="11546" width="10" style="61" customWidth="1"/>
    <col min="11547" max="11547" width="9.7109375" style="61" customWidth="1"/>
    <col min="11548" max="11548" width="9.85546875" style="61" customWidth="1"/>
    <col min="11549" max="11549" width="8.85546875" style="61" customWidth="1"/>
    <col min="11550" max="11550" width="8" style="61" customWidth="1"/>
    <col min="11551" max="11551" width="11" style="61" customWidth="1"/>
    <col min="11552" max="11552" width="10.7109375" style="61" customWidth="1"/>
    <col min="11553" max="11553" width="11.28515625" style="61" customWidth="1"/>
    <col min="11554" max="11554" width="13.5703125" style="61" customWidth="1"/>
    <col min="11555" max="11555" width="11.7109375" style="61" customWidth="1"/>
    <col min="11556" max="11556" width="11.28515625" style="61" customWidth="1"/>
    <col min="11557" max="11776" width="8.85546875" style="61"/>
    <col min="11777" max="11777" width="5" style="61" customWidth="1"/>
    <col min="11778" max="11778" width="14.28515625" style="61" customWidth="1"/>
    <col min="11779" max="11779" width="26.42578125" style="61" customWidth="1"/>
    <col min="11780" max="11780" width="10.5703125" style="61" customWidth="1"/>
    <col min="11781" max="11781" width="11.140625" style="61" customWidth="1"/>
    <col min="11782" max="11782" width="12.28515625" style="61" customWidth="1"/>
    <col min="11783" max="11783" width="9.85546875" style="61" customWidth="1"/>
    <col min="11784" max="11784" width="10" style="61" customWidth="1"/>
    <col min="11785" max="11785" width="11.42578125" style="61" customWidth="1"/>
    <col min="11786" max="11786" width="11.28515625" style="61" customWidth="1"/>
    <col min="11787" max="11787" width="12.42578125" style="61" customWidth="1"/>
    <col min="11788" max="11788" width="9.7109375" style="61" customWidth="1"/>
    <col min="11789" max="11789" width="9.5703125" style="61" customWidth="1"/>
    <col min="11790" max="11790" width="10.28515625" style="61" customWidth="1"/>
    <col min="11791" max="11791" width="9" style="61" customWidth="1"/>
    <col min="11792" max="11792" width="8.5703125" style="61" customWidth="1"/>
    <col min="11793" max="11795" width="7.42578125" style="61" customWidth="1"/>
    <col min="11796" max="11796" width="6.7109375" style="61" customWidth="1"/>
    <col min="11797" max="11797" width="9.85546875" style="61" customWidth="1"/>
    <col min="11798" max="11798" width="11.85546875" style="61" customWidth="1"/>
    <col min="11799" max="11799" width="10.28515625" style="61" customWidth="1"/>
    <col min="11800" max="11800" width="9.140625" style="61" customWidth="1"/>
    <col min="11801" max="11801" width="10.7109375" style="61" customWidth="1"/>
    <col min="11802" max="11802" width="10" style="61" customWidth="1"/>
    <col min="11803" max="11803" width="9.7109375" style="61" customWidth="1"/>
    <col min="11804" max="11804" width="9.85546875" style="61" customWidth="1"/>
    <col min="11805" max="11805" width="8.85546875" style="61" customWidth="1"/>
    <col min="11806" max="11806" width="8" style="61" customWidth="1"/>
    <col min="11807" max="11807" width="11" style="61" customWidth="1"/>
    <col min="11808" max="11808" width="10.7109375" style="61" customWidth="1"/>
    <col min="11809" max="11809" width="11.28515625" style="61" customWidth="1"/>
    <col min="11810" max="11810" width="13.5703125" style="61" customWidth="1"/>
    <col min="11811" max="11811" width="11.7109375" style="61" customWidth="1"/>
    <col min="11812" max="11812" width="11.28515625" style="61" customWidth="1"/>
    <col min="11813" max="12032" width="8.85546875" style="61"/>
    <col min="12033" max="12033" width="5" style="61" customWidth="1"/>
    <col min="12034" max="12034" width="14.28515625" style="61" customWidth="1"/>
    <col min="12035" max="12035" width="26.42578125" style="61" customWidth="1"/>
    <col min="12036" max="12036" width="10.5703125" style="61" customWidth="1"/>
    <col min="12037" max="12037" width="11.140625" style="61" customWidth="1"/>
    <col min="12038" max="12038" width="12.28515625" style="61" customWidth="1"/>
    <col min="12039" max="12039" width="9.85546875" style="61" customWidth="1"/>
    <col min="12040" max="12040" width="10" style="61" customWidth="1"/>
    <col min="12041" max="12041" width="11.42578125" style="61" customWidth="1"/>
    <col min="12042" max="12042" width="11.28515625" style="61" customWidth="1"/>
    <col min="12043" max="12043" width="12.42578125" style="61" customWidth="1"/>
    <col min="12044" max="12044" width="9.7109375" style="61" customWidth="1"/>
    <col min="12045" max="12045" width="9.5703125" style="61" customWidth="1"/>
    <col min="12046" max="12046" width="10.28515625" style="61" customWidth="1"/>
    <col min="12047" max="12047" width="9" style="61" customWidth="1"/>
    <col min="12048" max="12048" width="8.5703125" style="61" customWidth="1"/>
    <col min="12049" max="12051" width="7.42578125" style="61" customWidth="1"/>
    <col min="12052" max="12052" width="6.7109375" style="61" customWidth="1"/>
    <col min="12053" max="12053" width="9.85546875" style="61" customWidth="1"/>
    <col min="12054" max="12054" width="11.85546875" style="61" customWidth="1"/>
    <col min="12055" max="12055" width="10.28515625" style="61" customWidth="1"/>
    <col min="12056" max="12056" width="9.140625" style="61" customWidth="1"/>
    <col min="12057" max="12057" width="10.7109375" style="61" customWidth="1"/>
    <col min="12058" max="12058" width="10" style="61" customWidth="1"/>
    <col min="12059" max="12059" width="9.7109375" style="61" customWidth="1"/>
    <col min="12060" max="12060" width="9.85546875" style="61" customWidth="1"/>
    <col min="12061" max="12061" width="8.85546875" style="61" customWidth="1"/>
    <col min="12062" max="12062" width="8" style="61" customWidth="1"/>
    <col min="12063" max="12063" width="11" style="61" customWidth="1"/>
    <col min="12064" max="12064" width="10.7109375" style="61" customWidth="1"/>
    <col min="12065" max="12065" width="11.28515625" style="61" customWidth="1"/>
    <col min="12066" max="12066" width="13.5703125" style="61" customWidth="1"/>
    <col min="12067" max="12067" width="11.7109375" style="61" customWidth="1"/>
    <col min="12068" max="12068" width="11.28515625" style="61" customWidth="1"/>
    <col min="12069" max="12288" width="8.85546875" style="61"/>
    <col min="12289" max="12289" width="5" style="61" customWidth="1"/>
    <col min="12290" max="12290" width="14.28515625" style="61" customWidth="1"/>
    <col min="12291" max="12291" width="26.42578125" style="61" customWidth="1"/>
    <col min="12292" max="12292" width="10.5703125" style="61" customWidth="1"/>
    <col min="12293" max="12293" width="11.140625" style="61" customWidth="1"/>
    <col min="12294" max="12294" width="12.28515625" style="61" customWidth="1"/>
    <col min="12295" max="12295" width="9.85546875" style="61" customWidth="1"/>
    <col min="12296" max="12296" width="10" style="61" customWidth="1"/>
    <col min="12297" max="12297" width="11.42578125" style="61" customWidth="1"/>
    <col min="12298" max="12298" width="11.28515625" style="61" customWidth="1"/>
    <col min="12299" max="12299" width="12.42578125" style="61" customWidth="1"/>
    <col min="12300" max="12300" width="9.7109375" style="61" customWidth="1"/>
    <col min="12301" max="12301" width="9.5703125" style="61" customWidth="1"/>
    <col min="12302" max="12302" width="10.28515625" style="61" customWidth="1"/>
    <col min="12303" max="12303" width="9" style="61" customWidth="1"/>
    <col min="12304" max="12304" width="8.5703125" style="61" customWidth="1"/>
    <col min="12305" max="12307" width="7.42578125" style="61" customWidth="1"/>
    <col min="12308" max="12308" width="6.7109375" style="61" customWidth="1"/>
    <col min="12309" max="12309" width="9.85546875" style="61" customWidth="1"/>
    <col min="12310" max="12310" width="11.85546875" style="61" customWidth="1"/>
    <col min="12311" max="12311" width="10.28515625" style="61" customWidth="1"/>
    <col min="12312" max="12312" width="9.140625" style="61" customWidth="1"/>
    <col min="12313" max="12313" width="10.7109375" style="61" customWidth="1"/>
    <col min="12314" max="12314" width="10" style="61" customWidth="1"/>
    <col min="12315" max="12315" width="9.7109375" style="61" customWidth="1"/>
    <col min="12316" max="12316" width="9.85546875" style="61" customWidth="1"/>
    <col min="12317" max="12317" width="8.85546875" style="61" customWidth="1"/>
    <col min="12318" max="12318" width="8" style="61" customWidth="1"/>
    <col min="12319" max="12319" width="11" style="61" customWidth="1"/>
    <col min="12320" max="12320" width="10.7109375" style="61" customWidth="1"/>
    <col min="12321" max="12321" width="11.28515625" style="61" customWidth="1"/>
    <col min="12322" max="12322" width="13.5703125" style="61" customWidth="1"/>
    <col min="12323" max="12323" width="11.7109375" style="61" customWidth="1"/>
    <col min="12324" max="12324" width="11.28515625" style="61" customWidth="1"/>
    <col min="12325" max="12544" width="8.85546875" style="61"/>
    <col min="12545" max="12545" width="5" style="61" customWidth="1"/>
    <col min="12546" max="12546" width="14.28515625" style="61" customWidth="1"/>
    <col min="12547" max="12547" width="26.42578125" style="61" customWidth="1"/>
    <col min="12548" max="12548" width="10.5703125" style="61" customWidth="1"/>
    <col min="12549" max="12549" width="11.140625" style="61" customWidth="1"/>
    <col min="12550" max="12550" width="12.28515625" style="61" customWidth="1"/>
    <col min="12551" max="12551" width="9.85546875" style="61" customWidth="1"/>
    <col min="12552" max="12552" width="10" style="61" customWidth="1"/>
    <col min="12553" max="12553" width="11.42578125" style="61" customWidth="1"/>
    <col min="12554" max="12554" width="11.28515625" style="61" customWidth="1"/>
    <col min="12555" max="12555" width="12.42578125" style="61" customWidth="1"/>
    <col min="12556" max="12556" width="9.7109375" style="61" customWidth="1"/>
    <col min="12557" max="12557" width="9.5703125" style="61" customWidth="1"/>
    <col min="12558" max="12558" width="10.28515625" style="61" customWidth="1"/>
    <col min="12559" max="12559" width="9" style="61" customWidth="1"/>
    <col min="12560" max="12560" width="8.5703125" style="61" customWidth="1"/>
    <col min="12561" max="12563" width="7.42578125" style="61" customWidth="1"/>
    <col min="12564" max="12564" width="6.7109375" style="61" customWidth="1"/>
    <col min="12565" max="12565" width="9.85546875" style="61" customWidth="1"/>
    <col min="12566" max="12566" width="11.85546875" style="61" customWidth="1"/>
    <col min="12567" max="12567" width="10.28515625" style="61" customWidth="1"/>
    <col min="12568" max="12568" width="9.140625" style="61" customWidth="1"/>
    <col min="12569" max="12569" width="10.7109375" style="61" customWidth="1"/>
    <col min="12570" max="12570" width="10" style="61" customWidth="1"/>
    <col min="12571" max="12571" width="9.7109375" style="61" customWidth="1"/>
    <col min="12572" max="12572" width="9.85546875" style="61" customWidth="1"/>
    <col min="12573" max="12573" width="8.85546875" style="61" customWidth="1"/>
    <col min="12574" max="12574" width="8" style="61" customWidth="1"/>
    <col min="12575" max="12575" width="11" style="61" customWidth="1"/>
    <col min="12576" max="12576" width="10.7109375" style="61" customWidth="1"/>
    <col min="12577" max="12577" width="11.28515625" style="61" customWidth="1"/>
    <col min="12578" max="12578" width="13.5703125" style="61" customWidth="1"/>
    <col min="12579" max="12579" width="11.7109375" style="61" customWidth="1"/>
    <col min="12580" max="12580" width="11.28515625" style="61" customWidth="1"/>
    <col min="12581" max="12800" width="8.85546875" style="61"/>
    <col min="12801" max="12801" width="5" style="61" customWidth="1"/>
    <col min="12802" max="12802" width="14.28515625" style="61" customWidth="1"/>
    <col min="12803" max="12803" width="26.42578125" style="61" customWidth="1"/>
    <col min="12804" max="12804" width="10.5703125" style="61" customWidth="1"/>
    <col min="12805" max="12805" width="11.140625" style="61" customWidth="1"/>
    <col min="12806" max="12806" width="12.28515625" style="61" customWidth="1"/>
    <col min="12807" max="12807" width="9.85546875" style="61" customWidth="1"/>
    <col min="12808" max="12808" width="10" style="61" customWidth="1"/>
    <col min="12809" max="12809" width="11.42578125" style="61" customWidth="1"/>
    <col min="12810" max="12810" width="11.28515625" style="61" customWidth="1"/>
    <col min="12811" max="12811" width="12.42578125" style="61" customWidth="1"/>
    <col min="12812" max="12812" width="9.7109375" style="61" customWidth="1"/>
    <col min="12813" max="12813" width="9.5703125" style="61" customWidth="1"/>
    <col min="12814" max="12814" width="10.28515625" style="61" customWidth="1"/>
    <col min="12815" max="12815" width="9" style="61" customWidth="1"/>
    <col min="12816" max="12816" width="8.5703125" style="61" customWidth="1"/>
    <col min="12817" max="12819" width="7.42578125" style="61" customWidth="1"/>
    <col min="12820" max="12820" width="6.7109375" style="61" customWidth="1"/>
    <col min="12821" max="12821" width="9.85546875" style="61" customWidth="1"/>
    <col min="12822" max="12822" width="11.85546875" style="61" customWidth="1"/>
    <col min="12823" max="12823" width="10.28515625" style="61" customWidth="1"/>
    <col min="12824" max="12824" width="9.140625" style="61" customWidth="1"/>
    <col min="12825" max="12825" width="10.7109375" style="61" customWidth="1"/>
    <col min="12826" max="12826" width="10" style="61" customWidth="1"/>
    <col min="12827" max="12827" width="9.7109375" style="61" customWidth="1"/>
    <col min="12828" max="12828" width="9.85546875" style="61" customWidth="1"/>
    <col min="12829" max="12829" width="8.85546875" style="61" customWidth="1"/>
    <col min="12830" max="12830" width="8" style="61" customWidth="1"/>
    <col min="12831" max="12831" width="11" style="61" customWidth="1"/>
    <col min="12832" max="12832" width="10.7109375" style="61" customWidth="1"/>
    <col min="12833" max="12833" width="11.28515625" style="61" customWidth="1"/>
    <col min="12834" max="12834" width="13.5703125" style="61" customWidth="1"/>
    <col min="12835" max="12835" width="11.7109375" style="61" customWidth="1"/>
    <col min="12836" max="12836" width="11.28515625" style="61" customWidth="1"/>
    <col min="12837" max="13056" width="8.85546875" style="61"/>
    <col min="13057" max="13057" width="5" style="61" customWidth="1"/>
    <col min="13058" max="13058" width="14.28515625" style="61" customWidth="1"/>
    <col min="13059" max="13059" width="26.42578125" style="61" customWidth="1"/>
    <col min="13060" max="13060" width="10.5703125" style="61" customWidth="1"/>
    <col min="13061" max="13061" width="11.140625" style="61" customWidth="1"/>
    <col min="13062" max="13062" width="12.28515625" style="61" customWidth="1"/>
    <col min="13063" max="13063" width="9.85546875" style="61" customWidth="1"/>
    <col min="13064" max="13064" width="10" style="61" customWidth="1"/>
    <col min="13065" max="13065" width="11.42578125" style="61" customWidth="1"/>
    <col min="13066" max="13066" width="11.28515625" style="61" customWidth="1"/>
    <col min="13067" max="13067" width="12.42578125" style="61" customWidth="1"/>
    <col min="13068" max="13068" width="9.7109375" style="61" customWidth="1"/>
    <col min="13069" max="13069" width="9.5703125" style="61" customWidth="1"/>
    <col min="13070" max="13070" width="10.28515625" style="61" customWidth="1"/>
    <col min="13071" max="13071" width="9" style="61" customWidth="1"/>
    <col min="13072" max="13072" width="8.5703125" style="61" customWidth="1"/>
    <col min="13073" max="13075" width="7.42578125" style="61" customWidth="1"/>
    <col min="13076" max="13076" width="6.7109375" style="61" customWidth="1"/>
    <col min="13077" max="13077" width="9.85546875" style="61" customWidth="1"/>
    <col min="13078" max="13078" width="11.85546875" style="61" customWidth="1"/>
    <col min="13079" max="13079" width="10.28515625" style="61" customWidth="1"/>
    <col min="13080" max="13080" width="9.140625" style="61" customWidth="1"/>
    <col min="13081" max="13081" width="10.7109375" style="61" customWidth="1"/>
    <col min="13082" max="13082" width="10" style="61" customWidth="1"/>
    <col min="13083" max="13083" width="9.7109375" style="61" customWidth="1"/>
    <col min="13084" max="13084" width="9.85546875" style="61" customWidth="1"/>
    <col min="13085" max="13085" width="8.85546875" style="61" customWidth="1"/>
    <col min="13086" max="13086" width="8" style="61" customWidth="1"/>
    <col min="13087" max="13087" width="11" style="61" customWidth="1"/>
    <col min="13088" max="13088" width="10.7109375" style="61" customWidth="1"/>
    <col min="13089" max="13089" width="11.28515625" style="61" customWidth="1"/>
    <col min="13090" max="13090" width="13.5703125" style="61" customWidth="1"/>
    <col min="13091" max="13091" width="11.7109375" style="61" customWidth="1"/>
    <col min="13092" max="13092" width="11.28515625" style="61" customWidth="1"/>
    <col min="13093" max="13312" width="8.85546875" style="61"/>
    <col min="13313" max="13313" width="5" style="61" customWidth="1"/>
    <col min="13314" max="13314" width="14.28515625" style="61" customWidth="1"/>
    <col min="13315" max="13315" width="26.42578125" style="61" customWidth="1"/>
    <col min="13316" max="13316" width="10.5703125" style="61" customWidth="1"/>
    <col min="13317" max="13317" width="11.140625" style="61" customWidth="1"/>
    <col min="13318" max="13318" width="12.28515625" style="61" customWidth="1"/>
    <col min="13319" max="13319" width="9.85546875" style="61" customWidth="1"/>
    <col min="13320" max="13320" width="10" style="61" customWidth="1"/>
    <col min="13321" max="13321" width="11.42578125" style="61" customWidth="1"/>
    <col min="13322" max="13322" width="11.28515625" style="61" customWidth="1"/>
    <col min="13323" max="13323" width="12.42578125" style="61" customWidth="1"/>
    <col min="13324" max="13324" width="9.7109375" style="61" customWidth="1"/>
    <col min="13325" max="13325" width="9.5703125" style="61" customWidth="1"/>
    <col min="13326" max="13326" width="10.28515625" style="61" customWidth="1"/>
    <col min="13327" max="13327" width="9" style="61" customWidth="1"/>
    <col min="13328" max="13328" width="8.5703125" style="61" customWidth="1"/>
    <col min="13329" max="13331" width="7.42578125" style="61" customWidth="1"/>
    <col min="13332" max="13332" width="6.7109375" style="61" customWidth="1"/>
    <col min="13333" max="13333" width="9.85546875" style="61" customWidth="1"/>
    <col min="13334" max="13334" width="11.85546875" style="61" customWidth="1"/>
    <col min="13335" max="13335" width="10.28515625" style="61" customWidth="1"/>
    <col min="13336" max="13336" width="9.140625" style="61" customWidth="1"/>
    <col min="13337" max="13337" width="10.7109375" style="61" customWidth="1"/>
    <col min="13338" max="13338" width="10" style="61" customWidth="1"/>
    <col min="13339" max="13339" width="9.7109375" style="61" customWidth="1"/>
    <col min="13340" max="13340" width="9.85546875" style="61" customWidth="1"/>
    <col min="13341" max="13341" width="8.85546875" style="61" customWidth="1"/>
    <col min="13342" max="13342" width="8" style="61" customWidth="1"/>
    <col min="13343" max="13343" width="11" style="61" customWidth="1"/>
    <col min="13344" max="13344" width="10.7109375" style="61" customWidth="1"/>
    <col min="13345" max="13345" width="11.28515625" style="61" customWidth="1"/>
    <col min="13346" max="13346" width="13.5703125" style="61" customWidth="1"/>
    <col min="13347" max="13347" width="11.7109375" style="61" customWidth="1"/>
    <col min="13348" max="13348" width="11.28515625" style="61" customWidth="1"/>
    <col min="13349" max="13568" width="8.85546875" style="61"/>
    <col min="13569" max="13569" width="5" style="61" customWidth="1"/>
    <col min="13570" max="13570" width="14.28515625" style="61" customWidth="1"/>
    <col min="13571" max="13571" width="26.42578125" style="61" customWidth="1"/>
    <col min="13572" max="13572" width="10.5703125" style="61" customWidth="1"/>
    <col min="13573" max="13573" width="11.140625" style="61" customWidth="1"/>
    <col min="13574" max="13574" width="12.28515625" style="61" customWidth="1"/>
    <col min="13575" max="13575" width="9.85546875" style="61" customWidth="1"/>
    <col min="13576" max="13576" width="10" style="61" customWidth="1"/>
    <col min="13577" max="13577" width="11.42578125" style="61" customWidth="1"/>
    <col min="13578" max="13578" width="11.28515625" style="61" customWidth="1"/>
    <col min="13579" max="13579" width="12.42578125" style="61" customWidth="1"/>
    <col min="13580" max="13580" width="9.7109375" style="61" customWidth="1"/>
    <col min="13581" max="13581" width="9.5703125" style="61" customWidth="1"/>
    <col min="13582" max="13582" width="10.28515625" style="61" customWidth="1"/>
    <col min="13583" max="13583" width="9" style="61" customWidth="1"/>
    <col min="13584" max="13584" width="8.5703125" style="61" customWidth="1"/>
    <col min="13585" max="13587" width="7.42578125" style="61" customWidth="1"/>
    <col min="13588" max="13588" width="6.7109375" style="61" customWidth="1"/>
    <col min="13589" max="13589" width="9.85546875" style="61" customWidth="1"/>
    <col min="13590" max="13590" width="11.85546875" style="61" customWidth="1"/>
    <col min="13591" max="13591" width="10.28515625" style="61" customWidth="1"/>
    <col min="13592" max="13592" width="9.140625" style="61" customWidth="1"/>
    <col min="13593" max="13593" width="10.7109375" style="61" customWidth="1"/>
    <col min="13594" max="13594" width="10" style="61" customWidth="1"/>
    <col min="13595" max="13595" width="9.7109375" style="61" customWidth="1"/>
    <col min="13596" max="13596" width="9.85546875" style="61" customWidth="1"/>
    <col min="13597" max="13597" width="8.85546875" style="61" customWidth="1"/>
    <col min="13598" max="13598" width="8" style="61" customWidth="1"/>
    <col min="13599" max="13599" width="11" style="61" customWidth="1"/>
    <col min="13600" max="13600" width="10.7109375" style="61" customWidth="1"/>
    <col min="13601" max="13601" width="11.28515625" style="61" customWidth="1"/>
    <col min="13602" max="13602" width="13.5703125" style="61" customWidth="1"/>
    <col min="13603" max="13603" width="11.7109375" style="61" customWidth="1"/>
    <col min="13604" max="13604" width="11.28515625" style="61" customWidth="1"/>
    <col min="13605" max="13824" width="8.85546875" style="61"/>
    <col min="13825" max="13825" width="5" style="61" customWidth="1"/>
    <col min="13826" max="13826" width="14.28515625" style="61" customWidth="1"/>
    <col min="13827" max="13827" width="26.42578125" style="61" customWidth="1"/>
    <col min="13828" max="13828" width="10.5703125" style="61" customWidth="1"/>
    <col min="13829" max="13829" width="11.140625" style="61" customWidth="1"/>
    <col min="13830" max="13830" width="12.28515625" style="61" customWidth="1"/>
    <col min="13831" max="13831" width="9.85546875" style="61" customWidth="1"/>
    <col min="13832" max="13832" width="10" style="61" customWidth="1"/>
    <col min="13833" max="13833" width="11.42578125" style="61" customWidth="1"/>
    <col min="13834" max="13834" width="11.28515625" style="61" customWidth="1"/>
    <col min="13835" max="13835" width="12.42578125" style="61" customWidth="1"/>
    <col min="13836" max="13836" width="9.7109375" style="61" customWidth="1"/>
    <col min="13837" max="13837" width="9.5703125" style="61" customWidth="1"/>
    <col min="13838" max="13838" width="10.28515625" style="61" customWidth="1"/>
    <col min="13839" max="13839" width="9" style="61" customWidth="1"/>
    <col min="13840" max="13840" width="8.5703125" style="61" customWidth="1"/>
    <col min="13841" max="13843" width="7.42578125" style="61" customWidth="1"/>
    <col min="13844" max="13844" width="6.7109375" style="61" customWidth="1"/>
    <col min="13845" max="13845" width="9.85546875" style="61" customWidth="1"/>
    <col min="13846" max="13846" width="11.85546875" style="61" customWidth="1"/>
    <col min="13847" max="13847" width="10.28515625" style="61" customWidth="1"/>
    <col min="13848" max="13848" width="9.140625" style="61" customWidth="1"/>
    <col min="13849" max="13849" width="10.7109375" style="61" customWidth="1"/>
    <col min="13850" max="13850" width="10" style="61" customWidth="1"/>
    <col min="13851" max="13851" width="9.7109375" style="61" customWidth="1"/>
    <col min="13852" max="13852" width="9.85546875" style="61" customWidth="1"/>
    <col min="13853" max="13853" width="8.85546875" style="61" customWidth="1"/>
    <col min="13854" max="13854" width="8" style="61" customWidth="1"/>
    <col min="13855" max="13855" width="11" style="61" customWidth="1"/>
    <col min="13856" max="13856" width="10.7109375" style="61" customWidth="1"/>
    <col min="13857" max="13857" width="11.28515625" style="61" customWidth="1"/>
    <col min="13858" max="13858" width="13.5703125" style="61" customWidth="1"/>
    <col min="13859" max="13859" width="11.7109375" style="61" customWidth="1"/>
    <col min="13860" max="13860" width="11.28515625" style="61" customWidth="1"/>
    <col min="13861" max="14080" width="8.85546875" style="61"/>
    <col min="14081" max="14081" width="5" style="61" customWidth="1"/>
    <col min="14082" max="14082" width="14.28515625" style="61" customWidth="1"/>
    <col min="14083" max="14083" width="26.42578125" style="61" customWidth="1"/>
    <col min="14084" max="14084" width="10.5703125" style="61" customWidth="1"/>
    <col min="14085" max="14085" width="11.140625" style="61" customWidth="1"/>
    <col min="14086" max="14086" width="12.28515625" style="61" customWidth="1"/>
    <col min="14087" max="14087" width="9.85546875" style="61" customWidth="1"/>
    <col min="14088" max="14088" width="10" style="61" customWidth="1"/>
    <col min="14089" max="14089" width="11.42578125" style="61" customWidth="1"/>
    <col min="14090" max="14090" width="11.28515625" style="61" customWidth="1"/>
    <col min="14091" max="14091" width="12.42578125" style="61" customWidth="1"/>
    <col min="14092" max="14092" width="9.7109375" style="61" customWidth="1"/>
    <col min="14093" max="14093" width="9.5703125" style="61" customWidth="1"/>
    <col min="14094" max="14094" width="10.28515625" style="61" customWidth="1"/>
    <col min="14095" max="14095" width="9" style="61" customWidth="1"/>
    <col min="14096" max="14096" width="8.5703125" style="61" customWidth="1"/>
    <col min="14097" max="14099" width="7.42578125" style="61" customWidth="1"/>
    <col min="14100" max="14100" width="6.7109375" style="61" customWidth="1"/>
    <col min="14101" max="14101" width="9.85546875" style="61" customWidth="1"/>
    <col min="14102" max="14102" width="11.85546875" style="61" customWidth="1"/>
    <col min="14103" max="14103" width="10.28515625" style="61" customWidth="1"/>
    <col min="14104" max="14104" width="9.140625" style="61" customWidth="1"/>
    <col min="14105" max="14105" width="10.7109375" style="61" customWidth="1"/>
    <col min="14106" max="14106" width="10" style="61" customWidth="1"/>
    <col min="14107" max="14107" width="9.7109375" style="61" customWidth="1"/>
    <col min="14108" max="14108" width="9.85546875" style="61" customWidth="1"/>
    <col min="14109" max="14109" width="8.85546875" style="61" customWidth="1"/>
    <col min="14110" max="14110" width="8" style="61" customWidth="1"/>
    <col min="14111" max="14111" width="11" style="61" customWidth="1"/>
    <col min="14112" max="14112" width="10.7109375" style="61" customWidth="1"/>
    <col min="14113" max="14113" width="11.28515625" style="61" customWidth="1"/>
    <col min="14114" max="14114" width="13.5703125" style="61" customWidth="1"/>
    <col min="14115" max="14115" width="11.7109375" style="61" customWidth="1"/>
    <col min="14116" max="14116" width="11.28515625" style="61" customWidth="1"/>
    <col min="14117" max="14336" width="8.85546875" style="61"/>
    <col min="14337" max="14337" width="5" style="61" customWidth="1"/>
    <col min="14338" max="14338" width="14.28515625" style="61" customWidth="1"/>
    <col min="14339" max="14339" width="26.42578125" style="61" customWidth="1"/>
    <col min="14340" max="14340" width="10.5703125" style="61" customWidth="1"/>
    <col min="14341" max="14341" width="11.140625" style="61" customWidth="1"/>
    <col min="14342" max="14342" width="12.28515625" style="61" customWidth="1"/>
    <col min="14343" max="14343" width="9.85546875" style="61" customWidth="1"/>
    <col min="14344" max="14344" width="10" style="61" customWidth="1"/>
    <col min="14345" max="14345" width="11.42578125" style="61" customWidth="1"/>
    <col min="14346" max="14346" width="11.28515625" style="61" customWidth="1"/>
    <col min="14347" max="14347" width="12.42578125" style="61" customWidth="1"/>
    <col min="14348" max="14348" width="9.7109375" style="61" customWidth="1"/>
    <col min="14349" max="14349" width="9.5703125" style="61" customWidth="1"/>
    <col min="14350" max="14350" width="10.28515625" style="61" customWidth="1"/>
    <col min="14351" max="14351" width="9" style="61" customWidth="1"/>
    <col min="14352" max="14352" width="8.5703125" style="61" customWidth="1"/>
    <col min="14353" max="14355" width="7.42578125" style="61" customWidth="1"/>
    <col min="14356" max="14356" width="6.7109375" style="61" customWidth="1"/>
    <col min="14357" max="14357" width="9.85546875" style="61" customWidth="1"/>
    <col min="14358" max="14358" width="11.85546875" style="61" customWidth="1"/>
    <col min="14359" max="14359" width="10.28515625" style="61" customWidth="1"/>
    <col min="14360" max="14360" width="9.140625" style="61" customWidth="1"/>
    <col min="14361" max="14361" width="10.7109375" style="61" customWidth="1"/>
    <col min="14362" max="14362" width="10" style="61" customWidth="1"/>
    <col min="14363" max="14363" width="9.7109375" style="61" customWidth="1"/>
    <col min="14364" max="14364" width="9.85546875" style="61" customWidth="1"/>
    <col min="14365" max="14365" width="8.85546875" style="61" customWidth="1"/>
    <col min="14366" max="14366" width="8" style="61" customWidth="1"/>
    <col min="14367" max="14367" width="11" style="61" customWidth="1"/>
    <col min="14368" max="14368" width="10.7109375" style="61" customWidth="1"/>
    <col min="14369" max="14369" width="11.28515625" style="61" customWidth="1"/>
    <col min="14370" max="14370" width="13.5703125" style="61" customWidth="1"/>
    <col min="14371" max="14371" width="11.7109375" style="61" customWidth="1"/>
    <col min="14372" max="14372" width="11.28515625" style="61" customWidth="1"/>
    <col min="14373" max="14592" width="8.85546875" style="61"/>
    <col min="14593" max="14593" width="5" style="61" customWidth="1"/>
    <col min="14594" max="14594" width="14.28515625" style="61" customWidth="1"/>
    <col min="14595" max="14595" width="26.42578125" style="61" customWidth="1"/>
    <col min="14596" max="14596" width="10.5703125" style="61" customWidth="1"/>
    <col min="14597" max="14597" width="11.140625" style="61" customWidth="1"/>
    <col min="14598" max="14598" width="12.28515625" style="61" customWidth="1"/>
    <col min="14599" max="14599" width="9.85546875" style="61" customWidth="1"/>
    <col min="14600" max="14600" width="10" style="61" customWidth="1"/>
    <col min="14601" max="14601" width="11.42578125" style="61" customWidth="1"/>
    <col min="14602" max="14602" width="11.28515625" style="61" customWidth="1"/>
    <col min="14603" max="14603" width="12.42578125" style="61" customWidth="1"/>
    <col min="14604" max="14604" width="9.7109375" style="61" customWidth="1"/>
    <col min="14605" max="14605" width="9.5703125" style="61" customWidth="1"/>
    <col min="14606" max="14606" width="10.28515625" style="61" customWidth="1"/>
    <col min="14607" max="14607" width="9" style="61" customWidth="1"/>
    <col min="14608" max="14608" width="8.5703125" style="61" customWidth="1"/>
    <col min="14609" max="14611" width="7.42578125" style="61" customWidth="1"/>
    <col min="14612" max="14612" width="6.7109375" style="61" customWidth="1"/>
    <col min="14613" max="14613" width="9.85546875" style="61" customWidth="1"/>
    <col min="14614" max="14614" width="11.85546875" style="61" customWidth="1"/>
    <col min="14615" max="14615" width="10.28515625" style="61" customWidth="1"/>
    <col min="14616" max="14616" width="9.140625" style="61" customWidth="1"/>
    <col min="14617" max="14617" width="10.7109375" style="61" customWidth="1"/>
    <col min="14618" max="14618" width="10" style="61" customWidth="1"/>
    <col min="14619" max="14619" width="9.7109375" style="61" customWidth="1"/>
    <col min="14620" max="14620" width="9.85546875" style="61" customWidth="1"/>
    <col min="14621" max="14621" width="8.85546875" style="61" customWidth="1"/>
    <col min="14622" max="14622" width="8" style="61" customWidth="1"/>
    <col min="14623" max="14623" width="11" style="61" customWidth="1"/>
    <col min="14624" max="14624" width="10.7109375" style="61" customWidth="1"/>
    <col min="14625" max="14625" width="11.28515625" style="61" customWidth="1"/>
    <col min="14626" max="14626" width="13.5703125" style="61" customWidth="1"/>
    <col min="14627" max="14627" width="11.7109375" style="61" customWidth="1"/>
    <col min="14628" max="14628" width="11.28515625" style="61" customWidth="1"/>
    <col min="14629" max="14848" width="8.85546875" style="61"/>
    <col min="14849" max="14849" width="5" style="61" customWidth="1"/>
    <col min="14850" max="14850" width="14.28515625" style="61" customWidth="1"/>
    <col min="14851" max="14851" width="26.42578125" style="61" customWidth="1"/>
    <col min="14852" max="14852" width="10.5703125" style="61" customWidth="1"/>
    <col min="14853" max="14853" width="11.140625" style="61" customWidth="1"/>
    <col min="14854" max="14854" width="12.28515625" style="61" customWidth="1"/>
    <col min="14855" max="14855" width="9.85546875" style="61" customWidth="1"/>
    <col min="14856" max="14856" width="10" style="61" customWidth="1"/>
    <col min="14857" max="14857" width="11.42578125" style="61" customWidth="1"/>
    <col min="14858" max="14858" width="11.28515625" style="61" customWidth="1"/>
    <col min="14859" max="14859" width="12.42578125" style="61" customWidth="1"/>
    <col min="14860" max="14860" width="9.7109375" style="61" customWidth="1"/>
    <col min="14861" max="14861" width="9.5703125" style="61" customWidth="1"/>
    <col min="14862" max="14862" width="10.28515625" style="61" customWidth="1"/>
    <col min="14863" max="14863" width="9" style="61" customWidth="1"/>
    <col min="14864" max="14864" width="8.5703125" style="61" customWidth="1"/>
    <col min="14865" max="14867" width="7.42578125" style="61" customWidth="1"/>
    <col min="14868" max="14868" width="6.7109375" style="61" customWidth="1"/>
    <col min="14869" max="14869" width="9.85546875" style="61" customWidth="1"/>
    <col min="14870" max="14870" width="11.85546875" style="61" customWidth="1"/>
    <col min="14871" max="14871" width="10.28515625" style="61" customWidth="1"/>
    <col min="14872" max="14872" width="9.140625" style="61" customWidth="1"/>
    <col min="14873" max="14873" width="10.7109375" style="61" customWidth="1"/>
    <col min="14874" max="14874" width="10" style="61" customWidth="1"/>
    <col min="14875" max="14875" width="9.7109375" style="61" customWidth="1"/>
    <col min="14876" max="14876" width="9.85546875" style="61" customWidth="1"/>
    <col min="14877" max="14877" width="8.85546875" style="61" customWidth="1"/>
    <col min="14878" max="14878" width="8" style="61" customWidth="1"/>
    <col min="14879" max="14879" width="11" style="61" customWidth="1"/>
    <col min="14880" max="14880" width="10.7109375" style="61" customWidth="1"/>
    <col min="14881" max="14881" width="11.28515625" style="61" customWidth="1"/>
    <col min="14882" max="14882" width="13.5703125" style="61" customWidth="1"/>
    <col min="14883" max="14883" width="11.7109375" style="61" customWidth="1"/>
    <col min="14884" max="14884" width="11.28515625" style="61" customWidth="1"/>
    <col min="14885" max="15104" width="8.85546875" style="61"/>
    <col min="15105" max="15105" width="5" style="61" customWidth="1"/>
    <col min="15106" max="15106" width="14.28515625" style="61" customWidth="1"/>
    <col min="15107" max="15107" width="26.42578125" style="61" customWidth="1"/>
    <col min="15108" max="15108" width="10.5703125" style="61" customWidth="1"/>
    <col min="15109" max="15109" width="11.140625" style="61" customWidth="1"/>
    <col min="15110" max="15110" width="12.28515625" style="61" customWidth="1"/>
    <col min="15111" max="15111" width="9.85546875" style="61" customWidth="1"/>
    <col min="15112" max="15112" width="10" style="61" customWidth="1"/>
    <col min="15113" max="15113" width="11.42578125" style="61" customWidth="1"/>
    <col min="15114" max="15114" width="11.28515625" style="61" customWidth="1"/>
    <col min="15115" max="15115" width="12.42578125" style="61" customWidth="1"/>
    <col min="15116" max="15116" width="9.7109375" style="61" customWidth="1"/>
    <col min="15117" max="15117" width="9.5703125" style="61" customWidth="1"/>
    <col min="15118" max="15118" width="10.28515625" style="61" customWidth="1"/>
    <col min="15119" max="15119" width="9" style="61" customWidth="1"/>
    <col min="15120" max="15120" width="8.5703125" style="61" customWidth="1"/>
    <col min="15121" max="15123" width="7.42578125" style="61" customWidth="1"/>
    <col min="15124" max="15124" width="6.7109375" style="61" customWidth="1"/>
    <col min="15125" max="15125" width="9.85546875" style="61" customWidth="1"/>
    <col min="15126" max="15126" width="11.85546875" style="61" customWidth="1"/>
    <col min="15127" max="15127" width="10.28515625" style="61" customWidth="1"/>
    <col min="15128" max="15128" width="9.140625" style="61" customWidth="1"/>
    <col min="15129" max="15129" width="10.7109375" style="61" customWidth="1"/>
    <col min="15130" max="15130" width="10" style="61" customWidth="1"/>
    <col min="15131" max="15131" width="9.7109375" style="61" customWidth="1"/>
    <col min="15132" max="15132" width="9.85546875" style="61" customWidth="1"/>
    <col min="15133" max="15133" width="8.85546875" style="61" customWidth="1"/>
    <col min="15134" max="15134" width="8" style="61" customWidth="1"/>
    <col min="15135" max="15135" width="11" style="61" customWidth="1"/>
    <col min="15136" max="15136" width="10.7109375" style="61" customWidth="1"/>
    <col min="15137" max="15137" width="11.28515625" style="61" customWidth="1"/>
    <col min="15138" max="15138" width="13.5703125" style="61" customWidth="1"/>
    <col min="15139" max="15139" width="11.7109375" style="61" customWidth="1"/>
    <col min="15140" max="15140" width="11.28515625" style="61" customWidth="1"/>
    <col min="15141" max="15360" width="8.85546875" style="61"/>
    <col min="15361" max="15361" width="5" style="61" customWidth="1"/>
    <col min="15362" max="15362" width="14.28515625" style="61" customWidth="1"/>
    <col min="15363" max="15363" width="26.42578125" style="61" customWidth="1"/>
    <col min="15364" max="15364" width="10.5703125" style="61" customWidth="1"/>
    <col min="15365" max="15365" width="11.140625" style="61" customWidth="1"/>
    <col min="15366" max="15366" width="12.28515625" style="61" customWidth="1"/>
    <col min="15367" max="15367" width="9.85546875" style="61" customWidth="1"/>
    <col min="15368" max="15368" width="10" style="61" customWidth="1"/>
    <col min="15369" max="15369" width="11.42578125" style="61" customWidth="1"/>
    <col min="15370" max="15370" width="11.28515625" style="61" customWidth="1"/>
    <col min="15371" max="15371" width="12.42578125" style="61" customWidth="1"/>
    <col min="15372" max="15372" width="9.7109375" style="61" customWidth="1"/>
    <col min="15373" max="15373" width="9.5703125" style="61" customWidth="1"/>
    <col min="15374" max="15374" width="10.28515625" style="61" customWidth="1"/>
    <col min="15375" max="15375" width="9" style="61" customWidth="1"/>
    <col min="15376" max="15376" width="8.5703125" style="61" customWidth="1"/>
    <col min="15377" max="15379" width="7.42578125" style="61" customWidth="1"/>
    <col min="15380" max="15380" width="6.7109375" style="61" customWidth="1"/>
    <col min="15381" max="15381" width="9.85546875" style="61" customWidth="1"/>
    <col min="15382" max="15382" width="11.85546875" style="61" customWidth="1"/>
    <col min="15383" max="15383" width="10.28515625" style="61" customWidth="1"/>
    <col min="15384" max="15384" width="9.140625" style="61" customWidth="1"/>
    <col min="15385" max="15385" width="10.7109375" style="61" customWidth="1"/>
    <col min="15386" max="15386" width="10" style="61" customWidth="1"/>
    <col min="15387" max="15387" width="9.7109375" style="61" customWidth="1"/>
    <col min="15388" max="15388" width="9.85546875" style="61" customWidth="1"/>
    <col min="15389" max="15389" width="8.85546875" style="61" customWidth="1"/>
    <col min="15390" max="15390" width="8" style="61" customWidth="1"/>
    <col min="15391" max="15391" width="11" style="61" customWidth="1"/>
    <col min="15392" max="15392" width="10.7109375" style="61" customWidth="1"/>
    <col min="15393" max="15393" width="11.28515625" style="61" customWidth="1"/>
    <col min="15394" max="15394" width="13.5703125" style="61" customWidth="1"/>
    <col min="15395" max="15395" width="11.7109375" style="61" customWidth="1"/>
    <col min="15396" max="15396" width="11.28515625" style="61" customWidth="1"/>
    <col min="15397" max="15616" width="8.85546875" style="61"/>
    <col min="15617" max="15617" width="5" style="61" customWidth="1"/>
    <col min="15618" max="15618" width="14.28515625" style="61" customWidth="1"/>
    <col min="15619" max="15619" width="26.42578125" style="61" customWidth="1"/>
    <col min="15620" max="15620" width="10.5703125" style="61" customWidth="1"/>
    <col min="15621" max="15621" width="11.140625" style="61" customWidth="1"/>
    <col min="15622" max="15622" width="12.28515625" style="61" customWidth="1"/>
    <col min="15623" max="15623" width="9.85546875" style="61" customWidth="1"/>
    <col min="15624" max="15624" width="10" style="61" customWidth="1"/>
    <col min="15625" max="15625" width="11.42578125" style="61" customWidth="1"/>
    <col min="15626" max="15626" width="11.28515625" style="61" customWidth="1"/>
    <col min="15627" max="15627" width="12.42578125" style="61" customWidth="1"/>
    <col min="15628" max="15628" width="9.7109375" style="61" customWidth="1"/>
    <col min="15629" max="15629" width="9.5703125" style="61" customWidth="1"/>
    <col min="15630" max="15630" width="10.28515625" style="61" customWidth="1"/>
    <col min="15631" max="15631" width="9" style="61" customWidth="1"/>
    <col min="15632" max="15632" width="8.5703125" style="61" customWidth="1"/>
    <col min="15633" max="15635" width="7.42578125" style="61" customWidth="1"/>
    <col min="15636" max="15636" width="6.7109375" style="61" customWidth="1"/>
    <col min="15637" max="15637" width="9.85546875" style="61" customWidth="1"/>
    <col min="15638" max="15638" width="11.85546875" style="61" customWidth="1"/>
    <col min="15639" max="15639" width="10.28515625" style="61" customWidth="1"/>
    <col min="15640" max="15640" width="9.140625" style="61" customWidth="1"/>
    <col min="15641" max="15641" width="10.7109375" style="61" customWidth="1"/>
    <col min="15642" max="15642" width="10" style="61" customWidth="1"/>
    <col min="15643" max="15643" width="9.7109375" style="61" customWidth="1"/>
    <col min="15644" max="15644" width="9.85546875" style="61" customWidth="1"/>
    <col min="15645" max="15645" width="8.85546875" style="61" customWidth="1"/>
    <col min="15646" max="15646" width="8" style="61" customWidth="1"/>
    <col min="15647" max="15647" width="11" style="61" customWidth="1"/>
    <col min="15648" max="15648" width="10.7109375" style="61" customWidth="1"/>
    <col min="15649" max="15649" width="11.28515625" style="61" customWidth="1"/>
    <col min="15650" max="15650" width="13.5703125" style="61" customWidth="1"/>
    <col min="15651" max="15651" width="11.7109375" style="61" customWidth="1"/>
    <col min="15652" max="15652" width="11.28515625" style="61" customWidth="1"/>
    <col min="15653" max="15872" width="8.85546875" style="61"/>
    <col min="15873" max="15873" width="5" style="61" customWidth="1"/>
    <col min="15874" max="15874" width="14.28515625" style="61" customWidth="1"/>
    <col min="15875" max="15875" width="26.42578125" style="61" customWidth="1"/>
    <col min="15876" max="15876" width="10.5703125" style="61" customWidth="1"/>
    <col min="15877" max="15877" width="11.140625" style="61" customWidth="1"/>
    <col min="15878" max="15878" width="12.28515625" style="61" customWidth="1"/>
    <col min="15879" max="15879" width="9.85546875" style="61" customWidth="1"/>
    <col min="15880" max="15880" width="10" style="61" customWidth="1"/>
    <col min="15881" max="15881" width="11.42578125" style="61" customWidth="1"/>
    <col min="15882" max="15882" width="11.28515625" style="61" customWidth="1"/>
    <col min="15883" max="15883" width="12.42578125" style="61" customWidth="1"/>
    <col min="15884" max="15884" width="9.7109375" style="61" customWidth="1"/>
    <col min="15885" max="15885" width="9.5703125" style="61" customWidth="1"/>
    <col min="15886" max="15886" width="10.28515625" style="61" customWidth="1"/>
    <col min="15887" max="15887" width="9" style="61" customWidth="1"/>
    <col min="15888" max="15888" width="8.5703125" style="61" customWidth="1"/>
    <col min="15889" max="15891" width="7.42578125" style="61" customWidth="1"/>
    <col min="15892" max="15892" width="6.7109375" style="61" customWidth="1"/>
    <col min="15893" max="15893" width="9.85546875" style="61" customWidth="1"/>
    <col min="15894" max="15894" width="11.85546875" style="61" customWidth="1"/>
    <col min="15895" max="15895" width="10.28515625" style="61" customWidth="1"/>
    <col min="15896" max="15896" width="9.140625" style="61" customWidth="1"/>
    <col min="15897" max="15897" width="10.7109375" style="61" customWidth="1"/>
    <col min="15898" max="15898" width="10" style="61" customWidth="1"/>
    <col min="15899" max="15899" width="9.7109375" style="61" customWidth="1"/>
    <col min="15900" max="15900" width="9.85546875" style="61" customWidth="1"/>
    <col min="15901" max="15901" width="8.85546875" style="61" customWidth="1"/>
    <col min="15902" max="15902" width="8" style="61" customWidth="1"/>
    <col min="15903" max="15903" width="11" style="61" customWidth="1"/>
    <col min="15904" max="15904" width="10.7109375" style="61" customWidth="1"/>
    <col min="15905" max="15905" width="11.28515625" style="61" customWidth="1"/>
    <col min="15906" max="15906" width="13.5703125" style="61" customWidth="1"/>
    <col min="15907" max="15907" width="11.7109375" style="61" customWidth="1"/>
    <col min="15908" max="15908" width="11.28515625" style="61" customWidth="1"/>
    <col min="15909" max="16128" width="8.85546875" style="61"/>
    <col min="16129" max="16129" width="5" style="61" customWidth="1"/>
    <col min="16130" max="16130" width="14.28515625" style="61" customWidth="1"/>
    <col min="16131" max="16131" width="26.42578125" style="61" customWidth="1"/>
    <col min="16132" max="16132" width="10.5703125" style="61" customWidth="1"/>
    <col min="16133" max="16133" width="11.140625" style="61" customWidth="1"/>
    <col min="16134" max="16134" width="12.28515625" style="61" customWidth="1"/>
    <col min="16135" max="16135" width="9.85546875" style="61" customWidth="1"/>
    <col min="16136" max="16136" width="10" style="61" customWidth="1"/>
    <col min="16137" max="16137" width="11.42578125" style="61" customWidth="1"/>
    <col min="16138" max="16138" width="11.28515625" style="61" customWidth="1"/>
    <col min="16139" max="16139" width="12.42578125" style="61" customWidth="1"/>
    <col min="16140" max="16140" width="9.7109375" style="61" customWidth="1"/>
    <col min="16141" max="16141" width="9.5703125" style="61" customWidth="1"/>
    <col min="16142" max="16142" width="10.28515625" style="61" customWidth="1"/>
    <col min="16143" max="16143" width="9" style="61" customWidth="1"/>
    <col min="16144" max="16144" width="8.5703125" style="61" customWidth="1"/>
    <col min="16145" max="16147" width="7.42578125" style="61" customWidth="1"/>
    <col min="16148" max="16148" width="6.7109375" style="61" customWidth="1"/>
    <col min="16149" max="16149" width="9.85546875" style="61" customWidth="1"/>
    <col min="16150" max="16150" width="11.85546875" style="61" customWidth="1"/>
    <col min="16151" max="16151" width="10.28515625" style="61" customWidth="1"/>
    <col min="16152" max="16152" width="9.140625" style="61" customWidth="1"/>
    <col min="16153" max="16153" width="10.7109375" style="61" customWidth="1"/>
    <col min="16154" max="16154" width="10" style="61" customWidth="1"/>
    <col min="16155" max="16155" width="9.7109375" style="61" customWidth="1"/>
    <col min="16156" max="16156" width="9.85546875" style="61" customWidth="1"/>
    <col min="16157" max="16157" width="8.85546875" style="61" customWidth="1"/>
    <col min="16158" max="16158" width="8" style="61" customWidth="1"/>
    <col min="16159" max="16159" width="11" style="61" customWidth="1"/>
    <col min="16160" max="16160" width="10.7109375" style="61" customWidth="1"/>
    <col min="16161" max="16161" width="11.28515625" style="61" customWidth="1"/>
    <col min="16162" max="16162" width="13.5703125" style="61" customWidth="1"/>
    <col min="16163" max="16163" width="11.7109375" style="61" customWidth="1"/>
    <col min="16164" max="16164" width="11.28515625" style="61" customWidth="1"/>
    <col min="16165" max="16384" width="8.85546875" style="61"/>
  </cols>
  <sheetData>
    <row r="1" spans="1:256" x14ac:dyDescent="0.2">
      <c r="A1" s="50"/>
      <c r="B1" s="51"/>
      <c r="C1" s="52"/>
      <c r="D1" s="52"/>
      <c r="E1" s="52"/>
      <c r="F1" s="52"/>
      <c r="G1" s="52"/>
      <c r="H1" s="52"/>
      <c r="I1" s="52"/>
      <c r="J1" s="52"/>
      <c r="K1" s="52"/>
      <c r="L1" s="52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4"/>
      <c r="AD1" s="55"/>
      <c r="AE1" s="54"/>
      <c r="AF1" s="56"/>
      <c r="AG1" s="55"/>
      <c r="AH1" s="55"/>
      <c r="AI1" s="55" t="s">
        <v>282</v>
      </c>
      <c r="AJ1" s="56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  <c r="BR1" s="55"/>
      <c r="BS1" s="55"/>
      <c r="BT1" s="55"/>
      <c r="BU1" s="55"/>
      <c r="BV1" s="55"/>
      <c r="BW1" s="55"/>
      <c r="BX1" s="55"/>
      <c r="BY1" s="55"/>
      <c r="BZ1" s="55"/>
      <c r="CA1" s="55"/>
      <c r="CB1" s="55"/>
      <c r="CC1" s="55"/>
      <c r="CD1" s="55"/>
      <c r="CE1" s="55"/>
      <c r="CF1" s="55"/>
      <c r="CG1" s="55"/>
      <c r="CH1" s="55"/>
      <c r="CI1" s="55"/>
      <c r="CJ1" s="55"/>
      <c r="CK1" s="55"/>
      <c r="CL1" s="55"/>
      <c r="CM1" s="55"/>
      <c r="CN1" s="55"/>
      <c r="CO1" s="55"/>
      <c r="CP1" s="55"/>
      <c r="CQ1" s="55"/>
      <c r="CR1" s="55"/>
      <c r="CS1" s="55"/>
      <c r="CT1" s="55"/>
      <c r="CU1" s="55"/>
      <c r="CV1" s="55"/>
      <c r="CW1" s="55"/>
      <c r="CX1" s="55"/>
      <c r="CY1" s="55"/>
      <c r="CZ1" s="55"/>
      <c r="DA1" s="55"/>
      <c r="DB1" s="55"/>
      <c r="DC1" s="55"/>
      <c r="DD1" s="55"/>
      <c r="DE1" s="55"/>
      <c r="DF1" s="55"/>
      <c r="DG1" s="55"/>
      <c r="DH1" s="55"/>
      <c r="DI1" s="55"/>
      <c r="DJ1" s="55"/>
      <c r="DK1" s="55"/>
      <c r="DL1" s="55"/>
      <c r="DM1" s="55"/>
      <c r="DN1" s="55"/>
      <c r="DO1" s="55"/>
      <c r="DP1" s="55"/>
      <c r="DQ1" s="55"/>
      <c r="DR1" s="55"/>
      <c r="DS1" s="55"/>
      <c r="DT1" s="55"/>
      <c r="DU1" s="55"/>
      <c r="DV1" s="55"/>
      <c r="DW1" s="55"/>
      <c r="DX1" s="55"/>
      <c r="DY1" s="55"/>
      <c r="DZ1" s="55"/>
      <c r="EA1" s="55"/>
      <c r="EB1" s="55"/>
      <c r="EC1" s="55"/>
      <c r="ED1" s="55"/>
      <c r="EE1" s="55"/>
      <c r="EF1" s="55"/>
      <c r="EG1" s="55"/>
      <c r="EH1" s="55"/>
      <c r="EI1" s="55"/>
      <c r="EJ1" s="55"/>
      <c r="EK1" s="55"/>
      <c r="EL1" s="55"/>
      <c r="EM1" s="55"/>
      <c r="EN1" s="55"/>
      <c r="EO1" s="55"/>
      <c r="EP1" s="55"/>
      <c r="EQ1" s="55"/>
      <c r="ER1" s="55"/>
      <c r="ES1" s="55"/>
      <c r="ET1" s="55"/>
      <c r="EU1" s="55"/>
      <c r="EV1" s="55"/>
      <c r="EW1" s="55"/>
      <c r="EX1" s="55"/>
      <c r="EY1" s="55"/>
      <c r="EZ1" s="55"/>
      <c r="FA1" s="55"/>
      <c r="FB1" s="55"/>
      <c r="FC1" s="55"/>
      <c r="FD1" s="55"/>
      <c r="FE1" s="55"/>
      <c r="FF1" s="55"/>
      <c r="FG1" s="55"/>
      <c r="FH1" s="55"/>
      <c r="FI1" s="55"/>
      <c r="FJ1" s="55"/>
      <c r="FK1" s="55"/>
      <c r="FL1" s="55"/>
      <c r="FM1" s="55"/>
      <c r="FN1" s="55"/>
      <c r="FO1" s="55"/>
      <c r="FP1" s="55"/>
      <c r="FQ1" s="55"/>
      <c r="FR1" s="55"/>
      <c r="FS1" s="55"/>
      <c r="FT1" s="55"/>
      <c r="FU1" s="55"/>
      <c r="FV1" s="55"/>
      <c r="FW1" s="55"/>
      <c r="FX1" s="55"/>
      <c r="FY1" s="55"/>
      <c r="FZ1" s="55"/>
      <c r="GA1" s="55"/>
      <c r="GB1" s="55"/>
      <c r="GC1" s="55"/>
      <c r="GD1" s="55"/>
      <c r="GE1" s="55"/>
      <c r="GF1" s="55"/>
      <c r="GG1" s="55"/>
      <c r="GH1" s="55"/>
      <c r="GI1" s="55"/>
      <c r="GJ1" s="55"/>
      <c r="GK1" s="55"/>
      <c r="GL1" s="55"/>
      <c r="GM1" s="55"/>
      <c r="GN1" s="55"/>
      <c r="GO1" s="55"/>
      <c r="GP1" s="55"/>
      <c r="GQ1" s="55"/>
      <c r="GR1" s="55"/>
      <c r="GS1" s="55"/>
      <c r="GT1" s="55"/>
      <c r="GU1" s="55"/>
      <c r="GV1" s="55"/>
      <c r="GW1" s="55"/>
      <c r="GX1" s="55"/>
      <c r="GY1" s="55"/>
      <c r="GZ1" s="55"/>
      <c r="HA1" s="55"/>
      <c r="HB1" s="55"/>
      <c r="HC1" s="55"/>
      <c r="HD1" s="55"/>
      <c r="HE1" s="55"/>
      <c r="HF1" s="55"/>
      <c r="HG1" s="55"/>
      <c r="HH1" s="55"/>
      <c r="HI1" s="55"/>
      <c r="HJ1" s="55"/>
      <c r="HK1" s="55"/>
      <c r="HL1" s="55"/>
      <c r="HM1" s="55"/>
      <c r="HN1" s="55"/>
      <c r="HO1" s="55"/>
      <c r="HP1" s="55"/>
      <c r="HQ1" s="55"/>
      <c r="HR1" s="55"/>
      <c r="HS1" s="55"/>
      <c r="HT1" s="55"/>
      <c r="HU1" s="55"/>
      <c r="HV1" s="55"/>
      <c r="HW1" s="55"/>
      <c r="HX1" s="55"/>
      <c r="HY1" s="55"/>
      <c r="HZ1" s="55"/>
      <c r="IA1" s="55"/>
      <c r="IB1" s="55"/>
      <c r="IC1" s="55"/>
      <c r="ID1" s="55"/>
      <c r="IE1" s="55"/>
      <c r="IF1" s="55"/>
      <c r="IG1" s="55"/>
      <c r="IH1" s="55"/>
      <c r="II1" s="55"/>
      <c r="IJ1" s="55"/>
      <c r="IK1" s="55"/>
      <c r="IL1" s="55"/>
      <c r="IM1" s="55"/>
      <c r="IN1" s="55"/>
      <c r="IO1" s="55"/>
      <c r="IP1" s="55"/>
      <c r="IQ1" s="55"/>
      <c r="IR1" s="55"/>
      <c r="IS1" s="55"/>
      <c r="IT1" s="55"/>
      <c r="IU1" s="55"/>
      <c r="IV1" s="55"/>
    </row>
    <row r="2" spans="1:256" x14ac:dyDescent="0.2">
      <c r="A2" s="51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4"/>
      <c r="AD2" s="54"/>
      <c r="AE2" s="54"/>
      <c r="AF2" s="56"/>
      <c r="AG2" s="55"/>
      <c r="AH2" s="55"/>
      <c r="AI2" s="56"/>
      <c r="AJ2" s="56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  <c r="BR2" s="55"/>
      <c r="BS2" s="55"/>
      <c r="BT2" s="55"/>
      <c r="BU2" s="55"/>
      <c r="BV2" s="55"/>
      <c r="BW2" s="55"/>
      <c r="BX2" s="55"/>
      <c r="BY2" s="55"/>
      <c r="BZ2" s="55"/>
      <c r="CA2" s="55"/>
      <c r="CB2" s="55"/>
      <c r="CC2" s="55"/>
      <c r="CD2" s="55"/>
      <c r="CE2" s="55"/>
      <c r="CF2" s="55"/>
      <c r="CG2" s="55"/>
      <c r="CH2" s="55"/>
      <c r="CI2" s="55"/>
      <c r="CJ2" s="55"/>
      <c r="CK2" s="55"/>
      <c r="CL2" s="55"/>
      <c r="CM2" s="55"/>
      <c r="CN2" s="55"/>
      <c r="CO2" s="55"/>
      <c r="CP2" s="55"/>
      <c r="CQ2" s="55"/>
      <c r="CR2" s="55"/>
      <c r="CS2" s="55"/>
      <c r="CT2" s="55"/>
      <c r="CU2" s="55"/>
      <c r="CV2" s="55"/>
      <c r="CW2" s="55"/>
      <c r="CX2" s="55"/>
      <c r="CY2" s="55"/>
      <c r="CZ2" s="55"/>
      <c r="DA2" s="55"/>
      <c r="DB2" s="55"/>
      <c r="DC2" s="55"/>
      <c r="DD2" s="55"/>
      <c r="DE2" s="55"/>
      <c r="DF2" s="55"/>
      <c r="DG2" s="55"/>
      <c r="DH2" s="55"/>
      <c r="DI2" s="55"/>
      <c r="DJ2" s="55"/>
      <c r="DK2" s="55"/>
      <c r="DL2" s="55"/>
      <c r="DM2" s="55"/>
      <c r="DN2" s="55"/>
      <c r="DO2" s="55"/>
      <c r="DP2" s="55"/>
      <c r="DQ2" s="55"/>
      <c r="DR2" s="55"/>
      <c r="DS2" s="55"/>
      <c r="DT2" s="55"/>
      <c r="DU2" s="55"/>
      <c r="DV2" s="55"/>
      <c r="DW2" s="55"/>
      <c r="DX2" s="55"/>
      <c r="DY2" s="55"/>
      <c r="DZ2" s="55"/>
      <c r="EA2" s="55"/>
      <c r="EB2" s="55"/>
      <c r="EC2" s="55"/>
      <c r="ED2" s="55"/>
      <c r="EE2" s="55"/>
      <c r="EF2" s="55"/>
      <c r="EG2" s="55"/>
      <c r="EH2" s="55"/>
      <c r="EI2" s="55"/>
      <c r="EJ2" s="55"/>
      <c r="EK2" s="55"/>
      <c r="EL2" s="55"/>
      <c r="EM2" s="55"/>
      <c r="EN2" s="55"/>
      <c r="EO2" s="55"/>
      <c r="EP2" s="55"/>
      <c r="EQ2" s="55"/>
      <c r="ER2" s="55"/>
      <c r="ES2" s="55"/>
      <c r="ET2" s="55"/>
      <c r="EU2" s="55"/>
      <c r="EV2" s="55"/>
      <c r="EW2" s="55"/>
      <c r="EX2" s="55"/>
      <c r="EY2" s="55"/>
      <c r="EZ2" s="55"/>
      <c r="FA2" s="55"/>
      <c r="FB2" s="55"/>
      <c r="FC2" s="55"/>
      <c r="FD2" s="55"/>
      <c r="FE2" s="55"/>
      <c r="FF2" s="55"/>
      <c r="FG2" s="55"/>
      <c r="FH2" s="55"/>
      <c r="FI2" s="55"/>
      <c r="FJ2" s="55"/>
      <c r="FK2" s="55"/>
      <c r="FL2" s="55"/>
      <c r="FM2" s="55"/>
      <c r="FN2" s="55"/>
      <c r="FO2" s="55"/>
      <c r="FP2" s="55"/>
      <c r="FQ2" s="55"/>
      <c r="FR2" s="55"/>
      <c r="FS2" s="55"/>
      <c r="FT2" s="55"/>
      <c r="FU2" s="55"/>
      <c r="FV2" s="55"/>
      <c r="FW2" s="55"/>
      <c r="FX2" s="55"/>
      <c r="FY2" s="55"/>
      <c r="FZ2" s="55"/>
      <c r="GA2" s="55"/>
      <c r="GB2" s="55"/>
      <c r="GC2" s="55"/>
      <c r="GD2" s="55"/>
      <c r="GE2" s="55"/>
      <c r="GF2" s="55"/>
      <c r="GG2" s="55"/>
      <c r="GH2" s="55"/>
      <c r="GI2" s="55"/>
      <c r="GJ2" s="55"/>
      <c r="GK2" s="55"/>
      <c r="GL2" s="55"/>
      <c r="GM2" s="55"/>
      <c r="GN2" s="55"/>
      <c r="GO2" s="55"/>
      <c r="GP2" s="55"/>
      <c r="GQ2" s="55"/>
      <c r="GR2" s="55"/>
      <c r="GS2" s="55"/>
      <c r="GT2" s="55"/>
      <c r="GU2" s="55"/>
      <c r="GV2" s="55"/>
      <c r="GW2" s="55"/>
      <c r="GX2" s="55"/>
      <c r="GY2" s="55"/>
      <c r="GZ2" s="55"/>
      <c r="HA2" s="55"/>
      <c r="HB2" s="55"/>
      <c r="HC2" s="55"/>
      <c r="HD2" s="55"/>
      <c r="HE2" s="55"/>
      <c r="HF2" s="55"/>
      <c r="HG2" s="55"/>
      <c r="HH2" s="55"/>
      <c r="HI2" s="55"/>
      <c r="HJ2" s="55"/>
      <c r="HK2" s="55"/>
      <c r="HL2" s="55"/>
      <c r="HM2" s="55"/>
      <c r="HN2" s="55"/>
      <c r="HO2" s="55"/>
      <c r="HP2" s="55"/>
      <c r="HQ2" s="55"/>
      <c r="HR2" s="55"/>
      <c r="HS2" s="55"/>
      <c r="HT2" s="55"/>
      <c r="HU2" s="55"/>
      <c r="HV2" s="55"/>
      <c r="HW2" s="55"/>
      <c r="HX2" s="55"/>
      <c r="HY2" s="55"/>
      <c r="HZ2" s="55"/>
      <c r="IA2" s="55"/>
      <c r="IB2" s="55"/>
      <c r="IC2" s="55"/>
      <c r="ID2" s="55"/>
      <c r="IE2" s="55"/>
      <c r="IF2" s="55"/>
      <c r="IG2" s="55"/>
      <c r="IH2" s="55"/>
      <c r="II2" s="55"/>
      <c r="IJ2" s="55"/>
      <c r="IK2" s="55"/>
      <c r="IL2" s="55"/>
      <c r="IM2" s="55"/>
      <c r="IN2" s="55"/>
      <c r="IO2" s="55"/>
      <c r="IP2" s="55"/>
      <c r="IQ2" s="55"/>
      <c r="IR2" s="55"/>
      <c r="IS2" s="55"/>
      <c r="IT2" s="55"/>
      <c r="IU2" s="55"/>
      <c r="IV2" s="55"/>
    </row>
    <row r="3" spans="1:256" x14ac:dyDescent="0.2">
      <c r="A3" s="55"/>
      <c r="B3" s="55"/>
      <c r="C3" s="55"/>
      <c r="D3" s="55"/>
      <c r="E3" s="55"/>
      <c r="F3" s="52"/>
      <c r="G3" s="52"/>
      <c r="H3" s="52"/>
      <c r="I3" s="52"/>
      <c r="J3" s="52"/>
      <c r="K3" s="52"/>
      <c r="L3" s="52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4"/>
      <c r="AD3" s="54"/>
      <c r="AE3" s="54"/>
      <c r="AF3" s="56"/>
      <c r="AG3" s="55"/>
      <c r="AH3" s="55"/>
      <c r="AI3" s="56"/>
      <c r="AJ3" s="56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55"/>
      <c r="BS3" s="55"/>
      <c r="BT3" s="55"/>
      <c r="BU3" s="55"/>
      <c r="BV3" s="55"/>
      <c r="BW3" s="55"/>
      <c r="BX3" s="55"/>
      <c r="BY3" s="55"/>
      <c r="BZ3" s="55"/>
      <c r="CA3" s="55"/>
      <c r="CB3" s="55"/>
      <c r="CC3" s="55"/>
      <c r="CD3" s="55"/>
      <c r="CE3" s="55"/>
      <c r="CF3" s="55"/>
      <c r="CG3" s="55"/>
      <c r="CH3" s="55"/>
      <c r="CI3" s="55"/>
      <c r="CJ3" s="55"/>
      <c r="CK3" s="55"/>
      <c r="CL3" s="55"/>
      <c r="CM3" s="55"/>
      <c r="CN3" s="55"/>
      <c r="CO3" s="55"/>
      <c r="CP3" s="55"/>
      <c r="CQ3" s="55"/>
      <c r="CR3" s="55"/>
      <c r="CS3" s="55"/>
      <c r="CT3" s="55"/>
      <c r="CU3" s="55"/>
      <c r="CV3" s="55"/>
      <c r="CW3" s="55"/>
      <c r="CX3" s="55"/>
      <c r="CY3" s="55"/>
      <c r="CZ3" s="55"/>
      <c r="DA3" s="55"/>
      <c r="DB3" s="55"/>
      <c r="DC3" s="55"/>
      <c r="DD3" s="55"/>
      <c r="DE3" s="55"/>
      <c r="DF3" s="55"/>
      <c r="DG3" s="55"/>
      <c r="DH3" s="55"/>
      <c r="DI3" s="55"/>
      <c r="DJ3" s="55"/>
      <c r="DK3" s="55"/>
      <c r="DL3" s="55"/>
      <c r="DM3" s="55"/>
      <c r="DN3" s="55"/>
      <c r="DO3" s="55"/>
      <c r="DP3" s="55"/>
      <c r="DQ3" s="55"/>
      <c r="DR3" s="55"/>
      <c r="DS3" s="55"/>
      <c r="DT3" s="55"/>
      <c r="DU3" s="55"/>
      <c r="DV3" s="55"/>
      <c r="DW3" s="55"/>
      <c r="DX3" s="55"/>
      <c r="DY3" s="55"/>
      <c r="DZ3" s="55"/>
      <c r="EA3" s="55"/>
      <c r="EB3" s="55"/>
      <c r="EC3" s="55"/>
      <c r="ED3" s="55"/>
      <c r="EE3" s="55"/>
      <c r="EF3" s="55"/>
      <c r="EG3" s="55"/>
      <c r="EH3" s="55"/>
      <c r="EI3" s="55"/>
      <c r="EJ3" s="55"/>
      <c r="EK3" s="55"/>
      <c r="EL3" s="55"/>
      <c r="EM3" s="55"/>
      <c r="EN3" s="55"/>
      <c r="EO3" s="55"/>
      <c r="EP3" s="55"/>
      <c r="EQ3" s="55"/>
      <c r="ER3" s="55"/>
      <c r="ES3" s="55"/>
      <c r="ET3" s="55"/>
      <c r="EU3" s="55"/>
      <c r="EV3" s="55"/>
      <c r="EW3" s="55"/>
      <c r="EX3" s="55"/>
      <c r="EY3" s="55"/>
      <c r="EZ3" s="55"/>
      <c r="FA3" s="55"/>
      <c r="FB3" s="55"/>
      <c r="FC3" s="55"/>
      <c r="FD3" s="55"/>
      <c r="FE3" s="55"/>
      <c r="FF3" s="55"/>
      <c r="FG3" s="55"/>
      <c r="FH3" s="55"/>
      <c r="FI3" s="55"/>
      <c r="FJ3" s="55"/>
      <c r="FK3" s="55"/>
      <c r="FL3" s="55"/>
      <c r="FM3" s="55"/>
      <c r="FN3" s="55"/>
      <c r="FO3" s="55"/>
      <c r="FP3" s="55"/>
      <c r="FQ3" s="55"/>
      <c r="FR3" s="55"/>
      <c r="FS3" s="55"/>
      <c r="FT3" s="55"/>
      <c r="FU3" s="55"/>
      <c r="FV3" s="55"/>
      <c r="FW3" s="55"/>
      <c r="FX3" s="55"/>
      <c r="FY3" s="55"/>
      <c r="FZ3" s="55"/>
      <c r="GA3" s="55"/>
      <c r="GB3" s="55"/>
      <c r="GC3" s="55"/>
      <c r="GD3" s="55"/>
      <c r="GE3" s="55"/>
      <c r="GF3" s="55"/>
      <c r="GG3" s="55"/>
      <c r="GH3" s="55"/>
      <c r="GI3" s="55"/>
      <c r="GJ3" s="55"/>
      <c r="GK3" s="55"/>
      <c r="GL3" s="55"/>
      <c r="GM3" s="55"/>
      <c r="GN3" s="55"/>
      <c r="GO3" s="55"/>
      <c r="GP3" s="55"/>
      <c r="GQ3" s="55"/>
      <c r="GR3" s="55"/>
      <c r="GS3" s="55"/>
      <c r="GT3" s="55"/>
      <c r="GU3" s="55"/>
      <c r="GV3" s="55"/>
      <c r="GW3" s="55"/>
      <c r="GX3" s="55"/>
      <c r="GY3" s="55"/>
      <c r="GZ3" s="55"/>
      <c r="HA3" s="55"/>
      <c r="HB3" s="55"/>
      <c r="HC3" s="55"/>
      <c r="HD3" s="55"/>
      <c r="HE3" s="55"/>
      <c r="HF3" s="55"/>
      <c r="HG3" s="55"/>
      <c r="HH3" s="55"/>
      <c r="HI3" s="55"/>
      <c r="HJ3" s="55"/>
      <c r="HK3" s="55"/>
      <c r="HL3" s="55"/>
      <c r="HM3" s="55"/>
      <c r="HN3" s="55"/>
      <c r="HO3" s="55"/>
      <c r="HP3" s="55"/>
      <c r="HQ3" s="55"/>
      <c r="HR3" s="55"/>
      <c r="HS3" s="55"/>
      <c r="HT3" s="55"/>
      <c r="HU3" s="55"/>
      <c r="HV3" s="55"/>
      <c r="HW3" s="55"/>
      <c r="HX3" s="55"/>
      <c r="HY3" s="55"/>
      <c r="HZ3" s="55"/>
      <c r="IA3" s="55"/>
      <c r="IB3" s="55"/>
      <c r="IC3" s="55"/>
      <c r="ID3" s="55"/>
      <c r="IE3" s="55"/>
      <c r="IF3" s="55"/>
      <c r="IG3" s="55"/>
      <c r="IH3" s="55"/>
      <c r="II3" s="55"/>
      <c r="IJ3" s="55"/>
      <c r="IK3" s="55"/>
      <c r="IL3" s="55"/>
      <c r="IM3" s="55"/>
      <c r="IN3" s="55"/>
      <c r="IO3" s="55"/>
      <c r="IP3" s="55"/>
      <c r="IQ3" s="55"/>
      <c r="IR3" s="55"/>
      <c r="IS3" s="55"/>
      <c r="IT3" s="55"/>
      <c r="IU3" s="55"/>
      <c r="IV3" s="55"/>
    </row>
    <row r="4" spans="1:256" ht="12.75" customHeight="1" x14ac:dyDescent="0.2">
      <c r="A4" s="533" t="s">
        <v>283</v>
      </c>
      <c r="B4" s="533"/>
      <c r="C4" s="533"/>
      <c r="D4" s="533"/>
      <c r="E4" s="533"/>
      <c r="F4" s="533"/>
      <c r="G4" s="533"/>
      <c r="H4" s="533"/>
      <c r="I4" s="533"/>
      <c r="J4" s="52"/>
      <c r="K4" s="52"/>
      <c r="L4" s="52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4"/>
      <c r="AD4" s="54"/>
      <c r="AE4" s="54"/>
      <c r="AF4" s="56"/>
      <c r="AG4" s="55"/>
      <c r="AH4" s="55"/>
      <c r="AI4" s="56"/>
      <c r="AJ4" s="56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  <c r="IS4" s="55"/>
      <c r="IT4" s="55"/>
      <c r="IU4" s="55"/>
      <c r="IV4" s="55"/>
    </row>
    <row r="5" spans="1:256" x14ac:dyDescent="0.2">
      <c r="A5" s="55"/>
      <c r="B5" s="55"/>
      <c r="C5" s="55" t="s">
        <v>102</v>
      </c>
      <c r="D5" s="55"/>
      <c r="E5" s="55"/>
      <c r="F5" s="52"/>
      <c r="G5" s="52"/>
      <c r="H5" s="52"/>
      <c r="I5" s="52"/>
      <c r="J5" s="52"/>
      <c r="K5" s="52"/>
      <c r="L5" s="52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4"/>
      <c r="AD5" s="534"/>
      <c r="AE5" s="54"/>
      <c r="AF5" s="56"/>
      <c r="AG5" s="55"/>
      <c r="AH5" s="55"/>
      <c r="AI5" s="56"/>
      <c r="AJ5" s="56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  <c r="IS5" s="55"/>
      <c r="IT5" s="55"/>
      <c r="IU5" s="55"/>
      <c r="IV5" s="55"/>
    </row>
    <row r="6" spans="1:256" ht="12.75" hidden="1" customHeight="1" x14ac:dyDescent="0.2">
      <c r="A6" s="533" t="s">
        <v>284</v>
      </c>
      <c r="B6" s="533"/>
      <c r="C6" s="533"/>
      <c r="D6" s="533"/>
      <c r="E6" s="533"/>
      <c r="F6" s="62"/>
      <c r="G6" s="62"/>
      <c r="H6" s="62"/>
      <c r="I6" s="62"/>
      <c r="J6" s="62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4"/>
      <c r="AD6" s="54"/>
      <c r="AE6" s="54"/>
      <c r="AF6" s="56"/>
      <c r="AG6" s="55"/>
      <c r="AH6" s="55"/>
      <c r="AI6" s="56"/>
      <c r="AJ6" s="56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  <c r="IS6" s="55"/>
      <c r="IT6" s="55"/>
      <c r="IU6" s="55"/>
      <c r="IV6" s="55"/>
    </row>
    <row r="7" spans="1:256" ht="12.75" hidden="1" customHeight="1" x14ac:dyDescent="0.2">
      <c r="A7" s="338"/>
      <c r="B7" s="338"/>
      <c r="C7" s="535" t="s">
        <v>105</v>
      </c>
      <c r="D7" s="535"/>
      <c r="E7" s="535"/>
      <c r="F7" s="51"/>
      <c r="G7" s="51"/>
      <c r="H7" s="51"/>
      <c r="I7" s="51"/>
      <c r="J7" s="51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341"/>
      <c r="AD7" s="341"/>
      <c r="AE7" s="341"/>
      <c r="AF7" s="56"/>
      <c r="AG7" s="55"/>
      <c r="AH7" s="55"/>
      <c r="AI7" s="56"/>
      <c r="AJ7" s="56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  <c r="IS7" s="55"/>
      <c r="IT7" s="55"/>
      <c r="IU7" s="55"/>
      <c r="IV7" s="55"/>
    </row>
    <row r="8" spans="1:256" x14ac:dyDescent="0.2">
      <c r="A8" s="51"/>
      <c r="B8" s="51"/>
      <c r="C8" s="62"/>
      <c r="D8" s="62"/>
      <c r="E8" s="62"/>
      <c r="F8" s="62"/>
      <c r="G8" s="62"/>
      <c r="H8" s="62"/>
      <c r="I8" s="62"/>
      <c r="J8" s="62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6"/>
      <c r="AD8" s="536"/>
      <c r="AE8" s="536"/>
      <c r="AF8" s="56"/>
      <c r="AG8" s="55"/>
      <c r="AH8" s="55"/>
      <c r="AI8" s="56"/>
      <c r="AJ8" s="56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  <c r="IS8" s="55"/>
      <c r="IT8" s="55"/>
      <c r="IU8" s="55"/>
      <c r="IV8" s="55"/>
    </row>
    <row r="9" spans="1:256" x14ac:dyDescent="0.2">
      <c r="A9" s="533"/>
      <c r="B9" s="533"/>
      <c r="C9" s="533"/>
      <c r="D9" s="533"/>
      <c r="E9" s="533"/>
      <c r="F9" s="533"/>
      <c r="G9" s="533"/>
      <c r="H9" s="533"/>
      <c r="I9" s="533"/>
      <c r="J9" s="53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5"/>
      <c r="AE9" s="55"/>
      <c r="AF9" s="56"/>
      <c r="AG9" s="55"/>
      <c r="AH9" s="55"/>
      <c r="AI9" s="56"/>
      <c r="AJ9" s="56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  <c r="IS9" s="55"/>
      <c r="IT9" s="55"/>
      <c r="IU9" s="55"/>
      <c r="IV9" s="55"/>
    </row>
    <row r="10" spans="1:256" ht="15.75" x14ac:dyDescent="0.25">
      <c r="A10" s="540" t="s">
        <v>218</v>
      </c>
      <c r="B10" s="540"/>
      <c r="C10" s="540"/>
      <c r="D10" s="540"/>
      <c r="E10" s="540"/>
      <c r="F10" s="540"/>
      <c r="G10" s="540"/>
      <c r="H10" s="540"/>
      <c r="I10" s="540"/>
      <c r="J10" s="540"/>
      <c r="K10" s="540"/>
      <c r="L10" s="540"/>
      <c r="M10" s="540"/>
      <c r="N10" s="540"/>
      <c r="O10" s="540"/>
      <c r="P10" s="540"/>
      <c r="Q10" s="540"/>
      <c r="R10" s="540"/>
      <c r="S10" s="540"/>
      <c r="T10" s="540"/>
      <c r="U10" s="540"/>
      <c r="V10" s="540"/>
      <c r="W10" s="540"/>
      <c r="X10" s="540"/>
      <c r="Y10" s="540"/>
      <c r="Z10" s="540"/>
      <c r="AA10" s="540"/>
      <c r="AB10" s="540"/>
      <c r="AC10" s="540"/>
      <c r="AD10" s="540"/>
      <c r="AE10" s="540"/>
      <c r="AF10" s="540"/>
      <c r="AG10" s="540"/>
      <c r="AH10" s="540"/>
      <c r="AI10" s="540"/>
      <c r="AJ10" s="540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  <c r="IS10" s="55"/>
      <c r="IT10" s="55"/>
      <c r="IU10" s="55"/>
      <c r="IV10" s="55"/>
    </row>
    <row r="11" spans="1:256" x14ac:dyDescent="0.2">
      <c r="A11" s="67" t="s">
        <v>285</v>
      </c>
      <c r="B11" s="67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55"/>
      <c r="P11" s="55"/>
      <c r="Q11" s="55"/>
      <c r="R11" s="55"/>
      <c r="S11" s="55"/>
      <c r="T11" s="55"/>
      <c r="U11" s="55"/>
      <c r="V11" s="55"/>
      <c r="W11" s="342" t="s">
        <v>107</v>
      </c>
      <c r="X11" s="343"/>
      <c r="Y11" s="343"/>
      <c r="Z11" s="55"/>
      <c r="AA11" s="69"/>
      <c r="AB11" s="69"/>
      <c r="AC11" s="69"/>
      <c r="AD11" s="73"/>
      <c r="AE11" s="73"/>
      <c r="AF11" s="56"/>
      <c r="AG11" s="73"/>
      <c r="AH11" s="73"/>
      <c r="AI11" s="56"/>
      <c r="AJ11" s="56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  <c r="IS11" s="55"/>
      <c r="IT11" s="55"/>
      <c r="IU11" s="55"/>
      <c r="IV11" s="55"/>
    </row>
    <row r="12" spans="1:256" ht="12.75" customHeight="1" x14ac:dyDescent="0.2">
      <c r="A12" s="541" t="s">
        <v>0</v>
      </c>
      <c r="B12" s="541" t="s">
        <v>108</v>
      </c>
      <c r="C12" s="542" t="s">
        <v>109</v>
      </c>
      <c r="D12" s="541" t="s">
        <v>110</v>
      </c>
      <c r="E12" s="541" t="s">
        <v>111</v>
      </c>
      <c r="F12" s="545" t="s">
        <v>112</v>
      </c>
      <c r="G12" s="546"/>
      <c r="H12" s="546"/>
      <c r="I12" s="546"/>
      <c r="J12" s="546"/>
      <c r="K12" s="546"/>
      <c r="L12" s="546"/>
      <c r="M12" s="546"/>
      <c r="N12" s="546"/>
      <c r="O12" s="547"/>
      <c r="P12" s="545" t="s">
        <v>113</v>
      </c>
      <c r="Q12" s="546"/>
      <c r="R12" s="546"/>
      <c r="S12" s="546"/>
      <c r="T12" s="546"/>
      <c r="U12" s="546"/>
      <c r="V12" s="546"/>
      <c r="W12" s="546"/>
      <c r="X12" s="546"/>
      <c r="Y12" s="546"/>
      <c r="Z12" s="546"/>
      <c r="AA12" s="546"/>
      <c r="AB12" s="546"/>
      <c r="AC12" s="546"/>
      <c r="AD12" s="546"/>
      <c r="AE12" s="546"/>
      <c r="AF12" s="546"/>
      <c r="AG12" s="546"/>
      <c r="AH12" s="546"/>
      <c r="AI12" s="546"/>
      <c r="AJ12" s="547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3"/>
      <c r="BY12" s="83"/>
      <c r="BZ12" s="83"/>
      <c r="CA12" s="83"/>
      <c r="CB12" s="83"/>
      <c r="CC12" s="83"/>
      <c r="CD12" s="83"/>
      <c r="CE12" s="83"/>
      <c r="CF12" s="83"/>
      <c r="CG12" s="83"/>
      <c r="CH12" s="83"/>
      <c r="CI12" s="83"/>
      <c r="CJ12" s="83"/>
      <c r="CK12" s="83"/>
      <c r="CL12" s="83"/>
      <c r="CM12" s="83"/>
      <c r="CN12" s="83"/>
      <c r="CO12" s="83"/>
      <c r="CP12" s="83"/>
      <c r="CQ12" s="83"/>
      <c r="CR12" s="83"/>
      <c r="CS12" s="83"/>
      <c r="CT12" s="83"/>
      <c r="CU12" s="83"/>
      <c r="CV12" s="83"/>
      <c r="CW12" s="83"/>
      <c r="CX12" s="83"/>
      <c r="CY12" s="83"/>
      <c r="CZ12" s="83"/>
      <c r="DA12" s="83"/>
      <c r="DB12" s="83"/>
      <c r="DC12" s="83"/>
      <c r="DD12" s="83"/>
      <c r="DE12" s="83"/>
      <c r="DF12" s="83"/>
      <c r="DG12" s="83"/>
      <c r="DH12" s="83"/>
      <c r="DI12" s="83"/>
      <c r="DJ12" s="83"/>
      <c r="DK12" s="83"/>
      <c r="DL12" s="83"/>
      <c r="DM12" s="83"/>
      <c r="DN12" s="83"/>
      <c r="DO12" s="83"/>
      <c r="DP12" s="83"/>
      <c r="DQ12" s="83"/>
      <c r="DR12" s="83"/>
      <c r="DS12" s="83"/>
      <c r="DT12" s="83"/>
      <c r="DU12" s="83"/>
      <c r="DV12" s="83"/>
      <c r="DW12" s="83"/>
      <c r="DX12" s="83"/>
      <c r="DY12" s="83"/>
      <c r="DZ12" s="83"/>
      <c r="EA12" s="83"/>
      <c r="EB12" s="83"/>
      <c r="EC12" s="83"/>
      <c r="ED12" s="83"/>
      <c r="EE12" s="83"/>
      <c r="EF12" s="83"/>
      <c r="EG12" s="83"/>
      <c r="EH12" s="83"/>
      <c r="EI12" s="83"/>
      <c r="EJ12" s="83"/>
      <c r="EK12" s="83"/>
      <c r="EL12" s="83"/>
      <c r="EM12" s="83"/>
      <c r="EN12" s="83"/>
      <c r="EO12" s="83"/>
      <c r="EP12" s="83"/>
      <c r="EQ12" s="83"/>
      <c r="ER12" s="83"/>
      <c r="ES12" s="83"/>
      <c r="ET12" s="83"/>
      <c r="EU12" s="83"/>
      <c r="EV12" s="83"/>
      <c r="EW12" s="83"/>
      <c r="EX12" s="83"/>
      <c r="EY12" s="83"/>
      <c r="EZ12" s="83"/>
      <c r="FA12" s="83"/>
      <c r="FB12" s="83"/>
      <c r="FC12" s="83"/>
      <c r="FD12" s="83"/>
      <c r="FE12" s="83"/>
      <c r="FF12" s="83"/>
      <c r="FG12" s="83"/>
      <c r="FH12" s="83"/>
      <c r="FI12" s="83"/>
      <c r="FJ12" s="83"/>
      <c r="FK12" s="83"/>
      <c r="FL12" s="83"/>
      <c r="FM12" s="83"/>
      <c r="FN12" s="83"/>
      <c r="FO12" s="83"/>
      <c r="FP12" s="83"/>
      <c r="FQ12" s="83"/>
      <c r="FR12" s="83"/>
      <c r="FS12" s="83"/>
      <c r="FT12" s="83"/>
      <c r="FU12" s="83"/>
      <c r="FV12" s="83"/>
      <c r="FW12" s="83"/>
      <c r="FX12" s="83"/>
      <c r="FY12" s="83"/>
      <c r="FZ12" s="83"/>
      <c r="GA12" s="83"/>
      <c r="GB12" s="83"/>
      <c r="GC12" s="83"/>
      <c r="GD12" s="83"/>
      <c r="GE12" s="83"/>
      <c r="GF12" s="83"/>
      <c r="GG12" s="83"/>
      <c r="GH12" s="83"/>
      <c r="GI12" s="83"/>
      <c r="GJ12" s="83"/>
      <c r="GK12" s="83"/>
      <c r="GL12" s="83"/>
      <c r="GM12" s="83"/>
      <c r="GN12" s="83"/>
      <c r="GO12" s="83"/>
      <c r="GP12" s="83"/>
      <c r="GQ12" s="83"/>
      <c r="GR12" s="83"/>
      <c r="GS12" s="83"/>
      <c r="GT12" s="83"/>
      <c r="GU12" s="83"/>
      <c r="GV12" s="83"/>
      <c r="GW12" s="83"/>
      <c r="GX12" s="83"/>
      <c r="GY12" s="83"/>
      <c r="GZ12" s="83"/>
      <c r="HA12" s="83"/>
      <c r="HB12" s="83"/>
      <c r="HC12" s="83"/>
      <c r="HD12" s="83"/>
      <c r="HE12" s="83"/>
      <c r="HF12" s="83"/>
      <c r="HG12" s="83"/>
      <c r="HH12" s="83"/>
      <c r="HI12" s="83"/>
      <c r="HJ12" s="83"/>
      <c r="HK12" s="83"/>
      <c r="HL12" s="83"/>
      <c r="HM12" s="83"/>
      <c r="HN12" s="83"/>
      <c r="HO12" s="83"/>
      <c r="HP12" s="83"/>
      <c r="HQ12" s="83"/>
      <c r="HR12" s="83"/>
      <c r="HS12" s="83"/>
      <c r="HT12" s="83"/>
      <c r="HU12" s="83"/>
      <c r="HV12" s="83"/>
      <c r="HW12" s="83"/>
      <c r="HX12" s="83"/>
      <c r="HY12" s="83"/>
      <c r="HZ12" s="83"/>
      <c r="IA12" s="83"/>
      <c r="IB12" s="83"/>
      <c r="IC12" s="83"/>
      <c r="ID12" s="83"/>
      <c r="IE12" s="83"/>
      <c r="IF12" s="83"/>
      <c r="IG12" s="83"/>
      <c r="IH12" s="83"/>
      <c r="II12" s="83"/>
      <c r="IJ12" s="83"/>
      <c r="IK12" s="83"/>
      <c r="IL12" s="83"/>
      <c r="IM12" s="83"/>
      <c r="IN12" s="83"/>
      <c r="IO12" s="83"/>
      <c r="IP12" s="83"/>
      <c r="IQ12" s="83"/>
      <c r="IR12" s="83"/>
      <c r="IS12" s="83"/>
      <c r="IT12" s="83"/>
      <c r="IU12" s="83"/>
      <c r="IV12" s="83"/>
    </row>
    <row r="13" spans="1:256" ht="12.75" customHeight="1" x14ac:dyDescent="0.2">
      <c r="A13" s="541"/>
      <c r="B13" s="541"/>
      <c r="C13" s="543"/>
      <c r="D13" s="541"/>
      <c r="E13" s="541"/>
      <c r="F13" s="548" t="s">
        <v>114</v>
      </c>
      <c r="G13" s="550" t="s">
        <v>115</v>
      </c>
      <c r="H13" s="551"/>
      <c r="I13" s="551"/>
      <c r="J13" s="551"/>
      <c r="K13" s="551"/>
      <c r="L13" s="551"/>
      <c r="M13" s="551"/>
      <c r="N13" s="551"/>
      <c r="O13" s="552"/>
      <c r="P13" s="566" t="s">
        <v>116</v>
      </c>
      <c r="Q13" s="567"/>
      <c r="R13" s="567"/>
      <c r="S13" s="567"/>
      <c r="T13" s="568"/>
      <c r="U13" s="561" t="s">
        <v>117</v>
      </c>
      <c r="V13" s="550" t="s">
        <v>115</v>
      </c>
      <c r="W13" s="551"/>
      <c r="X13" s="551"/>
      <c r="Y13" s="552"/>
      <c r="Z13" s="553" t="s">
        <v>118</v>
      </c>
      <c r="AA13" s="553" t="s">
        <v>119</v>
      </c>
      <c r="AB13" s="553" t="s">
        <v>120</v>
      </c>
      <c r="AC13" s="553" t="s">
        <v>121</v>
      </c>
      <c r="AD13" s="553" t="s">
        <v>122</v>
      </c>
      <c r="AE13" s="553" t="s">
        <v>123</v>
      </c>
      <c r="AF13" s="553" t="s">
        <v>124</v>
      </c>
      <c r="AG13" s="537" t="s">
        <v>125</v>
      </c>
      <c r="AH13" s="559" t="s">
        <v>126</v>
      </c>
      <c r="AI13" s="537" t="s">
        <v>127</v>
      </c>
      <c r="AJ13" s="537" t="s">
        <v>128</v>
      </c>
      <c r="AK13" s="83"/>
      <c r="AL13" s="83"/>
      <c r="AM13" s="83"/>
      <c r="AN13" s="83"/>
      <c r="AO13" s="83"/>
      <c r="AP13" s="83"/>
      <c r="AQ13" s="83"/>
      <c r="AR13" s="83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  <c r="BM13" s="83"/>
      <c r="BN13" s="83"/>
      <c r="BO13" s="83"/>
      <c r="BP13" s="83"/>
      <c r="BQ13" s="83"/>
      <c r="BR13" s="83"/>
      <c r="BS13" s="83"/>
      <c r="BT13" s="83"/>
      <c r="BU13" s="83"/>
      <c r="BV13" s="83"/>
      <c r="BW13" s="83"/>
      <c r="BX13" s="83"/>
      <c r="BY13" s="83"/>
      <c r="BZ13" s="83"/>
      <c r="CA13" s="83"/>
      <c r="CB13" s="83"/>
      <c r="CC13" s="83"/>
      <c r="CD13" s="83"/>
      <c r="CE13" s="83"/>
      <c r="CF13" s="83"/>
      <c r="CG13" s="83"/>
      <c r="CH13" s="83"/>
      <c r="CI13" s="83"/>
      <c r="CJ13" s="83"/>
      <c r="CK13" s="83"/>
      <c r="CL13" s="83"/>
      <c r="CM13" s="83"/>
      <c r="CN13" s="83"/>
      <c r="CO13" s="83"/>
      <c r="CP13" s="83"/>
      <c r="CQ13" s="83"/>
      <c r="CR13" s="83"/>
      <c r="CS13" s="83"/>
      <c r="CT13" s="83"/>
      <c r="CU13" s="83"/>
      <c r="CV13" s="83"/>
      <c r="CW13" s="83"/>
      <c r="CX13" s="83"/>
      <c r="CY13" s="83"/>
      <c r="CZ13" s="83"/>
      <c r="DA13" s="83"/>
      <c r="DB13" s="83"/>
      <c r="DC13" s="83"/>
      <c r="DD13" s="83"/>
      <c r="DE13" s="83"/>
      <c r="DF13" s="83"/>
      <c r="DG13" s="83"/>
      <c r="DH13" s="83"/>
      <c r="DI13" s="83"/>
      <c r="DJ13" s="83"/>
      <c r="DK13" s="83"/>
      <c r="DL13" s="83"/>
      <c r="DM13" s="83"/>
      <c r="DN13" s="83"/>
      <c r="DO13" s="83"/>
      <c r="DP13" s="83"/>
      <c r="DQ13" s="83"/>
      <c r="DR13" s="83"/>
      <c r="DS13" s="83"/>
      <c r="DT13" s="83"/>
      <c r="DU13" s="83"/>
      <c r="DV13" s="83"/>
      <c r="DW13" s="83"/>
      <c r="DX13" s="83"/>
      <c r="DY13" s="83"/>
      <c r="DZ13" s="83"/>
      <c r="EA13" s="83"/>
      <c r="EB13" s="83"/>
      <c r="EC13" s="83"/>
      <c r="ED13" s="83"/>
      <c r="EE13" s="83"/>
      <c r="EF13" s="83"/>
      <c r="EG13" s="83"/>
      <c r="EH13" s="83"/>
      <c r="EI13" s="83"/>
      <c r="EJ13" s="83"/>
      <c r="EK13" s="83"/>
      <c r="EL13" s="83"/>
      <c r="EM13" s="83"/>
      <c r="EN13" s="83"/>
      <c r="EO13" s="83"/>
      <c r="EP13" s="83"/>
      <c r="EQ13" s="83"/>
      <c r="ER13" s="83"/>
      <c r="ES13" s="83"/>
      <c r="ET13" s="83"/>
      <c r="EU13" s="83"/>
      <c r="EV13" s="83"/>
      <c r="EW13" s="83"/>
      <c r="EX13" s="83"/>
      <c r="EY13" s="83"/>
      <c r="EZ13" s="83"/>
      <c r="FA13" s="83"/>
      <c r="FB13" s="83"/>
      <c r="FC13" s="83"/>
      <c r="FD13" s="83"/>
      <c r="FE13" s="83"/>
      <c r="FF13" s="83"/>
      <c r="FG13" s="83"/>
      <c r="FH13" s="83"/>
      <c r="FI13" s="83"/>
      <c r="FJ13" s="83"/>
      <c r="FK13" s="83"/>
      <c r="FL13" s="83"/>
      <c r="FM13" s="83"/>
      <c r="FN13" s="83"/>
      <c r="FO13" s="83"/>
      <c r="FP13" s="83"/>
      <c r="FQ13" s="83"/>
      <c r="FR13" s="83"/>
      <c r="FS13" s="83"/>
      <c r="FT13" s="83"/>
      <c r="FU13" s="83"/>
      <c r="FV13" s="83"/>
      <c r="FW13" s="83"/>
      <c r="FX13" s="83"/>
      <c r="FY13" s="83"/>
      <c r="FZ13" s="83"/>
      <c r="GA13" s="83"/>
      <c r="GB13" s="83"/>
      <c r="GC13" s="83"/>
      <c r="GD13" s="83"/>
      <c r="GE13" s="83"/>
      <c r="GF13" s="83"/>
      <c r="GG13" s="83"/>
      <c r="GH13" s="83"/>
      <c r="GI13" s="83"/>
      <c r="GJ13" s="83"/>
      <c r="GK13" s="83"/>
      <c r="GL13" s="83"/>
      <c r="GM13" s="83"/>
      <c r="GN13" s="83"/>
      <c r="GO13" s="83"/>
      <c r="GP13" s="83"/>
      <c r="GQ13" s="83"/>
      <c r="GR13" s="83"/>
      <c r="GS13" s="83"/>
      <c r="GT13" s="83"/>
      <c r="GU13" s="83"/>
      <c r="GV13" s="83"/>
      <c r="GW13" s="83"/>
      <c r="GX13" s="83"/>
      <c r="GY13" s="83"/>
      <c r="GZ13" s="83"/>
      <c r="HA13" s="83"/>
      <c r="HB13" s="83"/>
      <c r="HC13" s="83"/>
      <c r="HD13" s="83"/>
      <c r="HE13" s="83"/>
      <c r="HF13" s="83"/>
      <c r="HG13" s="83"/>
      <c r="HH13" s="83"/>
      <c r="HI13" s="83"/>
      <c r="HJ13" s="83"/>
      <c r="HK13" s="83"/>
      <c r="HL13" s="83"/>
      <c r="HM13" s="83"/>
      <c r="HN13" s="83"/>
      <c r="HO13" s="83"/>
      <c r="HP13" s="83"/>
      <c r="HQ13" s="83"/>
      <c r="HR13" s="83"/>
      <c r="HS13" s="83"/>
      <c r="HT13" s="83"/>
      <c r="HU13" s="83"/>
      <c r="HV13" s="83"/>
      <c r="HW13" s="83"/>
      <c r="HX13" s="83"/>
      <c r="HY13" s="83"/>
      <c r="HZ13" s="83"/>
      <c r="IA13" s="83"/>
      <c r="IB13" s="83"/>
      <c r="IC13" s="83"/>
      <c r="ID13" s="83"/>
      <c r="IE13" s="83"/>
      <c r="IF13" s="83"/>
      <c r="IG13" s="83"/>
      <c r="IH13" s="83"/>
      <c r="II13" s="83"/>
      <c r="IJ13" s="83"/>
      <c r="IK13" s="83"/>
      <c r="IL13" s="83"/>
      <c r="IM13" s="83"/>
      <c r="IN13" s="83"/>
      <c r="IO13" s="83"/>
      <c r="IP13" s="83"/>
      <c r="IQ13" s="83"/>
      <c r="IR13" s="83"/>
      <c r="IS13" s="83"/>
      <c r="IT13" s="83"/>
      <c r="IU13" s="83"/>
      <c r="IV13" s="83"/>
    </row>
    <row r="14" spans="1:256" ht="12.75" customHeight="1" x14ac:dyDescent="0.2">
      <c r="A14" s="541"/>
      <c r="B14" s="541"/>
      <c r="C14" s="543"/>
      <c r="D14" s="541"/>
      <c r="E14" s="541"/>
      <c r="F14" s="548"/>
      <c r="G14" s="558" t="s">
        <v>129</v>
      </c>
      <c r="H14" s="558" t="s">
        <v>130</v>
      </c>
      <c r="I14" s="569" t="s">
        <v>131</v>
      </c>
      <c r="J14" s="570"/>
      <c r="K14" s="561" t="s">
        <v>132</v>
      </c>
      <c r="L14" s="561" t="s">
        <v>286</v>
      </c>
      <c r="M14" s="561" t="s">
        <v>134</v>
      </c>
      <c r="N14" s="561" t="s">
        <v>123</v>
      </c>
      <c r="O14" s="561" t="s">
        <v>124</v>
      </c>
      <c r="P14" s="556" t="s">
        <v>135</v>
      </c>
      <c r="Q14" s="556" t="s">
        <v>136</v>
      </c>
      <c r="R14" s="556" t="s">
        <v>137</v>
      </c>
      <c r="S14" s="556" t="s">
        <v>138</v>
      </c>
      <c r="T14" s="556" t="s">
        <v>287</v>
      </c>
      <c r="U14" s="548"/>
      <c r="V14" s="562" t="s">
        <v>139</v>
      </c>
      <c r="W14" s="562"/>
      <c r="X14" s="562" t="s">
        <v>140</v>
      </c>
      <c r="Y14" s="562"/>
      <c r="Z14" s="554"/>
      <c r="AA14" s="554"/>
      <c r="AB14" s="554"/>
      <c r="AC14" s="554"/>
      <c r="AD14" s="554"/>
      <c r="AE14" s="554"/>
      <c r="AF14" s="554"/>
      <c r="AG14" s="538"/>
      <c r="AH14" s="560"/>
      <c r="AI14" s="538"/>
      <c r="AJ14" s="538"/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V14" s="83"/>
      <c r="AW14" s="83"/>
      <c r="AX14" s="83"/>
      <c r="AY14" s="83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/>
      <c r="BM14" s="83"/>
      <c r="BN14" s="83"/>
      <c r="BO14" s="83"/>
      <c r="BP14" s="83"/>
      <c r="BQ14" s="83"/>
      <c r="BR14" s="83"/>
      <c r="BS14" s="83"/>
      <c r="BT14" s="83"/>
      <c r="BU14" s="83"/>
      <c r="BV14" s="83"/>
      <c r="BW14" s="83"/>
      <c r="BX14" s="83"/>
      <c r="BY14" s="83"/>
      <c r="BZ14" s="83"/>
      <c r="CA14" s="83"/>
      <c r="CB14" s="83"/>
      <c r="CC14" s="83"/>
      <c r="CD14" s="83"/>
      <c r="CE14" s="83"/>
      <c r="CF14" s="83"/>
      <c r="CG14" s="83"/>
      <c r="CH14" s="83"/>
      <c r="CI14" s="83"/>
      <c r="CJ14" s="83"/>
      <c r="CK14" s="83"/>
      <c r="CL14" s="83"/>
      <c r="CM14" s="83"/>
      <c r="CN14" s="83"/>
      <c r="CO14" s="83"/>
      <c r="CP14" s="83"/>
      <c r="CQ14" s="83"/>
      <c r="CR14" s="83"/>
      <c r="CS14" s="83"/>
      <c r="CT14" s="83"/>
      <c r="CU14" s="83"/>
      <c r="CV14" s="83"/>
      <c r="CW14" s="83"/>
      <c r="CX14" s="83"/>
      <c r="CY14" s="83"/>
      <c r="CZ14" s="83"/>
      <c r="DA14" s="83"/>
      <c r="DB14" s="83"/>
      <c r="DC14" s="83"/>
      <c r="DD14" s="83"/>
      <c r="DE14" s="83"/>
      <c r="DF14" s="83"/>
      <c r="DG14" s="83"/>
      <c r="DH14" s="83"/>
      <c r="DI14" s="83"/>
      <c r="DJ14" s="83"/>
      <c r="DK14" s="83"/>
      <c r="DL14" s="83"/>
      <c r="DM14" s="83"/>
      <c r="DN14" s="83"/>
      <c r="DO14" s="83"/>
      <c r="DP14" s="83"/>
      <c r="DQ14" s="83"/>
      <c r="DR14" s="83"/>
      <c r="DS14" s="83"/>
      <c r="DT14" s="83"/>
      <c r="DU14" s="83"/>
      <c r="DV14" s="83"/>
      <c r="DW14" s="83"/>
      <c r="DX14" s="83"/>
      <c r="DY14" s="83"/>
      <c r="DZ14" s="83"/>
      <c r="EA14" s="83"/>
      <c r="EB14" s="83"/>
      <c r="EC14" s="83"/>
      <c r="ED14" s="83"/>
      <c r="EE14" s="83"/>
      <c r="EF14" s="83"/>
      <c r="EG14" s="83"/>
      <c r="EH14" s="83"/>
      <c r="EI14" s="83"/>
      <c r="EJ14" s="83"/>
      <c r="EK14" s="83"/>
      <c r="EL14" s="83"/>
      <c r="EM14" s="83"/>
      <c r="EN14" s="83"/>
      <c r="EO14" s="83"/>
      <c r="EP14" s="83"/>
      <c r="EQ14" s="83"/>
      <c r="ER14" s="83"/>
      <c r="ES14" s="83"/>
      <c r="ET14" s="83"/>
      <c r="EU14" s="83"/>
      <c r="EV14" s="83"/>
      <c r="EW14" s="83"/>
      <c r="EX14" s="83"/>
      <c r="EY14" s="83"/>
      <c r="EZ14" s="83"/>
      <c r="FA14" s="83"/>
      <c r="FB14" s="83"/>
      <c r="FC14" s="83"/>
      <c r="FD14" s="83"/>
      <c r="FE14" s="83"/>
      <c r="FF14" s="83"/>
      <c r="FG14" s="83"/>
      <c r="FH14" s="83"/>
      <c r="FI14" s="83"/>
      <c r="FJ14" s="83"/>
      <c r="FK14" s="83"/>
      <c r="FL14" s="83"/>
      <c r="FM14" s="83"/>
      <c r="FN14" s="83"/>
      <c r="FO14" s="83"/>
      <c r="FP14" s="83"/>
      <c r="FQ14" s="83"/>
      <c r="FR14" s="83"/>
      <c r="FS14" s="83"/>
      <c r="FT14" s="83"/>
      <c r="FU14" s="83"/>
      <c r="FV14" s="83"/>
      <c r="FW14" s="83"/>
      <c r="FX14" s="83"/>
      <c r="FY14" s="83"/>
      <c r="FZ14" s="83"/>
      <c r="GA14" s="83"/>
      <c r="GB14" s="83"/>
      <c r="GC14" s="83"/>
      <c r="GD14" s="83"/>
      <c r="GE14" s="83"/>
      <c r="GF14" s="83"/>
      <c r="GG14" s="83"/>
      <c r="GH14" s="83"/>
      <c r="GI14" s="83"/>
      <c r="GJ14" s="83"/>
      <c r="GK14" s="83"/>
      <c r="GL14" s="83"/>
      <c r="GM14" s="83"/>
      <c r="GN14" s="83"/>
      <c r="GO14" s="83"/>
      <c r="GP14" s="83"/>
      <c r="GQ14" s="83"/>
      <c r="GR14" s="83"/>
      <c r="GS14" s="83"/>
      <c r="GT14" s="83"/>
      <c r="GU14" s="83"/>
      <c r="GV14" s="83"/>
      <c r="GW14" s="83"/>
      <c r="GX14" s="83"/>
      <c r="GY14" s="83"/>
      <c r="GZ14" s="83"/>
      <c r="HA14" s="83"/>
      <c r="HB14" s="83"/>
      <c r="HC14" s="83"/>
      <c r="HD14" s="83"/>
      <c r="HE14" s="83"/>
      <c r="HF14" s="83"/>
      <c r="HG14" s="83"/>
      <c r="HH14" s="83"/>
      <c r="HI14" s="83"/>
      <c r="HJ14" s="83"/>
      <c r="HK14" s="83"/>
      <c r="HL14" s="83"/>
      <c r="HM14" s="83"/>
      <c r="HN14" s="83"/>
      <c r="HO14" s="83"/>
      <c r="HP14" s="83"/>
      <c r="HQ14" s="83"/>
      <c r="HR14" s="83"/>
      <c r="HS14" s="83"/>
      <c r="HT14" s="83"/>
      <c r="HU14" s="83"/>
      <c r="HV14" s="83"/>
      <c r="HW14" s="83"/>
      <c r="HX14" s="83"/>
      <c r="HY14" s="83"/>
      <c r="HZ14" s="83"/>
      <c r="IA14" s="83"/>
      <c r="IB14" s="83"/>
      <c r="IC14" s="83"/>
      <c r="ID14" s="83"/>
      <c r="IE14" s="83"/>
      <c r="IF14" s="83"/>
      <c r="IG14" s="83"/>
      <c r="IH14" s="83"/>
      <c r="II14" s="83"/>
      <c r="IJ14" s="83"/>
      <c r="IK14" s="83"/>
      <c r="IL14" s="83"/>
      <c r="IM14" s="83"/>
      <c r="IN14" s="83"/>
      <c r="IO14" s="83"/>
      <c r="IP14" s="83"/>
      <c r="IQ14" s="83"/>
      <c r="IR14" s="83"/>
      <c r="IS14" s="83"/>
      <c r="IT14" s="83"/>
      <c r="IU14" s="83"/>
      <c r="IV14" s="83"/>
    </row>
    <row r="15" spans="1:256" ht="86.25" customHeight="1" x14ac:dyDescent="0.2">
      <c r="A15" s="541"/>
      <c r="B15" s="541"/>
      <c r="C15" s="544"/>
      <c r="D15" s="541"/>
      <c r="E15" s="541"/>
      <c r="F15" s="549"/>
      <c r="G15" s="558"/>
      <c r="H15" s="558"/>
      <c r="I15" s="340" t="s">
        <v>141</v>
      </c>
      <c r="J15" s="340" t="s">
        <v>142</v>
      </c>
      <c r="K15" s="549"/>
      <c r="L15" s="549"/>
      <c r="M15" s="549"/>
      <c r="N15" s="549"/>
      <c r="O15" s="549"/>
      <c r="P15" s="557"/>
      <c r="Q15" s="557"/>
      <c r="R15" s="557"/>
      <c r="S15" s="557"/>
      <c r="T15" s="557"/>
      <c r="U15" s="549"/>
      <c r="V15" s="85" t="s">
        <v>143</v>
      </c>
      <c r="W15" s="85" t="s">
        <v>144</v>
      </c>
      <c r="X15" s="85" t="s">
        <v>143</v>
      </c>
      <c r="Y15" s="85" t="s">
        <v>144</v>
      </c>
      <c r="Z15" s="555"/>
      <c r="AA15" s="555"/>
      <c r="AB15" s="555"/>
      <c r="AC15" s="555"/>
      <c r="AD15" s="555"/>
      <c r="AE15" s="555"/>
      <c r="AF15" s="555"/>
      <c r="AG15" s="539"/>
      <c r="AH15" s="560"/>
      <c r="AI15" s="539"/>
      <c r="AJ15" s="539"/>
      <c r="AK15" s="83"/>
      <c r="AL15" s="83"/>
      <c r="AM15" s="83"/>
      <c r="AN15" s="83"/>
      <c r="AO15" s="83"/>
      <c r="AP15" s="83"/>
      <c r="AQ15" s="83"/>
      <c r="AR15" s="83"/>
      <c r="AS15" s="83"/>
      <c r="AT15" s="83"/>
      <c r="AU15" s="83"/>
      <c r="AV15" s="83"/>
      <c r="AW15" s="83"/>
      <c r="AX15" s="83"/>
      <c r="AY15" s="83"/>
      <c r="AZ15" s="83"/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3"/>
      <c r="BM15" s="83"/>
      <c r="BN15" s="83"/>
      <c r="BO15" s="83"/>
      <c r="BP15" s="83"/>
      <c r="BQ15" s="83"/>
      <c r="BR15" s="83"/>
      <c r="BS15" s="83"/>
      <c r="BT15" s="83"/>
      <c r="BU15" s="83"/>
      <c r="BV15" s="83"/>
      <c r="BW15" s="83"/>
      <c r="BX15" s="83"/>
      <c r="BY15" s="83"/>
      <c r="BZ15" s="83"/>
      <c r="CA15" s="83"/>
      <c r="CB15" s="83"/>
      <c r="CC15" s="83"/>
      <c r="CD15" s="83"/>
      <c r="CE15" s="83"/>
      <c r="CF15" s="83"/>
      <c r="CG15" s="83"/>
      <c r="CH15" s="83"/>
      <c r="CI15" s="83"/>
      <c r="CJ15" s="83"/>
      <c r="CK15" s="83"/>
      <c r="CL15" s="83"/>
      <c r="CM15" s="83"/>
      <c r="CN15" s="83"/>
      <c r="CO15" s="83"/>
      <c r="CP15" s="83"/>
      <c r="CQ15" s="83"/>
      <c r="CR15" s="83"/>
      <c r="CS15" s="83"/>
      <c r="CT15" s="83"/>
      <c r="CU15" s="83"/>
      <c r="CV15" s="83"/>
      <c r="CW15" s="83"/>
      <c r="CX15" s="83"/>
      <c r="CY15" s="83"/>
      <c r="CZ15" s="83"/>
      <c r="DA15" s="83"/>
      <c r="DB15" s="83"/>
      <c r="DC15" s="83"/>
      <c r="DD15" s="83"/>
      <c r="DE15" s="83"/>
      <c r="DF15" s="83"/>
      <c r="DG15" s="83"/>
      <c r="DH15" s="83"/>
      <c r="DI15" s="83"/>
      <c r="DJ15" s="83"/>
      <c r="DK15" s="83"/>
      <c r="DL15" s="83"/>
      <c r="DM15" s="83"/>
      <c r="DN15" s="83"/>
      <c r="DO15" s="83"/>
      <c r="DP15" s="83"/>
      <c r="DQ15" s="83"/>
      <c r="DR15" s="83"/>
      <c r="DS15" s="83"/>
      <c r="DT15" s="83"/>
      <c r="DU15" s="83"/>
      <c r="DV15" s="83"/>
      <c r="DW15" s="83"/>
      <c r="DX15" s="83"/>
      <c r="DY15" s="83"/>
      <c r="DZ15" s="83"/>
      <c r="EA15" s="83"/>
      <c r="EB15" s="83"/>
      <c r="EC15" s="83"/>
      <c r="ED15" s="83"/>
      <c r="EE15" s="83"/>
      <c r="EF15" s="83"/>
      <c r="EG15" s="83"/>
      <c r="EH15" s="83"/>
      <c r="EI15" s="83"/>
      <c r="EJ15" s="83"/>
      <c r="EK15" s="83"/>
      <c r="EL15" s="83"/>
      <c r="EM15" s="83"/>
      <c r="EN15" s="83"/>
      <c r="EO15" s="83"/>
      <c r="EP15" s="83"/>
      <c r="EQ15" s="83"/>
      <c r="ER15" s="83"/>
      <c r="ES15" s="83"/>
      <c r="ET15" s="83"/>
      <c r="EU15" s="83"/>
      <c r="EV15" s="83"/>
      <c r="EW15" s="83"/>
      <c r="EX15" s="83"/>
      <c r="EY15" s="83"/>
      <c r="EZ15" s="83"/>
      <c r="FA15" s="83"/>
      <c r="FB15" s="83"/>
      <c r="FC15" s="83"/>
      <c r="FD15" s="83"/>
      <c r="FE15" s="83"/>
      <c r="FF15" s="83"/>
      <c r="FG15" s="83"/>
      <c r="FH15" s="83"/>
      <c r="FI15" s="83"/>
      <c r="FJ15" s="83"/>
      <c r="FK15" s="83"/>
      <c r="FL15" s="83"/>
      <c r="FM15" s="83"/>
      <c r="FN15" s="83"/>
      <c r="FO15" s="83"/>
      <c r="FP15" s="83"/>
      <c r="FQ15" s="83"/>
      <c r="FR15" s="83"/>
      <c r="FS15" s="83"/>
      <c r="FT15" s="83"/>
      <c r="FU15" s="83"/>
      <c r="FV15" s="83"/>
      <c r="FW15" s="83"/>
      <c r="FX15" s="83"/>
      <c r="FY15" s="83"/>
      <c r="FZ15" s="83"/>
      <c r="GA15" s="83"/>
      <c r="GB15" s="83"/>
      <c r="GC15" s="83"/>
      <c r="GD15" s="83"/>
      <c r="GE15" s="83"/>
      <c r="GF15" s="83"/>
      <c r="GG15" s="83"/>
      <c r="GH15" s="83"/>
      <c r="GI15" s="83"/>
      <c r="GJ15" s="83"/>
      <c r="GK15" s="83"/>
      <c r="GL15" s="83"/>
      <c r="GM15" s="83"/>
      <c r="GN15" s="83"/>
      <c r="GO15" s="83"/>
      <c r="GP15" s="83"/>
      <c r="GQ15" s="83"/>
      <c r="GR15" s="83"/>
      <c r="GS15" s="83"/>
      <c r="GT15" s="83"/>
      <c r="GU15" s="83"/>
      <c r="GV15" s="83"/>
      <c r="GW15" s="83"/>
      <c r="GX15" s="83"/>
      <c r="GY15" s="83"/>
      <c r="GZ15" s="83"/>
      <c r="HA15" s="83"/>
      <c r="HB15" s="83"/>
      <c r="HC15" s="83"/>
      <c r="HD15" s="83"/>
      <c r="HE15" s="83"/>
      <c r="HF15" s="83"/>
      <c r="HG15" s="83"/>
      <c r="HH15" s="83"/>
      <c r="HI15" s="83"/>
      <c r="HJ15" s="83"/>
      <c r="HK15" s="83"/>
      <c r="HL15" s="83"/>
      <c r="HM15" s="83"/>
      <c r="HN15" s="83"/>
      <c r="HO15" s="83"/>
      <c r="HP15" s="83"/>
      <c r="HQ15" s="83"/>
      <c r="HR15" s="83"/>
      <c r="HS15" s="83"/>
      <c r="HT15" s="83"/>
      <c r="HU15" s="83"/>
      <c r="HV15" s="83"/>
      <c r="HW15" s="83"/>
      <c r="HX15" s="83"/>
      <c r="HY15" s="83"/>
      <c r="HZ15" s="83"/>
      <c r="IA15" s="83"/>
      <c r="IB15" s="83"/>
      <c r="IC15" s="83"/>
      <c r="ID15" s="83"/>
      <c r="IE15" s="83"/>
      <c r="IF15" s="83"/>
      <c r="IG15" s="83"/>
      <c r="IH15" s="83"/>
      <c r="II15" s="83"/>
      <c r="IJ15" s="83"/>
      <c r="IK15" s="83"/>
      <c r="IL15" s="83"/>
      <c r="IM15" s="83"/>
      <c r="IN15" s="83"/>
      <c r="IO15" s="83"/>
      <c r="IP15" s="83"/>
      <c r="IQ15" s="83"/>
      <c r="IR15" s="83"/>
      <c r="IS15" s="83"/>
      <c r="IT15" s="83"/>
      <c r="IU15" s="83"/>
      <c r="IV15" s="83"/>
    </row>
    <row r="16" spans="1:256" x14ac:dyDescent="0.2">
      <c r="A16" s="344">
        <v>1</v>
      </c>
      <c r="B16" s="344" t="s">
        <v>29</v>
      </c>
      <c r="C16" s="345" t="s">
        <v>30</v>
      </c>
      <c r="D16" s="346">
        <f t="shared" ref="D16:AJ16" si="0">C16+1</f>
        <v>4</v>
      </c>
      <c r="E16" s="346">
        <f t="shared" si="0"/>
        <v>5</v>
      </c>
      <c r="F16" s="347">
        <f t="shared" si="0"/>
        <v>6</v>
      </c>
      <c r="G16" s="347">
        <f t="shared" si="0"/>
        <v>7</v>
      </c>
      <c r="H16" s="347">
        <f t="shared" si="0"/>
        <v>8</v>
      </c>
      <c r="I16" s="347">
        <f t="shared" si="0"/>
        <v>9</v>
      </c>
      <c r="J16" s="347">
        <f t="shared" si="0"/>
        <v>10</v>
      </c>
      <c r="K16" s="347">
        <f t="shared" si="0"/>
        <v>11</v>
      </c>
      <c r="L16" s="347">
        <f t="shared" si="0"/>
        <v>12</v>
      </c>
      <c r="M16" s="347">
        <f t="shared" si="0"/>
        <v>13</v>
      </c>
      <c r="N16" s="347">
        <f t="shared" si="0"/>
        <v>14</v>
      </c>
      <c r="O16" s="347">
        <f t="shared" si="0"/>
        <v>15</v>
      </c>
      <c r="P16" s="347"/>
      <c r="Q16" s="347"/>
      <c r="R16" s="347"/>
      <c r="S16" s="347"/>
      <c r="T16" s="347"/>
      <c r="U16" s="347">
        <f>O16+1</f>
        <v>16</v>
      </c>
      <c r="V16" s="347">
        <f t="shared" si="0"/>
        <v>17</v>
      </c>
      <c r="W16" s="347">
        <f t="shared" si="0"/>
        <v>18</v>
      </c>
      <c r="X16" s="347">
        <f t="shared" si="0"/>
        <v>19</v>
      </c>
      <c r="Y16" s="347">
        <f t="shared" si="0"/>
        <v>20</v>
      </c>
      <c r="Z16" s="347">
        <f t="shared" si="0"/>
        <v>21</v>
      </c>
      <c r="AA16" s="347">
        <f t="shared" si="0"/>
        <v>22</v>
      </c>
      <c r="AB16" s="347">
        <f t="shared" si="0"/>
        <v>23</v>
      </c>
      <c r="AC16" s="347">
        <f t="shared" si="0"/>
        <v>24</v>
      </c>
      <c r="AD16" s="347">
        <f t="shared" si="0"/>
        <v>25</v>
      </c>
      <c r="AE16" s="347">
        <f t="shared" si="0"/>
        <v>26</v>
      </c>
      <c r="AF16" s="347">
        <f t="shared" si="0"/>
        <v>27</v>
      </c>
      <c r="AG16" s="347">
        <f t="shared" si="0"/>
        <v>28</v>
      </c>
      <c r="AH16" s="348">
        <f t="shared" si="0"/>
        <v>29</v>
      </c>
      <c r="AI16" s="347">
        <f t="shared" si="0"/>
        <v>30</v>
      </c>
      <c r="AJ16" s="347">
        <f t="shared" si="0"/>
        <v>31</v>
      </c>
    </row>
    <row r="17" spans="1:37" ht="57" customHeight="1" x14ac:dyDescent="0.2">
      <c r="A17" s="349">
        <v>1</v>
      </c>
      <c r="B17" s="350" t="s">
        <v>288</v>
      </c>
      <c r="C17" s="91" t="s">
        <v>219</v>
      </c>
      <c r="D17" s="351" t="s">
        <v>289</v>
      </c>
      <c r="E17" s="351">
        <v>1</v>
      </c>
      <c r="F17" s="352">
        <f>G17+H17+K17+L17+N17+O17</f>
        <v>8.0393000000000008</v>
      </c>
      <c r="G17" s="353">
        <f>4414.59/1000</f>
        <v>4.4145900000000005</v>
      </c>
      <c r="H17" s="354">
        <f>I17+J17</f>
        <v>2.7638699999999998</v>
      </c>
      <c r="I17" s="354">
        <v>0</v>
      </c>
      <c r="J17" s="354">
        <f>2763.87/1000</f>
        <v>2.7638699999999998</v>
      </c>
      <c r="K17" s="354">
        <f>265.55/1000</f>
        <v>0.26555000000000001</v>
      </c>
      <c r="L17" s="354">
        <f>173.77/1000</f>
        <v>0.17377000000000001</v>
      </c>
      <c r="M17" s="354">
        <f>19.56/1000</f>
        <v>1.9559999999999998E-2</v>
      </c>
      <c r="N17" s="355">
        <f>277.3/1000</f>
        <v>0.27729999999999999</v>
      </c>
      <c r="O17" s="353">
        <f>144.22/1000</f>
        <v>0.14421999999999999</v>
      </c>
      <c r="P17" s="501">
        <v>5.21</v>
      </c>
      <c r="Q17" s="501">
        <v>13.19</v>
      </c>
      <c r="R17" s="501">
        <v>44.5</v>
      </c>
      <c r="S17" s="501">
        <v>26.91</v>
      </c>
      <c r="T17" s="502"/>
      <c r="U17" s="352">
        <f>V17+W17+X17+Y17</f>
        <v>36.455435299999991</v>
      </c>
      <c r="V17" s="358">
        <v>0</v>
      </c>
      <c r="W17" s="359">
        <v>0</v>
      </c>
      <c r="X17" s="358">
        <v>0</v>
      </c>
      <c r="Y17" s="352">
        <f>J17*Q17-0.00001</f>
        <v>36.455435299999991</v>
      </c>
      <c r="Z17" s="352">
        <f>K17*R17+0.00001</f>
        <v>11.816985000000001</v>
      </c>
      <c r="AA17" s="360">
        <v>1314.09</v>
      </c>
      <c r="AB17" s="352">
        <f>L17*S17-0.00001</f>
        <v>4.6761407000000004</v>
      </c>
      <c r="AC17" s="352">
        <f>M17*R17+0.00001</f>
        <v>0.87042999999999981</v>
      </c>
      <c r="AD17" s="360">
        <v>72.98</v>
      </c>
      <c r="AE17" s="352">
        <f>N17*R17+0.0006</f>
        <v>12.340450000000001</v>
      </c>
      <c r="AF17" s="352">
        <f>O17*R17-0.00013</f>
        <v>6.4176599999999988</v>
      </c>
      <c r="AG17" s="361">
        <f>X17+Y17+Z17+AB17+AE17+AF17+0.00001</f>
        <v>71.706680999999989</v>
      </c>
      <c r="AH17" s="362">
        <f>AG17</f>
        <v>71.706680999999989</v>
      </c>
      <c r="AI17" s="363">
        <f>AH17+V17+W17</f>
        <v>71.706680999999989</v>
      </c>
      <c r="AJ17" s="361">
        <f>V17+W17+AH17</f>
        <v>71.706680999999989</v>
      </c>
    </row>
    <row r="18" spans="1:37" ht="23.25" hidden="1" customHeight="1" x14ac:dyDescent="0.2">
      <c r="A18" s="364">
        <v>3</v>
      </c>
      <c r="B18" s="365"/>
      <c r="C18" s="366"/>
      <c r="D18" s="351"/>
      <c r="E18" s="367"/>
      <c r="F18" s="368">
        <f>H18+K18+L18+N18+O18+G18</f>
        <v>0</v>
      </c>
      <c r="G18" s="369"/>
      <c r="H18" s="370">
        <f>I18+J18</f>
        <v>0</v>
      </c>
      <c r="I18" s="370"/>
      <c r="J18" s="370"/>
      <c r="K18" s="370"/>
      <c r="L18" s="370"/>
      <c r="M18" s="370"/>
      <c r="N18" s="371"/>
      <c r="O18" s="369"/>
      <c r="P18" s="357"/>
      <c r="Q18" s="357"/>
      <c r="R18" s="357"/>
      <c r="S18" s="357"/>
      <c r="T18" s="357"/>
      <c r="U18" s="368">
        <f>V18+W18+X18+Y18</f>
        <v>0</v>
      </c>
      <c r="V18" s="372"/>
      <c r="W18" s="373">
        <f>I18*Q18</f>
        <v>0</v>
      </c>
      <c r="X18" s="372"/>
      <c r="Y18" s="368">
        <f>J18*Q18</f>
        <v>0</v>
      </c>
      <c r="Z18" s="368">
        <f>K18*R18</f>
        <v>0</v>
      </c>
      <c r="AA18" s="374"/>
      <c r="AB18" s="368">
        <f>L18*T18</f>
        <v>0</v>
      </c>
      <c r="AC18" s="368">
        <f>M18*R18</f>
        <v>0</v>
      </c>
      <c r="AD18" s="374"/>
      <c r="AE18" s="368">
        <f>N18*R18*0.85</f>
        <v>0</v>
      </c>
      <c r="AF18" s="368">
        <f>O18*R18*0.8</f>
        <v>0</v>
      </c>
      <c r="AG18" s="375">
        <f>X18+Y18+Z18+AB18+AE18+AF18</f>
        <v>0</v>
      </c>
      <c r="AH18" s="376">
        <f>AG18</f>
        <v>0</v>
      </c>
      <c r="AI18" s="377">
        <f>AH18+V18+W18</f>
        <v>0</v>
      </c>
      <c r="AJ18" s="375">
        <f t="shared" ref="AJ18:AJ23" si="1">V18+W18+AH18</f>
        <v>0</v>
      </c>
    </row>
    <row r="19" spans="1:37" ht="23.25" hidden="1" customHeight="1" x14ac:dyDescent="0.2">
      <c r="A19" s="364">
        <v>4</v>
      </c>
      <c r="B19" s="365"/>
      <c r="C19" s="366"/>
      <c r="D19" s="351"/>
      <c r="E19" s="351"/>
      <c r="F19" s="368">
        <f>H19+K19+L19+N19+O19+G19</f>
        <v>0</v>
      </c>
      <c r="G19" s="369"/>
      <c r="H19" s="370">
        <f>I19+J19</f>
        <v>0</v>
      </c>
      <c r="I19" s="370"/>
      <c r="J19" s="370"/>
      <c r="K19" s="370"/>
      <c r="L19" s="370"/>
      <c r="M19" s="370"/>
      <c r="N19" s="371"/>
      <c r="O19" s="369"/>
      <c r="P19" s="357"/>
      <c r="Q19" s="357"/>
      <c r="R19" s="357"/>
      <c r="S19" s="357"/>
      <c r="T19" s="357"/>
      <c r="U19" s="368">
        <f>V19+W19+X19+Y19</f>
        <v>0</v>
      </c>
      <c r="V19" s="372"/>
      <c r="W19" s="373">
        <f>I19*Q19</f>
        <v>0</v>
      </c>
      <c r="X19" s="372"/>
      <c r="Y19" s="368">
        <f>J19*Q19</f>
        <v>0</v>
      </c>
      <c r="Z19" s="368">
        <f>K19*R19</f>
        <v>0</v>
      </c>
      <c r="AA19" s="374"/>
      <c r="AB19" s="368">
        <f>L19*T19</f>
        <v>0</v>
      </c>
      <c r="AC19" s="368">
        <f>M19*R19</f>
        <v>0</v>
      </c>
      <c r="AD19" s="374"/>
      <c r="AE19" s="368">
        <f>N19*R19*0.85</f>
        <v>0</v>
      </c>
      <c r="AF19" s="368">
        <f>O19*R19*0.8</f>
        <v>0</v>
      </c>
      <c r="AG19" s="375">
        <f>X19+Y19+Z19+AB19+AE19+AF19</f>
        <v>0</v>
      </c>
      <c r="AH19" s="376">
        <f>AG19</f>
        <v>0</v>
      </c>
      <c r="AI19" s="377">
        <f>AH19+V19+W19</f>
        <v>0</v>
      </c>
      <c r="AJ19" s="375">
        <f t="shared" si="1"/>
        <v>0</v>
      </c>
    </row>
    <row r="20" spans="1:37" ht="23.25" hidden="1" customHeight="1" x14ac:dyDescent="0.2">
      <c r="A20" s="364">
        <v>5</v>
      </c>
      <c r="B20" s="365"/>
      <c r="C20" s="366" t="s">
        <v>290</v>
      </c>
      <c r="D20" s="351"/>
      <c r="E20" s="351"/>
      <c r="F20" s="368">
        <f>H20+K20+L20+N20+O20+G20</f>
        <v>0</v>
      </c>
      <c r="G20" s="369"/>
      <c r="H20" s="370"/>
      <c r="I20" s="370"/>
      <c r="J20" s="370"/>
      <c r="K20" s="370"/>
      <c r="L20" s="370"/>
      <c r="M20" s="370"/>
      <c r="N20" s="371"/>
      <c r="O20" s="369"/>
      <c r="P20" s="357"/>
      <c r="Q20" s="357"/>
      <c r="R20" s="357"/>
      <c r="S20" s="357"/>
      <c r="T20" s="357"/>
      <c r="U20" s="368"/>
      <c r="V20" s="372"/>
      <c r="W20" s="373"/>
      <c r="X20" s="372"/>
      <c r="Y20" s="368"/>
      <c r="Z20" s="368"/>
      <c r="AA20" s="374"/>
      <c r="AB20" s="368">
        <f>L20*T20</f>
        <v>0</v>
      </c>
      <c r="AC20" s="368"/>
      <c r="AD20" s="374"/>
      <c r="AE20" s="368"/>
      <c r="AF20" s="368"/>
      <c r="AG20" s="375"/>
      <c r="AH20" s="376">
        <f>AG20</f>
        <v>0</v>
      </c>
      <c r="AI20" s="377">
        <f>AH20+V20+W20</f>
        <v>0</v>
      </c>
      <c r="AJ20" s="375">
        <f t="shared" si="1"/>
        <v>0</v>
      </c>
    </row>
    <row r="21" spans="1:37" x14ac:dyDescent="0.2">
      <c r="A21" s="136"/>
      <c r="B21" s="378"/>
      <c r="C21" s="379" t="s">
        <v>146</v>
      </c>
      <c r="D21" s="380"/>
      <c r="E21" s="378"/>
      <c r="F21" s="381">
        <f>F17</f>
        <v>8.0393000000000008</v>
      </c>
      <c r="G21" s="381">
        <f t="shared" ref="G21:O21" si="2">G17</f>
        <v>4.4145900000000005</v>
      </c>
      <c r="H21" s="381">
        <f t="shared" si="2"/>
        <v>2.7638699999999998</v>
      </c>
      <c r="I21" s="381">
        <f t="shared" si="2"/>
        <v>0</v>
      </c>
      <c r="J21" s="381">
        <f t="shared" si="2"/>
        <v>2.7638699999999998</v>
      </c>
      <c r="K21" s="381">
        <f t="shared" si="2"/>
        <v>0.26555000000000001</v>
      </c>
      <c r="L21" s="381">
        <f t="shared" si="2"/>
        <v>0.17377000000000001</v>
      </c>
      <c r="M21" s="381">
        <f t="shared" si="2"/>
        <v>1.9559999999999998E-2</v>
      </c>
      <c r="N21" s="381">
        <f t="shared" si="2"/>
        <v>0.27729999999999999</v>
      </c>
      <c r="O21" s="381">
        <f t="shared" si="2"/>
        <v>0.14421999999999999</v>
      </c>
      <c r="P21" s="382"/>
      <c r="Q21" s="382"/>
      <c r="R21" s="382"/>
      <c r="S21" s="382"/>
      <c r="T21" s="382"/>
      <c r="U21" s="381">
        <f>U17</f>
        <v>36.455435299999991</v>
      </c>
      <c r="V21" s="381">
        <f t="shared" ref="V21:AJ21" si="3">V17</f>
        <v>0</v>
      </c>
      <c r="W21" s="381">
        <f t="shared" si="3"/>
        <v>0</v>
      </c>
      <c r="X21" s="381">
        <f t="shared" si="3"/>
        <v>0</v>
      </c>
      <c r="Y21" s="381">
        <f t="shared" si="3"/>
        <v>36.455435299999991</v>
      </c>
      <c r="Z21" s="381">
        <f t="shared" si="3"/>
        <v>11.816985000000001</v>
      </c>
      <c r="AA21" s="382">
        <f t="shared" si="3"/>
        <v>1314.09</v>
      </c>
      <c r="AB21" s="381">
        <f t="shared" si="3"/>
        <v>4.6761407000000004</v>
      </c>
      <c r="AC21" s="381">
        <f t="shared" si="3"/>
        <v>0.87042999999999981</v>
      </c>
      <c r="AD21" s="382">
        <f t="shared" si="3"/>
        <v>72.98</v>
      </c>
      <c r="AE21" s="381">
        <f t="shared" si="3"/>
        <v>12.340450000000001</v>
      </c>
      <c r="AF21" s="381">
        <f t="shared" si="3"/>
        <v>6.4176599999999988</v>
      </c>
      <c r="AG21" s="381">
        <f t="shared" si="3"/>
        <v>71.706680999999989</v>
      </c>
      <c r="AH21" s="381">
        <f t="shared" si="3"/>
        <v>71.706680999999989</v>
      </c>
      <c r="AI21" s="381">
        <f t="shared" si="3"/>
        <v>71.706680999999989</v>
      </c>
      <c r="AJ21" s="381">
        <f t="shared" si="3"/>
        <v>71.706680999999989</v>
      </c>
    </row>
    <row r="22" spans="1:37" ht="25.5" hidden="1" x14ac:dyDescent="0.2">
      <c r="A22" s="383"/>
      <c r="B22" s="384"/>
      <c r="C22" s="385" t="s">
        <v>147</v>
      </c>
      <c r="D22" s="386" t="s">
        <v>148</v>
      </c>
      <c r="E22" s="387"/>
      <c r="F22" s="388"/>
      <c r="G22" s="388"/>
      <c r="H22" s="388"/>
      <c r="I22" s="388"/>
      <c r="J22" s="388"/>
      <c r="K22" s="388"/>
      <c r="L22" s="388"/>
      <c r="M22" s="388"/>
      <c r="N22" s="388"/>
      <c r="O22" s="388"/>
      <c r="P22" s="387"/>
      <c r="Q22" s="387"/>
      <c r="R22" s="387"/>
      <c r="S22" s="387"/>
      <c r="T22" s="387"/>
      <c r="U22" s="388"/>
      <c r="V22" s="388"/>
      <c r="W22" s="388"/>
      <c r="X22" s="388"/>
      <c r="Y22" s="388"/>
      <c r="Z22" s="388"/>
      <c r="AA22" s="387"/>
      <c r="AB22" s="389"/>
      <c r="AC22" s="389"/>
      <c r="AD22" s="387"/>
      <c r="AE22" s="389"/>
      <c r="AF22" s="389"/>
      <c r="AG22" s="389"/>
      <c r="AH22" s="376">
        <f>(AH21+W21-X21)*E22/100</f>
        <v>0</v>
      </c>
      <c r="AI22" s="369"/>
      <c r="AJ22" s="375"/>
    </row>
    <row r="23" spans="1:37" x14ac:dyDescent="0.2">
      <c r="A23" s="390"/>
      <c r="B23" s="391"/>
      <c r="C23" s="392" t="s">
        <v>149</v>
      </c>
      <c r="D23" s="393"/>
      <c r="E23" s="382"/>
      <c r="F23" s="381">
        <f>F21+F22</f>
        <v>8.0393000000000008</v>
      </c>
      <c r="G23" s="381">
        <f t="shared" ref="G23:AG23" si="4">G21+G22</f>
        <v>4.4145900000000005</v>
      </c>
      <c r="H23" s="381">
        <f t="shared" si="4"/>
        <v>2.7638699999999998</v>
      </c>
      <c r="I23" s="381">
        <f t="shared" si="4"/>
        <v>0</v>
      </c>
      <c r="J23" s="381">
        <f t="shared" si="4"/>
        <v>2.7638699999999998</v>
      </c>
      <c r="K23" s="381">
        <f t="shared" si="4"/>
        <v>0.26555000000000001</v>
      </c>
      <c r="L23" s="381">
        <f t="shared" si="4"/>
        <v>0.17377000000000001</v>
      </c>
      <c r="M23" s="381">
        <f t="shared" si="4"/>
        <v>1.9559999999999998E-2</v>
      </c>
      <c r="N23" s="381">
        <f t="shared" si="4"/>
        <v>0.27729999999999999</v>
      </c>
      <c r="O23" s="381">
        <f t="shared" si="4"/>
        <v>0.14421999999999999</v>
      </c>
      <c r="P23" s="382"/>
      <c r="Q23" s="382"/>
      <c r="R23" s="382"/>
      <c r="S23" s="382"/>
      <c r="T23" s="382"/>
      <c r="U23" s="381">
        <f t="shared" si="4"/>
        <v>36.455435299999991</v>
      </c>
      <c r="V23" s="381">
        <f t="shared" si="4"/>
        <v>0</v>
      </c>
      <c r="W23" s="381">
        <f t="shared" si="4"/>
        <v>0</v>
      </c>
      <c r="X23" s="381">
        <f t="shared" si="4"/>
        <v>0</v>
      </c>
      <c r="Y23" s="381">
        <f t="shared" si="4"/>
        <v>36.455435299999991</v>
      </c>
      <c r="Z23" s="381">
        <f t="shared" si="4"/>
        <v>11.816985000000001</v>
      </c>
      <c r="AA23" s="382">
        <f t="shared" si="4"/>
        <v>1314.09</v>
      </c>
      <c r="AB23" s="381">
        <f t="shared" si="4"/>
        <v>4.6761407000000004</v>
      </c>
      <c r="AC23" s="381">
        <f t="shared" si="4"/>
        <v>0.87042999999999981</v>
      </c>
      <c r="AD23" s="382">
        <f t="shared" si="4"/>
        <v>72.98</v>
      </c>
      <c r="AE23" s="381">
        <f t="shared" si="4"/>
        <v>12.340450000000001</v>
      </c>
      <c r="AF23" s="381">
        <f t="shared" si="4"/>
        <v>6.4176599999999988</v>
      </c>
      <c r="AG23" s="381">
        <f t="shared" si="4"/>
        <v>71.706680999999989</v>
      </c>
      <c r="AH23" s="381">
        <f>AH21+AH22</f>
        <v>71.706680999999989</v>
      </c>
      <c r="AI23" s="388">
        <f>AI21+AI22</f>
        <v>71.706680999999989</v>
      </c>
      <c r="AJ23" s="361">
        <f t="shared" si="1"/>
        <v>71.706680999999989</v>
      </c>
      <c r="AK23" s="394"/>
    </row>
    <row r="24" spans="1:37" x14ac:dyDescent="0.2">
      <c r="A24" s="383"/>
      <c r="B24" s="384"/>
      <c r="C24" s="385" t="s">
        <v>150</v>
      </c>
      <c r="D24" s="386" t="s">
        <v>148</v>
      </c>
      <c r="E24" s="387">
        <v>3.7</v>
      </c>
      <c r="F24" s="387"/>
      <c r="G24" s="387"/>
      <c r="H24" s="387"/>
      <c r="I24" s="387"/>
      <c r="J24" s="387"/>
      <c r="K24" s="387"/>
      <c r="L24" s="387"/>
      <c r="M24" s="387"/>
      <c r="N24" s="387"/>
      <c r="O24" s="387"/>
      <c r="P24" s="387"/>
      <c r="Q24" s="387"/>
      <c r="R24" s="387"/>
      <c r="S24" s="387"/>
      <c r="T24" s="387"/>
      <c r="U24" s="395"/>
      <c r="V24" s="387"/>
      <c r="W24" s="395"/>
      <c r="X24" s="387"/>
      <c r="Y24" s="387"/>
      <c r="Z24" s="387"/>
      <c r="AA24" s="396"/>
      <c r="AB24" s="387"/>
      <c r="AC24" s="387"/>
      <c r="AD24" s="387"/>
      <c r="AE24" s="387"/>
      <c r="AF24" s="387"/>
      <c r="AG24" s="387"/>
      <c r="AH24" s="362">
        <f>(AH23+W23-X23)*E24/100</f>
        <v>2.6531471969999996</v>
      </c>
      <c r="AI24" s="388"/>
      <c r="AJ24" s="388"/>
    </row>
    <row r="25" spans="1:37" x14ac:dyDescent="0.2">
      <c r="A25" s="383"/>
      <c r="B25" s="384"/>
      <c r="C25" s="385" t="s">
        <v>151</v>
      </c>
      <c r="D25" s="386" t="s">
        <v>148</v>
      </c>
      <c r="E25" s="387"/>
      <c r="F25" s="387"/>
      <c r="G25" s="387"/>
      <c r="H25" s="387"/>
      <c r="I25" s="387"/>
      <c r="J25" s="387"/>
      <c r="K25" s="387"/>
      <c r="L25" s="387"/>
      <c r="M25" s="387"/>
      <c r="N25" s="387"/>
      <c r="O25" s="387"/>
      <c r="P25" s="387"/>
      <c r="Q25" s="387"/>
      <c r="R25" s="387"/>
      <c r="S25" s="387"/>
      <c r="T25" s="387"/>
      <c r="U25" s="395"/>
      <c r="V25" s="387"/>
      <c r="W25" s="395"/>
      <c r="X25" s="387"/>
      <c r="Y25" s="387"/>
      <c r="Z25" s="387"/>
      <c r="AA25" s="387"/>
      <c r="AB25" s="387"/>
      <c r="AC25" s="387"/>
      <c r="AD25" s="387"/>
      <c r="AE25" s="387"/>
      <c r="AF25" s="387"/>
      <c r="AG25" s="387"/>
      <c r="AH25" s="397">
        <f>(AH23+W23-X23)*E25/100</f>
        <v>0</v>
      </c>
      <c r="AI25" s="388"/>
      <c r="AJ25" s="388"/>
    </row>
    <row r="26" spans="1:37" x14ac:dyDescent="0.2">
      <c r="A26" s="383"/>
      <c r="B26" s="384"/>
      <c r="C26" s="385" t="s">
        <v>152</v>
      </c>
      <c r="D26" s="386" t="s">
        <v>148</v>
      </c>
      <c r="E26" s="398">
        <v>3</v>
      </c>
      <c r="F26" s="387"/>
      <c r="G26" s="387"/>
      <c r="H26" s="387"/>
      <c r="I26" s="387"/>
      <c r="J26" s="387"/>
      <c r="K26" s="387"/>
      <c r="L26" s="387"/>
      <c r="M26" s="387"/>
      <c r="N26" s="387"/>
      <c r="O26" s="387"/>
      <c r="P26" s="387"/>
      <c r="Q26" s="387"/>
      <c r="R26" s="387"/>
      <c r="S26" s="387"/>
      <c r="T26" s="387"/>
      <c r="U26" s="395"/>
      <c r="V26" s="387"/>
      <c r="W26" s="395"/>
      <c r="X26" s="387"/>
      <c r="Y26" s="387"/>
      <c r="Z26" s="387"/>
      <c r="AA26" s="387"/>
      <c r="AB26" s="387"/>
      <c r="AC26" s="387"/>
      <c r="AD26" s="387"/>
      <c r="AE26" s="387"/>
      <c r="AF26" s="387"/>
      <c r="AG26" s="387"/>
      <c r="AH26" s="362">
        <f>(AH23+AH24+AH25+V23+W23)*E26/100</f>
        <v>2.2307948459099993</v>
      </c>
      <c r="AI26" s="388"/>
      <c r="AJ26" s="388"/>
    </row>
    <row r="27" spans="1:37" x14ac:dyDescent="0.2">
      <c r="A27" s="390"/>
      <c r="B27" s="391"/>
      <c r="C27" s="392" t="s">
        <v>153</v>
      </c>
      <c r="D27" s="399"/>
      <c r="E27" s="382"/>
      <c r="F27" s="382"/>
      <c r="G27" s="382"/>
      <c r="H27" s="382"/>
      <c r="I27" s="382"/>
      <c r="J27" s="382"/>
      <c r="K27" s="382"/>
      <c r="L27" s="382"/>
      <c r="M27" s="382"/>
      <c r="N27" s="382"/>
      <c r="O27" s="382"/>
      <c r="P27" s="382"/>
      <c r="Q27" s="382"/>
      <c r="R27" s="382"/>
      <c r="S27" s="382"/>
      <c r="T27" s="382"/>
      <c r="U27" s="382"/>
      <c r="V27" s="382"/>
      <c r="W27" s="382"/>
      <c r="X27" s="382"/>
      <c r="Y27" s="382"/>
      <c r="Z27" s="382"/>
      <c r="AA27" s="382"/>
      <c r="AB27" s="382"/>
      <c r="AC27" s="382"/>
      <c r="AD27" s="382"/>
      <c r="AE27" s="382"/>
      <c r="AF27" s="382"/>
      <c r="AG27" s="382"/>
      <c r="AH27" s="362">
        <f>AH23+AH24+AH25+AH26</f>
        <v>76.590623042909982</v>
      </c>
      <c r="AI27" s="388"/>
      <c r="AJ27" s="388"/>
    </row>
    <row r="28" spans="1:37" ht="14.25" customHeight="1" x14ac:dyDescent="0.2">
      <c r="A28" s="383"/>
      <c r="B28" s="384"/>
      <c r="C28" s="400" t="s">
        <v>154</v>
      </c>
      <c r="D28" s="401"/>
      <c r="E28" s="387"/>
      <c r="F28" s="387"/>
      <c r="G28" s="387"/>
      <c r="H28" s="387"/>
      <c r="I28" s="387"/>
      <c r="J28" s="387"/>
      <c r="K28" s="387"/>
      <c r="L28" s="387"/>
      <c r="M28" s="387"/>
      <c r="N28" s="387"/>
      <c r="O28" s="387"/>
      <c r="P28" s="387"/>
      <c r="Q28" s="387"/>
      <c r="R28" s="387"/>
      <c r="S28" s="387"/>
      <c r="T28" s="387"/>
      <c r="U28" s="402"/>
      <c r="V28" s="387"/>
      <c r="W28" s="402"/>
      <c r="X28" s="387"/>
      <c r="Y28" s="387"/>
      <c r="Z28" s="387"/>
      <c r="AA28" s="387"/>
      <c r="AB28" s="387"/>
      <c r="AC28" s="387"/>
      <c r="AD28" s="387"/>
      <c r="AE28" s="387"/>
      <c r="AF28" s="387"/>
      <c r="AG28" s="387"/>
      <c r="AH28" s="362"/>
      <c r="AI28" s="388"/>
      <c r="AJ28" s="388"/>
    </row>
    <row r="29" spans="1:37" ht="14.25" customHeight="1" x14ac:dyDescent="0.2">
      <c r="A29" s="383"/>
      <c r="B29" s="384"/>
      <c r="C29" s="403" t="s">
        <v>291</v>
      </c>
      <c r="D29" s="386" t="s">
        <v>148</v>
      </c>
      <c r="E29" s="404">
        <v>1</v>
      </c>
      <c r="F29" s="405"/>
      <c r="G29" s="405"/>
      <c r="H29" s="405"/>
      <c r="I29" s="405"/>
      <c r="J29" s="405"/>
      <c r="K29" s="405"/>
      <c r="L29" s="405"/>
      <c r="M29" s="406"/>
      <c r="N29" s="406"/>
      <c r="O29" s="407"/>
      <c r="P29" s="407"/>
      <c r="Q29" s="407"/>
      <c r="R29" s="407"/>
      <c r="S29" s="407"/>
      <c r="T29" s="407"/>
      <c r="U29" s="407"/>
      <c r="V29" s="407"/>
      <c r="W29" s="407"/>
      <c r="X29" s="407"/>
      <c r="Y29" s="357"/>
      <c r="Z29" s="407"/>
      <c r="AA29" s="407"/>
      <c r="AB29" s="407"/>
      <c r="AC29" s="407"/>
      <c r="AD29" s="407"/>
      <c r="AE29" s="357"/>
      <c r="AF29" s="357"/>
      <c r="AG29" s="407"/>
      <c r="AH29" s="362">
        <f>(AH21+W21-X21)*E29/100</f>
        <v>0.71706680999999994</v>
      </c>
      <c r="AI29" s="388"/>
      <c r="AJ29" s="388"/>
    </row>
    <row r="30" spans="1:37" ht="14.25" customHeight="1" x14ac:dyDescent="0.2">
      <c r="A30" s="383"/>
      <c r="B30" s="384"/>
      <c r="C30" s="403" t="s">
        <v>292</v>
      </c>
      <c r="D30" s="386" t="s">
        <v>148</v>
      </c>
      <c r="E30" s="408">
        <v>2</v>
      </c>
      <c r="F30" s="405"/>
      <c r="G30" s="405"/>
      <c r="H30" s="405"/>
      <c r="I30" s="405"/>
      <c r="J30" s="405"/>
      <c r="K30" s="405"/>
      <c r="L30" s="405"/>
      <c r="M30" s="406"/>
      <c r="N30" s="406"/>
      <c r="O30" s="407"/>
      <c r="P30" s="407"/>
      <c r="Q30" s="407"/>
      <c r="R30" s="407"/>
      <c r="S30" s="407"/>
      <c r="T30" s="407"/>
      <c r="U30" s="407"/>
      <c r="V30" s="407"/>
      <c r="W30" s="407"/>
      <c r="X30" s="407"/>
      <c r="Y30" s="357"/>
      <c r="Z30" s="407"/>
      <c r="AA30" s="407"/>
      <c r="AB30" s="407"/>
      <c r="AC30" s="407"/>
      <c r="AD30" s="407"/>
      <c r="AE30" s="357"/>
      <c r="AF30" s="357"/>
      <c r="AG30" s="407"/>
      <c r="AH30" s="362">
        <f>(AH23+W21-X21)*E30/100</f>
        <v>1.4341336199999999</v>
      </c>
      <c r="AI30" s="388"/>
      <c r="AJ30" s="388"/>
    </row>
    <row r="31" spans="1:37" ht="14.25" customHeight="1" x14ac:dyDescent="0.2">
      <c r="A31" s="383"/>
      <c r="B31" s="384"/>
      <c r="C31" s="403" t="s">
        <v>293</v>
      </c>
      <c r="D31" s="386" t="s">
        <v>148</v>
      </c>
      <c r="E31" s="408">
        <v>2</v>
      </c>
      <c r="F31" s="405"/>
      <c r="G31" s="405"/>
      <c r="H31" s="405"/>
      <c r="I31" s="405"/>
      <c r="J31" s="405"/>
      <c r="K31" s="405"/>
      <c r="L31" s="405"/>
      <c r="M31" s="406"/>
      <c r="N31" s="406"/>
      <c r="O31" s="407"/>
      <c r="P31" s="407"/>
      <c r="Q31" s="407"/>
      <c r="R31" s="407"/>
      <c r="S31" s="407"/>
      <c r="T31" s="407"/>
      <c r="U31" s="407"/>
      <c r="V31" s="407"/>
      <c r="W31" s="407"/>
      <c r="X31" s="407"/>
      <c r="Y31" s="357"/>
      <c r="Z31" s="407"/>
      <c r="AA31" s="407"/>
      <c r="AB31" s="407"/>
      <c r="AC31" s="407"/>
      <c r="AD31" s="407"/>
      <c r="AE31" s="357"/>
      <c r="AF31" s="357"/>
      <c r="AG31" s="407"/>
      <c r="AH31" s="362">
        <f>(AH23+W23-X23)*E31/100</f>
        <v>1.4341336199999999</v>
      </c>
      <c r="AI31" s="388"/>
      <c r="AJ31" s="388"/>
    </row>
    <row r="32" spans="1:37" ht="18.75" customHeight="1" x14ac:dyDescent="0.2">
      <c r="A32" s="169"/>
      <c r="B32" s="409"/>
      <c r="C32" s="410" t="s">
        <v>160</v>
      </c>
      <c r="D32" s="411"/>
      <c r="E32" s="412"/>
      <c r="F32" s="413"/>
      <c r="G32" s="413"/>
      <c r="H32" s="413"/>
      <c r="I32" s="413"/>
      <c r="J32" s="413"/>
      <c r="K32" s="413"/>
      <c r="L32" s="413"/>
      <c r="M32" s="413"/>
      <c r="N32" s="413"/>
      <c r="O32" s="413"/>
      <c r="P32" s="413"/>
      <c r="Q32" s="413"/>
      <c r="R32" s="413"/>
      <c r="S32" s="413"/>
      <c r="T32" s="413"/>
      <c r="U32" s="413"/>
      <c r="V32" s="414"/>
      <c r="W32" s="415"/>
      <c r="X32" s="415"/>
      <c r="Y32" s="415"/>
      <c r="Z32" s="415"/>
      <c r="AA32" s="415"/>
      <c r="AB32" s="415"/>
      <c r="AC32" s="415"/>
      <c r="AD32" s="415"/>
      <c r="AE32" s="415"/>
      <c r="AF32" s="416"/>
      <c r="AG32" s="417"/>
      <c r="AH32" s="418">
        <f>AH33</f>
        <v>7.5162950000000004</v>
      </c>
      <c r="AI32" s="388"/>
      <c r="AJ32" s="388"/>
    </row>
    <row r="33" spans="1:36" ht="54.75" customHeight="1" x14ac:dyDescent="0.2">
      <c r="A33" s="383">
        <v>2</v>
      </c>
      <c r="B33" s="350" t="s">
        <v>348</v>
      </c>
      <c r="C33" s="299" t="s">
        <v>220</v>
      </c>
      <c r="D33" s="351" t="s">
        <v>289</v>
      </c>
      <c r="E33" s="351">
        <v>1</v>
      </c>
      <c r="F33" s="361">
        <f>H33+K33+L33+N33+O33+G33</f>
        <v>0.16891</v>
      </c>
      <c r="G33" s="419"/>
      <c r="H33" s="419"/>
      <c r="I33" s="419"/>
      <c r="J33" s="419"/>
      <c r="K33" s="420">
        <f>80.05/1000</f>
        <v>8.0049999999999996E-2</v>
      </c>
      <c r="L33" s="421"/>
      <c r="M33" s="421"/>
      <c r="N33" s="422">
        <f>60.04/1000</f>
        <v>6.0039999999999996E-2</v>
      </c>
      <c r="O33" s="423">
        <f>28.82/1000</f>
        <v>2.8820000000000002E-2</v>
      </c>
      <c r="P33" s="503"/>
      <c r="Q33" s="503"/>
      <c r="R33" s="504"/>
      <c r="S33" s="504"/>
      <c r="T33" s="504">
        <v>44.5</v>
      </c>
      <c r="U33" s="424"/>
      <c r="V33" s="424"/>
      <c r="W33" s="424"/>
      <c r="X33" s="424"/>
      <c r="Y33" s="356"/>
      <c r="Z33" s="361">
        <f>K33*T33</f>
        <v>3.5622249999999998</v>
      </c>
      <c r="AA33" s="426">
        <v>278.22000000000003</v>
      </c>
      <c r="AB33" s="426"/>
      <c r="AC33" s="426"/>
      <c r="AD33" s="425"/>
      <c r="AE33" s="361">
        <f>N33*T33-0.00011</f>
        <v>2.6716700000000002</v>
      </c>
      <c r="AF33" s="361">
        <f>O33*T33-0.00009</f>
        <v>1.2824000000000002</v>
      </c>
      <c r="AG33" s="361">
        <f>X33+Y33+Z33+AB33+AE33+AF33</f>
        <v>7.5162950000000004</v>
      </c>
      <c r="AH33" s="362">
        <f>AG33</f>
        <v>7.5162950000000004</v>
      </c>
      <c r="AI33" s="388"/>
      <c r="AJ33" s="388"/>
    </row>
    <row r="34" spans="1:36" ht="25.5" x14ac:dyDescent="0.2">
      <c r="A34" s="390"/>
      <c r="B34" s="391"/>
      <c r="C34" s="410" t="s">
        <v>294</v>
      </c>
      <c r="D34" s="427"/>
      <c r="E34" s="428"/>
      <c r="F34" s="382"/>
      <c r="G34" s="382"/>
      <c r="H34" s="382"/>
      <c r="I34" s="382"/>
      <c r="J34" s="382"/>
      <c r="K34" s="382"/>
      <c r="L34" s="382"/>
      <c r="M34" s="382"/>
      <c r="N34" s="382"/>
      <c r="O34" s="382"/>
      <c r="P34" s="382"/>
      <c r="Q34" s="382"/>
      <c r="R34" s="382"/>
      <c r="S34" s="382"/>
      <c r="T34" s="382"/>
      <c r="U34" s="429"/>
      <c r="V34" s="382"/>
      <c r="W34" s="429"/>
      <c r="X34" s="382"/>
      <c r="Y34" s="382"/>
      <c r="Z34" s="430"/>
      <c r="AA34" s="430"/>
      <c r="AB34" s="430"/>
      <c r="AC34" s="430"/>
      <c r="AD34" s="430"/>
      <c r="AE34" s="430"/>
      <c r="AF34" s="430"/>
      <c r="AG34" s="430"/>
      <c r="AH34" s="431">
        <f>AH29+AH30+AH31+AH32</f>
        <v>11.10162905</v>
      </c>
      <c r="AI34" s="388"/>
      <c r="AJ34" s="388"/>
    </row>
    <row r="35" spans="1:36" x14ac:dyDescent="0.2">
      <c r="A35" s="136"/>
      <c r="B35" s="378"/>
      <c r="C35" s="432" t="s">
        <v>161</v>
      </c>
      <c r="D35" s="380"/>
      <c r="E35" s="378"/>
      <c r="F35" s="382"/>
      <c r="G35" s="382"/>
      <c r="H35" s="382"/>
      <c r="I35" s="382"/>
      <c r="J35" s="382"/>
      <c r="K35" s="382"/>
      <c r="L35" s="382"/>
      <c r="M35" s="382"/>
      <c r="N35" s="382"/>
      <c r="O35" s="382"/>
      <c r="P35" s="382"/>
      <c r="Q35" s="382"/>
      <c r="R35" s="382"/>
      <c r="S35" s="382"/>
      <c r="T35" s="382"/>
      <c r="U35" s="429"/>
      <c r="V35" s="382"/>
      <c r="W35" s="429"/>
      <c r="X35" s="382"/>
      <c r="Y35" s="382"/>
      <c r="Z35" s="430"/>
      <c r="AA35" s="430"/>
      <c r="AB35" s="430"/>
      <c r="AC35" s="430"/>
      <c r="AD35" s="430"/>
      <c r="AE35" s="430"/>
      <c r="AF35" s="430"/>
      <c r="AG35" s="430"/>
      <c r="AH35" s="431">
        <f>AH27+AH34</f>
        <v>87.692252092909982</v>
      </c>
      <c r="AI35" s="388">
        <f>AH35+V23+W23</f>
        <v>87.692252092909982</v>
      </c>
      <c r="AJ35" s="388">
        <f>AI35*1.2</f>
        <v>105.23070251149197</v>
      </c>
    </row>
    <row r="36" spans="1:36" ht="25.5" x14ac:dyDescent="0.2">
      <c r="A36" s="136"/>
      <c r="B36" s="378"/>
      <c r="C36" s="432" t="s">
        <v>295</v>
      </c>
      <c r="D36" s="380"/>
      <c r="E36" s="378"/>
      <c r="F36" s="382"/>
      <c r="G36" s="382"/>
      <c r="H36" s="382"/>
      <c r="I36" s="382"/>
      <c r="J36" s="382"/>
      <c r="K36" s="382"/>
      <c r="L36" s="382"/>
      <c r="M36" s="382"/>
      <c r="N36" s="382"/>
      <c r="O36" s="382"/>
      <c r="P36" s="382"/>
      <c r="Q36" s="382"/>
      <c r="R36" s="382"/>
      <c r="S36" s="382"/>
      <c r="T36" s="382"/>
      <c r="U36" s="429"/>
      <c r="V36" s="382"/>
      <c r="W36" s="429"/>
      <c r="X36" s="382"/>
      <c r="Y36" s="382"/>
      <c r="Z36" s="430"/>
      <c r="AA36" s="430"/>
      <c r="AB36" s="430"/>
      <c r="AC36" s="430"/>
      <c r="AD36" s="430"/>
      <c r="AE36" s="430"/>
      <c r="AF36" s="430"/>
      <c r="AG36" s="430"/>
      <c r="AH36" s="431">
        <v>0</v>
      </c>
      <c r="AI36" s="388">
        <f t="shared" ref="AI36:AI37" si="5">AH36</f>
        <v>0</v>
      </c>
      <c r="AJ36" s="388">
        <f t="shared" ref="AJ36:AJ37" si="6">AH36</f>
        <v>0</v>
      </c>
    </row>
    <row r="37" spans="1:36" ht="33.75" customHeight="1" x14ac:dyDescent="0.2">
      <c r="A37" s="136"/>
      <c r="B37" s="378"/>
      <c r="C37" s="433" t="s">
        <v>296</v>
      </c>
      <c r="D37" s="380"/>
      <c r="E37" s="378"/>
      <c r="F37" s="382"/>
      <c r="G37" s="382"/>
      <c r="H37" s="382"/>
      <c r="I37" s="382"/>
      <c r="J37" s="382"/>
      <c r="K37" s="382"/>
      <c r="L37" s="382"/>
      <c r="M37" s="382"/>
      <c r="N37" s="382"/>
      <c r="O37" s="382"/>
      <c r="P37" s="382"/>
      <c r="Q37" s="382"/>
      <c r="R37" s="382"/>
      <c r="S37" s="382"/>
      <c r="T37" s="382"/>
      <c r="U37" s="429"/>
      <c r="V37" s="382"/>
      <c r="W37" s="429"/>
      <c r="X37" s="382"/>
      <c r="Y37" s="382"/>
      <c r="Z37" s="430"/>
      <c r="AA37" s="430"/>
      <c r="AB37" s="430"/>
      <c r="AC37" s="430"/>
      <c r="AD37" s="430"/>
      <c r="AE37" s="430"/>
      <c r="AF37" s="430"/>
      <c r="AG37" s="430"/>
      <c r="AH37" s="431">
        <v>0</v>
      </c>
      <c r="AI37" s="388">
        <f t="shared" si="5"/>
        <v>0</v>
      </c>
      <c r="AJ37" s="388">
        <f t="shared" si="6"/>
        <v>0</v>
      </c>
    </row>
    <row r="38" spans="1:36" x14ac:dyDescent="0.2">
      <c r="A38" s="136"/>
      <c r="B38" s="378"/>
      <c r="C38" s="433" t="s">
        <v>162</v>
      </c>
      <c r="D38" s="380"/>
      <c r="E38" s="378"/>
      <c r="F38" s="382"/>
      <c r="G38" s="382"/>
      <c r="H38" s="382"/>
      <c r="I38" s="382"/>
      <c r="J38" s="382"/>
      <c r="K38" s="382"/>
      <c r="L38" s="382"/>
      <c r="M38" s="382"/>
      <c r="N38" s="382"/>
      <c r="O38" s="382"/>
      <c r="P38" s="382"/>
      <c r="Q38" s="382"/>
      <c r="R38" s="382"/>
      <c r="S38" s="382"/>
      <c r="T38" s="382"/>
      <c r="U38" s="429"/>
      <c r="V38" s="382"/>
      <c r="W38" s="429"/>
      <c r="X38" s="382"/>
      <c r="Y38" s="382"/>
      <c r="Z38" s="430"/>
      <c r="AA38" s="430"/>
      <c r="AB38" s="430"/>
      <c r="AC38" s="430"/>
      <c r="AD38" s="430"/>
      <c r="AE38" s="430"/>
      <c r="AF38" s="430"/>
      <c r="AG38" s="430"/>
      <c r="AH38" s="431">
        <f>AH35-AH36+AH37</f>
        <v>87.692252092909982</v>
      </c>
      <c r="AI38" s="388"/>
      <c r="AJ38" s="388"/>
    </row>
    <row r="39" spans="1:36" x14ac:dyDescent="0.2">
      <c r="A39" s="182"/>
      <c r="B39" s="214"/>
      <c r="C39" s="213" t="s">
        <v>163</v>
      </c>
      <c r="D39" s="386" t="s">
        <v>148</v>
      </c>
      <c r="E39" s="434">
        <v>20</v>
      </c>
      <c r="F39" s="405"/>
      <c r="G39" s="405"/>
      <c r="H39" s="405"/>
      <c r="I39" s="405"/>
      <c r="J39" s="405"/>
      <c r="K39" s="405"/>
      <c r="L39" s="405"/>
      <c r="M39" s="405"/>
      <c r="N39" s="405"/>
      <c r="O39" s="387"/>
      <c r="P39" s="387"/>
      <c r="Q39" s="387"/>
      <c r="R39" s="387"/>
      <c r="S39" s="387"/>
      <c r="T39" s="387"/>
      <c r="U39" s="395"/>
      <c r="V39" s="387"/>
      <c r="W39" s="395"/>
      <c r="X39" s="387"/>
      <c r="Y39" s="387"/>
      <c r="Z39" s="387"/>
      <c r="AA39" s="387"/>
      <c r="AB39" s="387"/>
      <c r="AC39" s="387"/>
      <c r="AD39" s="387"/>
      <c r="AE39" s="387"/>
      <c r="AF39" s="387"/>
      <c r="AG39" s="387"/>
      <c r="AH39" s="362">
        <f>AH35*E39/100</f>
        <v>17.538450418581998</v>
      </c>
      <c r="AI39" s="388"/>
      <c r="AJ39" s="388"/>
    </row>
    <row r="40" spans="1:36" x14ac:dyDescent="0.2">
      <c r="A40" s="136"/>
      <c r="B40" s="378"/>
      <c r="C40" s="432" t="s">
        <v>164</v>
      </c>
      <c r="D40" s="380"/>
      <c r="E40" s="378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429"/>
      <c r="V40" s="382"/>
      <c r="W40" s="429"/>
      <c r="X40" s="382"/>
      <c r="Y40" s="382"/>
      <c r="Z40" s="430"/>
      <c r="AA40" s="430"/>
      <c r="AB40" s="430"/>
      <c r="AC40" s="430"/>
      <c r="AD40" s="430"/>
      <c r="AE40" s="430"/>
      <c r="AF40" s="430"/>
      <c r="AG40" s="430"/>
      <c r="AH40" s="431">
        <f>AH35+AH39</f>
        <v>105.23070251149198</v>
      </c>
      <c r="AI40" s="388"/>
      <c r="AJ40" s="388"/>
    </row>
    <row r="41" spans="1:36" ht="27" hidden="1" x14ac:dyDescent="0.25">
      <c r="A41" s="136"/>
      <c r="B41" s="378"/>
      <c r="C41" s="498" t="s">
        <v>376</v>
      </c>
      <c r="D41" s="380"/>
      <c r="E41" s="378"/>
      <c r="F41" s="382"/>
      <c r="G41" s="382"/>
      <c r="H41" s="382"/>
      <c r="I41" s="382"/>
      <c r="J41" s="382"/>
      <c r="K41" s="382"/>
      <c r="L41" s="382"/>
      <c r="M41" s="382"/>
      <c r="N41" s="382"/>
      <c r="O41" s="382"/>
      <c r="P41" s="382"/>
      <c r="Q41" s="382"/>
      <c r="R41" s="382"/>
      <c r="S41" s="382"/>
      <c r="T41" s="382"/>
      <c r="U41" s="429"/>
      <c r="V41" s="382"/>
      <c r="W41" s="429"/>
      <c r="X41" s="382"/>
      <c r="Y41" s="382"/>
      <c r="Z41" s="430"/>
      <c r="AA41" s="430"/>
      <c r="AB41" s="430"/>
      <c r="AC41" s="430"/>
      <c r="AD41" s="430"/>
      <c r="AE41" s="430"/>
      <c r="AF41" s="430"/>
      <c r="AG41" s="430"/>
      <c r="AH41" s="499"/>
      <c r="AI41" s="500"/>
      <c r="AJ41" s="500">
        <f>AI41*1.2</f>
        <v>0</v>
      </c>
    </row>
    <row r="42" spans="1:36" ht="27" hidden="1" x14ac:dyDescent="0.25">
      <c r="A42" s="136"/>
      <c r="B42" s="378"/>
      <c r="C42" s="498" t="s">
        <v>377</v>
      </c>
      <c r="D42" s="380"/>
      <c r="E42" s="378"/>
      <c r="F42" s="382"/>
      <c r="G42" s="382"/>
      <c r="H42" s="382"/>
      <c r="I42" s="382"/>
      <c r="J42" s="382"/>
      <c r="K42" s="382"/>
      <c r="L42" s="382"/>
      <c r="M42" s="382"/>
      <c r="N42" s="382"/>
      <c r="O42" s="382"/>
      <c r="P42" s="382"/>
      <c r="Q42" s="382"/>
      <c r="R42" s="382"/>
      <c r="S42" s="382"/>
      <c r="T42" s="382"/>
      <c r="U42" s="429"/>
      <c r="V42" s="382"/>
      <c r="W42" s="429"/>
      <c r="X42" s="382"/>
      <c r="Y42" s="382"/>
      <c r="Z42" s="430"/>
      <c r="AA42" s="430"/>
      <c r="AB42" s="430"/>
      <c r="AC42" s="430"/>
      <c r="AD42" s="430"/>
      <c r="AE42" s="430"/>
      <c r="AF42" s="430"/>
      <c r="AG42" s="430"/>
      <c r="AH42" s="499"/>
      <c r="AI42" s="500"/>
      <c r="AJ42" s="500">
        <f>AI42*1.2</f>
        <v>0</v>
      </c>
    </row>
    <row r="43" spans="1:36" x14ac:dyDescent="0.2">
      <c r="A43" s="202"/>
      <c r="B43" s="202"/>
      <c r="C43" s="203"/>
      <c r="D43" s="197"/>
      <c r="E43" s="197"/>
      <c r="F43" s="197"/>
      <c r="G43" s="197"/>
      <c r="H43" s="197"/>
      <c r="I43" s="197"/>
      <c r="J43" s="197"/>
      <c r="K43" s="197"/>
      <c r="L43" s="197"/>
      <c r="M43" s="197"/>
      <c r="N43" s="197"/>
      <c r="O43" s="197"/>
      <c r="P43" s="197"/>
      <c r="Q43" s="197"/>
      <c r="R43" s="197"/>
      <c r="S43" s="197"/>
      <c r="T43" s="197"/>
      <c r="U43" s="197"/>
      <c r="V43" s="197"/>
      <c r="W43" s="197"/>
      <c r="X43" s="197"/>
      <c r="Y43" s="197"/>
      <c r="Z43" s="197"/>
      <c r="AA43" s="197"/>
      <c r="AB43" s="197"/>
      <c r="AC43" s="197"/>
      <c r="AD43" s="197"/>
      <c r="AE43" s="197"/>
      <c r="AF43" s="197"/>
      <c r="AG43" s="197"/>
      <c r="AH43" s="197"/>
      <c r="AI43" s="197"/>
      <c r="AJ43" s="197"/>
    </row>
    <row r="44" spans="1:36" x14ac:dyDescent="0.2">
      <c r="A44" s="202"/>
      <c r="B44" s="202"/>
      <c r="C44" s="203"/>
      <c r="D44" s="197"/>
      <c r="E44" s="197"/>
      <c r="F44" s="197"/>
      <c r="G44" s="197"/>
      <c r="H44" s="197"/>
      <c r="I44" s="197"/>
      <c r="J44" s="197"/>
      <c r="K44" s="197"/>
      <c r="L44" s="197"/>
      <c r="M44" s="197"/>
      <c r="N44" s="197"/>
      <c r="O44" s="197"/>
      <c r="P44" s="197"/>
      <c r="Q44" s="197"/>
      <c r="R44" s="197"/>
      <c r="S44" s="197"/>
      <c r="T44" s="197"/>
      <c r="U44" s="197"/>
      <c r="V44" s="197"/>
      <c r="W44" s="197"/>
      <c r="X44" s="197"/>
      <c r="Y44" s="197"/>
      <c r="Z44" s="197"/>
      <c r="AA44" s="197"/>
      <c r="AB44" s="197"/>
      <c r="AC44" s="197"/>
      <c r="AD44" s="197"/>
      <c r="AE44" s="197"/>
      <c r="AF44" s="197"/>
      <c r="AG44" s="197"/>
      <c r="AH44" s="197"/>
      <c r="AI44" s="197"/>
      <c r="AJ44" s="197"/>
    </row>
    <row r="45" spans="1:36" ht="15.75" x14ac:dyDescent="0.25">
      <c r="A45" s="435"/>
      <c r="B45" s="436"/>
      <c r="C45" s="437" t="s">
        <v>297</v>
      </c>
      <c r="D45" s="212"/>
      <c r="E45" s="438"/>
      <c r="F45" s="439"/>
      <c r="G45" s="439"/>
      <c r="H45" s="439"/>
      <c r="I45" s="439"/>
      <c r="J45" s="439"/>
      <c r="K45" s="440">
        <f>AH35</f>
        <v>87.692252092909982</v>
      </c>
      <c r="L45" s="441"/>
      <c r="M45" s="207"/>
      <c r="N45" s="207"/>
      <c r="O45" s="207"/>
      <c r="P45" s="207"/>
      <c r="Q45" s="207"/>
      <c r="R45" s="207"/>
      <c r="S45" s="207"/>
      <c r="T45" s="207"/>
      <c r="U45" s="207"/>
      <c r="V45" s="207"/>
      <c r="W45" s="207"/>
      <c r="X45" s="442"/>
      <c r="Y45" s="442"/>
      <c r="Z45" s="443"/>
      <c r="AA45" s="208"/>
    </row>
    <row r="46" spans="1:36" ht="15.75" x14ac:dyDescent="0.25">
      <c r="A46" s="435"/>
      <c r="B46" s="435"/>
      <c r="C46" s="444" t="s">
        <v>298</v>
      </c>
      <c r="D46" s="212"/>
      <c r="E46" s="438"/>
      <c r="F46" s="439"/>
      <c r="G46" s="439"/>
      <c r="H46" s="439"/>
      <c r="I46" s="439"/>
      <c r="J46" s="439"/>
      <c r="K46" s="440">
        <f>K45*20%</f>
        <v>17.538450418581998</v>
      </c>
      <c r="L46" s="441"/>
      <c r="M46" s="207"/>
      <c r="N46" s="207"/>
      <c r="O46" s="207"/>
      <c r="P46" s="207"/>
      <c r="Q46" s="207"/>
      <c r="R46" s="207"/>
      <c r="S46" s="207"/>
      <c r="T46" s="207"/>
      <c r="U46" s="207"/>
      <c r="V46" s="207"/>
      <c r="W46" s="207"/>
      <c r="X46" s="442"/>
      <c r="Y46" s="208"/>
      <c r="Z46" s="445"/>
      <c r="AA46" s="208"/>
    </row>
    <row r="47" spans="1:36" ht="15.75" x14ac:dyDescent="0.25">
      <c r="A47" s="435"/>
      <c r="B47" s="435"/>
      <c r="C47" s="437" t="s">
        <v>299</v>
      </c>
      <c r="D47" s="212"/>
      <c r="E47" s="438"/>
      <c r="F47" s="439"/>
      <c r="G47" s="439"/>
      <c r="H47" s="439"/>
      <c r="I47" s="439"/>
      <c r="J47" s="439"/>
      <c r="K47" s="440">
        <f>K45+K46</f>
        <v>105.23070251149198</v>
      </c>
      <c r="L47" s="441"/>
      <c r="M47" s="207"/>
      <c r="N47" s="207"/>
      <c r="O47" s="207"/>
      <c r="P47" s="207"/>
      <c r="Q47" s="207"/>
      <c r="R47" s="207"/>
      <c r="S47" s="207"/>
      <c r="T47" s="207"/>
      <c r="U47" s="207"/>
      <c r="V47" s="207"/>
      <c r="W47" s="207"/>
      <c r="X47" s="207"/>
      <c r="Y47" s="208"/>
      <c r="Z47" s="209"/>
      <c r="AA47" s="208"/>
    </row>
    <row r="48" spans="1:36" ht="27" hidden="1" customHeight="1" x14ac:dyDescent="0.25">
      <c r="A48" s="446"/>
      <c r="B48" s="446"/>
      <c r="C48" s="563" t="s">
        <v>300</v>
      </c>
      <c r="D48" s="563"/>
      <c r="E48" s="563"/>
      <c r="F48" s="563"/>
      <c r="G48" s="563"/>
      <c r="H48" s="563"/>
      <c r="I48" s="563"/>
      <c r="J48" s="563"/>
      <c r="K48" s="563"/>
      <c r="L48" s="564"/>
      <c r="M48" s="564"/>
      <c r="N48" s="564"/>
      <c r="O48" s="564"/>
      <c r="P48" s="564"/>
      <c r="Q48" s="564"/>
      <c r="R48" s="564"/>
      <c r="S48" s="564"/>
      <c r="T48" s="564"/>
      <c r="U48" s="564"/>
      <c r="V48" s="564"/>
      <c r="W48" s="564"/>
      <c r="X48" s="564"/>
      <c r="Y48" s="564"/>
      <c r="Z48" s="211"/>
      <c r="AA48" s="207"/>
      <c r="AB48" s="207"/>
      <c r="AC48" s="207"/>
      <c r="AD48" s="207"/>
      <c r="AE48" s="207"/>
      <c r="AF48" s="207"/>
      <c r="AG48" s="207"/>
      <c r="AH48" s="208"/>
      <c r="AI48" s="208"/>
      <c r="AJ48" s="208"/>
    </row>
    <row r="49" spans="1:177" ht="27" hidden="1" customHeight="1" x14ac:dyDescent="0.25">
      <c r="A49" s="447"/>
      <c r="B49" s="448"/>
      <c r="C49" s="565" t="s">
        <v>301</v>
      </c>
      <c r="D49" s="565"/>
      <c r="E49" s="565"/>
      <c r="F49" s="565"/>
      <c r="G49" s="565"/>
      <c r="H49" s="565"/>
      <c r="I49" s="565"/>
      <c r="J49" s="565"/>
      <c r="K49" s="565"/>
      <c r="L49" s="565"/>
      <c r="M49" s="565"/>
      <c r="N49" s="565"/>
      <c r="O49" s="565"/>
      <c r="P49" s="565"/>
      <c r="Q49" s="565"/>
      <c r="R49" s="565"/>
      <c r="S49" s="565"/>
      <c r="T49" s="565"/>
      <c r="U49" s="565"/>
      <c r="V49" s="565"/>
      <c r="W49" s="449"/>
      <c r="X49" s="450"/>
      <c r="Y49" s="450"/>
      <c r="Z49" s="450"/>
      <c r="AA49" s="450"/>
      <c r="AB49" s="450"/>
      <c r="AC49" s="450"/>
      <c r="AD49" s="451"/>
      <c r="AE49" s="451"/>
      <c r="AF49" s="207"/>
      <c r="AG49" s="207"/>
      <c r="AH49" s="208"/>
      <c r="AI49" s="208"/>
      <c r="AJ49" s="208"/>
    </row>
    <row r="50" spans="1:177" ht="27" hidden="1" customHeight="1" x14ac:dyDescent="0.2">
      <c r="A50" s="571" t="s">
        <v>0</v>
      </c>
      <c r="B50" s="572"/>
      <c r="C50" s="575" t="s">
        <v>302</v>
      </c>
      <c r="D50" s="577"/>
      <c r="E50" s="578" t="s">
        <v>303</v>
      </c>
      <c r="F50" s="579"/>
      <c r="G50" s="579"/>
      <c r="H50" s="580"/>
      <c r="I50" s="577" t="s">
        <v>303</v>
      </c>
      <c r="J50" s="577"/>
      <c r="K50" s="577"/>
      <c r="L50" s="577"/>
      <c r="M50" s="577" t="s">
        <v>303</v>
      </c>
      <c r="N50" s="577"/>
      <c r="O50" s="577"/>
      <c r="P50" s="577"/>
      <c r="Q50" s="577" t="s">
        <v>304</v>
      </c>
      <c r="R50" s="577"/>
      <c r="S50" s="577"/>
      <c r="T50" s="577"/>
      <c r="U50" s="577"/>
      <c r="V50" s="577" t="s">
        <v>305</v>
      </c>
      <c r="W50" s="452"/>
      <c r="X50" s="452"/>
      <c r="Y50" s="452"/>
      <c r="Z50" s="452"/>
      <c r="AA50" s="453"/>
      <c r="AB50" s="453"/>
      <c r="AC50" s="453"/>
      <c r="AD50" s="453"/>
      <c r="AE50" s="453"/>
      <c r="AF50" s="207"/>
      <c r="AG50" s="207"/>
      <c r="AH50" s="208"/>
      <c r="AI50" s="208"/>
      <c r="AJ50" s="208"/>
    </row>
    <row r="51" spans="1:177" ht="27" hidden="1" customHeight="1" x14ac:dyDescent="0.2">
      <c r="A51" s="573"/>
      <c r="B51" s="574"/>
      <c r="C51" s="576"/>
      <c r="D51" s="577"/>
      <c r="E51" s="454" t="s">
        <v>306</v>
      </c>
      <c r="F51" s="454" t="s">
        <v>307</v>
      </c>
      <c r="G51" s="454" t="s">
        <v>308</v>
      </c>
      <c r="H51" s="454" t="s">
        <v>309</v>
      </c>
      <c r="I51" s="454" t="s">
        <v>306</v>
      </c>
      <c r="J51" s="454" t="s">
        <v>307</v>
      </c>
      <c r="K51" s="454" t="s">
        <v>308</v>
      </c>
      <c r="L51" s="454" t="s">
        <v>309</v>
      </c>
      <c r="M51" s="454" t="s">
        <v>306</v>
      </c>
      <c r="N51" s="454" t="s">
        <v>307</v>
      </c>
      <c r="O51" s="454" t="s">
        <v>308</v>
      </c>
      <c r="P51" s="454" t="s">
        <v>309</v>
      </c>
      <c r="Q51" s="454" t="s">
        <v>306</v>
      </c>
      <c r="R51" s="454" t="s">
        <v>307</v>
      </c>
      <c r="S51" s="454"/>
      <c r="T51" s="454" t="s">
        <v>308</v>
      </c>
      <c r="U51" s="454" t="s">
        <v>309</v>
      </c>
      <c r="V51" s="577"/>
      <c r="W51" s="452"/>
      <c r="X51" s="452"/>
      <c r="Y51" s="452"/>
      <c r="Z51" s="452"/>
      <c r="AA51" s="453"/>
      <c r="AB51" s="453"/>
      <c r="AC51" s="453"/>
      <c r="AD51" s="453"/>
      <c r="AE51" s="453"/>
      <c r="AF51" s="207"/>
      <c r="AG51" s="207"/>
      <c r="AH51" s="208"/>
      <c r="AI51" s="208"/>
      <c r="AJ51" s="208"/>
    </row>
    <row r="52" spans="1:177" ht="27" hidden="1" customHeight="1" x14ac:dyDescent="0.2">
      <c r="A52" s="581">
        <v>1</v>
      </c>
      <c r="B52" s="583"/>
      <c r="C52" s="455" t="s">
        <v>310</v>
      </c>
      <c r="D52" s="454" t="s">
        <v>148</v>
      </c>
      <c r="E52" s="456"/>
      <c r="F52" s="456"/>
      <c r="G52" s="456"/>
      <c r="H52" s="456"/>
      <c r="I52" s="456"/>
      <c r="J52" s="456"/>
      <c r="K52" s="456"/>
      <c r="L52" s="456"/>
      <c r="M52" s="456"/>
      <c r="N52" s="456"/>
      <c r="O52" s="456"/>
      <c r="P52" s="456"/>
      <c r="Q52" s="456"/>
      <c r="R52" s="456"/>
      <c r="S52" s="456"/>
      <c r="T52" s="456"/>
      <c r="U52" s="456"/>
      <c r="V52" s="457"/>
      <c r="W52" s="452"/>
      <c r="X52" s="452"/>
      <c r="Y52" s="452"/>
      <c r="Z52" s="452"/>
      <c r="AA52" s="453"/>
      <c r="AB52" s="453"/>
      <c r="AC52" s="453"/>
      <c r="AD52" s="453"/>
      <c r="AE52" s="453"/>
      <c r="AF52" s="207"/>
      <c r="AG52" s="207"/>
      <c r="AH52" s="208"/>
      <c r="AI52" s="208"/>
      <c r="AJ52" s="208"/>
    </row>
    <row r="53" spans="1:177" ht="27" hidden="1" customHeight="1" x14ac:dyDescent="0.2">
      <c r="A53" s="581">
        <v>2</v>
      </c>
      <c r="B53" s="582"/>
      <c r="C53" s="455" t="s">
        <v>311</v>
      </c>
      <c r="D53" s="458" t="s">
        <v>148</v>
      </c>
      <c r="E53" s="456"/>
      <c r="F53" s="456"/>
      <c r="G53" s="456"/>
      <c r="H53" s="456"/>
      <c r="I53" s="456"/>
      <c r="J53" s="456"/>
      <c r="K53" s="456"/>
      <c r="L53" s="456"/>
      <c r="M53" s="456"/>
      <c r="N53" s="456"/>
      <c r="O53" s="456"/>
      <c r="P53" s="456"/>
      <c r="Q53" s="456"/>
      <c r="R53" s="456"/>
      <c r="S53" s="456"/>
      <c r="T53" s="456"/>
      <c r="U53" s="456"/>
      <c r="V53" s="459"/>
      <c r="W53" s="450"/>
      <c r="X53" s="450"/>
      <c r="Y53" s="450"/>
      <c r="Z53" s="450"/>
      <c r="AA53" s="207"/>
      <c r="AB53" s="207"/>
      <c r="AC53" s="207"/>
      <c r="AD53" s="207"/>
      <c r="AE53" s="207"/>
      <c r="AF53" s="207"/>
      <c r="AG53" s="207"/>
      <c r="AH53" s="208"/>
      <c r="AI53" s="208"/>
      <c r="AJ53" s="208"/>
    </row>
    <row r="54" spans="1:177" ht="27" hidden="1" customHeight="1" x14ac:dyDescent="0.2">
      <c r="A54" s="581">
        <v>3</v>
      </c>
      <c r="B54" s="582"/>
      <c r="C54" s="455" t="s">
        <v>312</v>
      </c>
      <c r="D54" s="458" t="s">
        <v>148</v>
      </c>
      <c r="E54" s="456"/>
      <c r="F54" s="456"/>
      <c r="G54" s="456"/>
      <c r="H54" s="456"/>
      <c r="I54" s="456"/>
      <c r="J54" s="456"/>
      <c r="K54" s="456"/>
      <c r="L54" s="456"/>
      <c r="M54" s="456"/>
      <c r="N54" s="456"/>
      <c r="O54" s="456"/>
      <c r="P54" s="456"/>
      <c r="Q54" s="456"/>
      <c r="R54" s="456"/>
      <c r="S54" s="456"/>
      <c r="T54" s="456"/>
      <c r="U54" s="456"/>
      <c r="V54" s="459"/>
      <c r="W54" s="450"/>
      <c r="X54" s="450"/>
      <c r="Y54" s="450"/>
      <c r="Z54" s="450"/>
      <c r="AA54" s="207"/>
      <c r="AB54" s="207"/>
      <c r="AC54" s="207"/>
      <c r="AD54" s="207"/>
      <c r="AE54" s="207"/>
      <c r="AF54" s="207"/>
      <c r="AG54" s="207"/>
      <c r="AH54" s="208"/>
      <c r="AI54" s="208"/>
      <c r="AJ54" s="208"/>
    </row>
    <row r="55" spans="1:177" ht="27" hidden="1" customHeight="1" x14ac:dyDescent="0.2">
      <c r="A55" s="581">
        <v>4</v>
      </c>
      <c r="B55" s="582"/>
      <c r="C55" s="455" t="s">
        <v>313</v>
      </c>
      <c r="D55" s="458" t="s">
        <v>148</v>
      </c>
      <c r="E55" s="457"/>
      <c r="F55" s="457"/>
      <c r="G55" s="457"/>
      <c r="H55" s="457"/>
      <c r="I55" s="457"/>
      <c r="J55" s="457"/>
      <c r="K55" s="457"/>
      <c r="L55" s="457"/>
      <c r="M55" s="457"/>
      <c r="N55" s="457"/>
      <c r="O55" s="457"/>
      <c r="P55" s="457"/>
      <c r="Q55" s="457"/>
      <c r="R55" s="457"/>
      <c r="S55" s="457"/>
      <c r="T55" s="457"/>
      <c r="U55" s="457"/>
      <c r="V55" s="459"/>
      <c r="W55" s="450"/>
      <c r="X55" s="450"/>
      <c r="Y55" s="450"/>
      <c r="Z55" s="450"/>
      <c r="AA55" s="207"/>
      <c r="AB55" s="207"/>
      <c r="AC55" s="207"/>
      <c r="AD55" s="207"/>
      <c r="AE55" s="207"/>
      <c r="AF55" s="207"/>
      <c r="AG55" s="207"/>
      <c r="AH55" s="208"/>
      <c r="AI55" s="208"/>
      <c r="AJ55" s="208"/>
    </row>
    <row r="56" spans="1:177" ht="27" hidden="1" customHeight="1" x14ac:dyDescent="0.2">
      <c r="A56" s="460">
        <v>5</v>
      </c>
      <c r="B56" s="460"/>
      <c r="C56" s="455" t="s">
        <v>314</v>
      </c>
      <c r="D56" s="458" t="s">
        <v>148</v>
      </c>
      <c r="E56" s="457"/>
      <c r="F56" s="457"/>
      <c r="G56" s="457"/>
      <c r="H56" s="457"/>
      <c r="I56" s="457"/>
      <c r="J56" s="457"/>
      <c r="K56" s="457"/>
      <c r="L56" s="457"/>
      <c r="M56" s="457"/>
      <c r="N56" s="457"/>
      <c r="O56" s="457"/>
      <c r="P56" s="457"/>
      <c r="Q56" s="457"/>
      <c r="R56" s="457"/>
      <c r="S56" s="457"/>
      <c r="T56" s="457"/>
      <c r="U56" s="457"/>
      <c r="V56" s="458"/>
      <c r="W56" s="450"/>
      <c r="X56" s="450"/>
      <c r="Y56" s="450"/>
      <c r="Z56" s="450"/>
      <c r="AA56" s="207"/>
      <c r="AB56" s="207"/>
      <c r="AC56" s="207"/>
      <c r="AD56" s="207"/>
      <c r="AE56" s="207"/>
      <c r="AF56" s="207"/>
      <c r="AG56" s="207"/>
      <c r="AH56" s="208"/>
      <c r="AI56" s="208"/>
      <c r="AJ56" s="208"/>
    </row>
    <row r="57" spans="1:177" ht="27" hidden="1" customHeight="1" x14ac:dyDescent="0.2">
      <c r="A57" s="581">
        <v>5</v>
      </c>
      <c r="B57" s="582"/>
      <c r="C57" s="455" t="s">
        <v>314</v>
      </c>
      <c r="D57" s="458" t="s">
        <v>148</v>
      </c>
      <c r="E57" s="457"/>
      <c r="F57" s="457"/>
      <c r="G57" s="457"/>
      <c r="H57" s="457"/>
      <c r="I57" s="457"/>
      <c r="J57" s="457"/>
      <c r="K57" s="457"/>
      <c r="L57" s="457"/>
      <c r="M57" s="457"/>
      <c r="N57" s="457"/>
      <c r="O57" s="457"/>
      <c r="P57" s="457"/>
      <c r="Q57" s="457"/>
      <c r="R57" s="457"/>
      <c r="S57" s="457"/>
      <c r="T57" s="457"/>
      <c r="U57" s="457"/>
      <c r="V57" s="459"/>
      <c r="W57" s="450"/>
      <c r="X57" s="450"/>
      <c r="Y57" s="450"/>
      <c r="Z57" s="450"/>
      <c r="AA57" s="207"/>
      <c r="AB57" s="207"/>
      <c r="AC57" s="207"/>
      <c r="AD57" s="207"/>
      <c r="AE57" s="207"/>
      <c r="AF57" s="207"/>
      <c r="AG57" s="207"/>
      <c r="AH57" s="208"/>
      <c r="AI57" s="208"/>
      <c r="AJ57" s="208"/>
    </row>
    <row r="58" spans="1:177" ht="27" hidden="1" customHeight="1" x14ac:dyDescent="0.2">
      <c r="A58" s="581">
        <v>6</v>
      </c>
      <c r="B58" s="582"/>
      <c r="C58" s="455" t="s">
        <v>315</v>
      </c>
      <c r="D58" s="458" t="s">
        <v>316</v>
      </c>
      <c r="E58" s="454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454"/>
      <c r="V58" s="458"/>
      <c r="W58" s="450"/>
      <c r="X58" s="450"/>
      <c r="Y58" s="450"/>
      <c r="Z58" s="450"/>
      <c r="AA58" s="207"/>
      <c r="AB58" s="207"/>
      <c r="AC58" s="207"/>
      <c r="AD58" s="207"/>
      <c r="AE58" s="207"/>
      <c r="AF58" s="207"/>
      <c r="AG58" s="207"/>
      <c r="AH58" s="208"/>
      <c r="AI58" s="208"/>
      <c r="AJ58" s="208"/>
    </row>
    <row r="59" spans="1:177" ht="27" hidden="1" customHeight="1" x14ac:dyDescent="0.2">
      <c r="A59" s="581">
        <v>7</v>
      </c>
      <c r="B59" s="582"/>
      <c r="C59" s="455" t="s">
        <v>317</v>
      </c>
      <c r="D59" s="458" t="s">
        <v>316</v>
      </c>
      <c r="E59" s="454"/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454"/>
      <c r="V59" s="458"/>
      <c r="W59" s="450"/>
      <c r="X59" s="450"/>
      <c r="Y59" s="450"/>
      <c r="Z59" s="450"/>
      <c r="AA59" s="207"/>
      <c r="AB59" s="207"/>
      <c r="AC59" s="207"/>
      <c r="AD59" s="207"/>
      <c r="AE59" s="207"/>
      <c r="AF59" s="207"/>
      <c r="AG59" s="207"/>
      <c r="AH59" s="208"/>
      <c r="AI59" s="208"/>
      <c r="AJ59" s="208"/>
    </row>
    <row r="60" spans="1:177" ht="27" hidden="1" customHeight="1" x14ac:dyDescent="0.2">
      <c r="A60" s="581">
        <v>8</v>
      </c>
      <c r="B60" s="582"/>
      <c r="C60" s="455" t="s">
        <v>318</v>
      </c>
      <c r="D60" s="458" t="s">
        <v>316</v>
      </c>
      <c r="E60" s="454"/>
      <c r="F60" s="454"/>
      <c r="G60" s="454"/>
      <c r="H60" s="454"/>
      <c r="I60" s="454"/>
      <c r="J60" s="454"/>
      <c r="K60" s="454"/>
      <c r="L60" s="454"/>
      <c r="M60" s="454"/>
      <c r="N60" s="454"/>
      <c r="O60" s="454"/>
      <c r="P60" s="454"/>
      <c r="Q60" s="454"/>
      <c r="R60" s="454"/>
      <c r="S60" s="454"/>
      <c r="T60" s="454"/>
      <c r="U60" s="454"/>
      <c r="V60" s="458"/>
      <c r="W60" s="450"/>
      <c r="X60" s="450"/>
      <c r="Y60" s="450"/>
      <c r="Z60" s="450"/>
      <c r="AA60" s="207"/>
      <c r="AB60" s="207"/>
      <c r="AC60" s="207"/>
      <c r="AD60" s="207"/>
      <c r="AE60" s="207"/>
      <c r="AF60" s="207"/>
      <c r="AG60" s="207"/>
      <c r="AH60" s="208"/>
      <c r="AI60" s="208"/>
      <c r="AJ60" s="208"/>
    </row>
    <row r="61" spans="1:177" ht="27" hidden="1" customHeight="1" x14ac:dyDescent="0.2">
      <c r="A61" s="581">
        <v>9</v>
      </c>
      <c r="B61" s="582"/>
      <c r="C61" s="455" t="s">
        <v>319</v>
      </c>
      <c r="D61" s="458" t="s">
        <v>316</v>
      </c>
      <c r="E61" s="454"/>
      <c r="F61" s="454"/>
      <c r="G61" s="454"/>
      <c r="H61" s="454"/>
      <c r="I61" s="454"/>
      <c r="J61" s="454"/>
      <c r="K61" s="454"/>
      <c r="L61" s="454"/>
      <c r="M61" s="454"/>
      <c r="N61" s="454"/>
      <c r="O61" s="454"/>
      <c r="P61" s="454"/>
      <c r="Q61" s="454"/>
      <c r="R61" s="454"/>
      <c r="S61" s="454"/>
      <c r="T61" s="454"/>
      <c r="U61" s="454"/>
      <c r="V61" s="458"/>
      <c r="W61" s="450"/>
      <c r="X61" s="450"/>
      <c r="Y61" s="450"/>
      <c r="Z61" s="450"/>
      <c r="AA61" s="207"/>
      <c r="AB61" s="207"/>
      <c r="AC61" s="207"/>
      <c r="AD61" s="207"/>
      <c r="AE61" s="207"/>
      <c r="AF61" s="207"/>
      <c r="AG61" s="207"/>
      <c r="AH61" s="208"/>
      <c r="AI61" s="208"/>
      <c r="AJ61" s="208"/>
    </row>
    <row r="62" spans="1:177" ht="27" hidden="1" customHeight="1" x14ac:dyDescent="0.2">
      <c r="A62" s="581">
        <v>10</v>
      </c>
      <c r="B62" s="582"/>
      <c r="C62" s="455" t="s">
        <v>320</v>
      </c>
      <c r="D62" s="584"/>
      <c r="E62" s="585"/>
      <c r="F62" s="585"/>
      <c r="G62" s="585"/>
      <c r="H62" s="585"/>
      <c r="I62" s="585"/>
      <c r="J62" s="585"/>
      <c r="K62" s="585"/>
      <c r="L62" s="585"/>
      <c r="M62" s="585"/>
      <c r="N62" s="585"/>
      <c r="O62" s="585"/>
      <c r="P62" s="585"/>
      <c r="Q62" s="585"/>
      <c r="R62" s="585"/>
      <c r="S62" s="585"/>
      <c r="T62" s="585"/>
      <c r="U62" s="586"/>
      <c r="V62" s="458"/>
      <c r="W62" s="450"/>
      <c r="X62" s="450"/>
      <c r="Y62" s="450"/>
      <c r="Z62" s="450"/>
      <c r="AA62" s="207"/>
      <c r="AB62" s="207"/>
      <c r="AC62" s="207"/>
      <c r="AD62" s="207"/>
      <c r="AE62" s="207"/>
      <c r="AF62" s="207"/>
      <c r="AG62" s="207"/>
      <c r="AH62" s="208"/>
      <c r="AI62" s="208"/>
      <c r="AJ62" s="208"/>
    </row>
    <row r="63" spans="1:177" ht="27" customHeight="1" x14ac:dyDescent="0.2">
      <c r="A63" s="461"/>
      <c r="B63" s="462"/>
      <c r="C63" s="463"/>
      <c r="D63" s="450"/>
      <c r="E63" s="450"/>
      <c r="F63" s="450"/>
      <c r="G63" s="450"/>
      <c r="H63" s="450"/>
      <c r="I63" s="450"/>
      <c r="J63" s="450"/>
      <c r="K63" s="450"/>
      <c r="L63" s="450"/>
      <c r="M63" s="450"/>
      <c r="N63" s="450"/>
      <c r="O63" s="450"/>
      <c r="P63" s="450"/>
      <c r="Q63" s="450"/>
      <c r="R63" s="450"/>
      <c r="S63" s="450"/>
      <c r="T63" s="450"/>
      <c r="U63" s="450"/>
      <c r="V63" s="450"/>
      <c r="W63" s="450"/>
      <c r="X63" s="450"/>
      <c r="Y63" s="450"/>
      <c r="Z63" s="450"/>
      <c r="AA63" s="207"/>
      <c r="AB63" s="207"/>
      <c r="AC63" s="207"/>
      <c r="AD63" s="207"/>
      <c r="AE63" s="207"/>
      <c r="AF63" s="207"/>
      <c r="AG63" s="207"/>
      <c r="AH63" s="208"/>
      <c r="AI63" s="208"/>
      <c r="AJ63" s="208"/>
    </row>
    <row r="64" spans="1:177" s="464" customFormat="1" ht="18.75" x14ac:dyDescent="0.3">
      <c r="A64" s="587" t="s">
        <v>321</v>
      </c>
      <c r="B64" s="587"/>
      <c r="C64" s="587"/>
      <c r="D64" s="587"/>
      <c r="E64" s="587"/>
      <c r="F64" s="587"/>
      <c r="G64" s="587"/>
      <c r="H64" s="587"/>
      <c r="I64" s="587"/>
      <c r="J64" s="587"/>
      <c r="K64" s="587"/>
      <c r="L64" s="587"/>
      <c r="M64" s="587"/>
      <c r="N64" s="587"/>
      <c r="O64" s="587"/>
      <c r="P64" s="587"/>
      <c r="Q64" s="587"/>
      <c r="R64" s="587"/>
      <c r="S64" s="587"/>
      <c r="T64" s="587"/>
      <c r="U64" s="587"/>
      <c r="V64" s="587"/>
      <c r="W64" s="587"/>
      <c r="X64" s="587"/>
      <c r="Y64" s="587"/>
      <c r="Z64" s="206"/>
      <c r="AA64" s="207"/>
      <c r="AB64" s="207"/>
      <c r="AC64" s="207"/>
      <c r="AD64" s="207"/>
      <c r="AE64" s="207"/>
      <c r="AF64" s="207"/>
      <c r="AG64" s="207"/>
      <c r="AH64" s="208"/>
      <c r="AI64" s="208"/>
      <c r="AJ64" s="208"/>
      <c r="AK64" s="106"/>
      <c r="AL64" s="106"/>
      <c r="AM64" s="106"/>
      <c r="AN64" s="106"/>
      <c r="AO64" s="106"/>
      <c r="AP64" s="106"/>
      <c r="AQ64" s="106"/>
      <c r="AR64" s="106"/>
      <c r="AS64" s="106"/>
      <c r="AT64" s="106"/>
      <c r="AU64" s="106"/>
      <c r="AV64" s="106"/>
      <c r="AW64" s="106"/>
      <c r="AX64" s="106"/>
      <c r="AY64" s="106"/>
      <c r="AZ64" s="106"/>
      <c r="BA64" s="106"/>
      <c r="BB64" s="106"/>
      <c r="BC64" s="106"/>
      <c r="BD64" s="106"/>
      <c r="BE64" s="106"/>
      <c r="BF64" s="106"/>
      <c r="BG64" s="106"/>
      <c r="BH64" s="106"/>
      <c r="BI64" s="106"/>
      <c r="BJ64" s="106"/>
      <c r="BK64" s="106"/>
      <c r="BL64" s="106"/>
      <c r="BM64" s="106"/>
      <c r="BN64" s="106"/>
      <c r="BO64" s="106"/>
      <c r="BP64" s="106"/>
      <c r="BQ64" s="106"/>
      <c r="BR64" s="106"/>
      <c r="BS64" s="106"/>
      <c r="BT64" s="106"/>
      <c r="BU64" s="106"/>
      <c r="BV64" s="106"/>
      <c r="BW64" s="106"/>
      <c r="BX64" s="106"/>
      <c r="BY64" s="106"/>
      <c r="BZ64" s="106"/>
      <c r="CA64" s="106"/>
      <c r="CB64" s="106"/>
      <c r="CC64" s="106"/>
      <c r="CD64" s="106"/>
      <c r="CE64" s="106"/>
      <c r="CF64" s="106"/>
      <c r="CG64" s="106"/>
      <c r="CH64" s="106"/>
      <c r="CI64" s="106"/>
      <c r="CJ64" s="106"/>
      <c r="CK64" s="106"/>
      <c r="CL64" s="106"/>
      <c r="CM64" s="106"/>
      <c r="CN64" s="106"/>
      <c r="CO64" s="106"/>
      <c r="CP64" s="106"/>
      <c r="CQ64" s="106"/>
      <c r="CR64" s="106"/>
      <c r="CS64" s="106"/>
      <c r="CT64" s="106"/>
      <c r="CU64" s="106"/>
      <c r="CV64" s="106"/>
      <c r="CW64" s="106"/>
      <c r="CX64" s="106"/>
      <c r="CY64" s="106"/>
      <c r="CZ64" s="106"/>
      <c r="DA64" s="106"/>
      <c r="DB64" s="106"/>
      <c r="DC64" s="106"/>
      <c r="DD64" s="106"/>
      <c r="DE64" s="106"/>
      <c r="DF64" s="106"/>
      <c r="DG64" s="106"/>
      <c r="DH64" s="106"/>
      <c r="DI64" s="106"/>
      <c r="DJ64" s="106"/>
      <c r="DK64" s="106"/>
      <c r="DL64" s="106"/>
      <c r="DM64" s="106"/>
      <c r="DN64" s="106"/>
      <c r="DO64" s="106"/>
      <c r="DP64" s="106"/>
      <c r="DQ64" s="106"/>
      <c r="DR64" s="106"/>
      <c r="DS64" s="106"/>
      <c r="DT64" s="106"/>
      <c r="DU64" s="106"/>
      <c r="DV64" s="106"/>
      <c r="DW64" s="106"/>
      <c r="DX64" s="106"/>
      <c r="DY64" s="106"/>
      <c r="DZ64" s="106"/>
      <c r="EA64" s="106"/>
      <c r="EB64" s="106"/>
      <c r="EC64" s="106"/>
      <c r="ED64" s="106"/>
      <c r="EE64" s="106"/>
      <c r="EF64" s="106"/>
      <c r="EG64" s="106"/>
      <c r="EH64" s="106"/>
      <c r="EI64" s="106"/>
      <c r="EJ64" s="106"/>
      <c r="EK64" s="106"/>
      <c r="EL64" s="106"/>
      <c r="EM64" s="106"/>
      <c r="EN64" s="106"/>
      <c r="EO64" s="106"/>
      <c r="EP64" s="106"/>
      <c r="EQ64" s="106"/>
      <c r="ER64" s="106"/>
      <c r="ES64" s="106"/>
      <c r="ET64" s="106"/>
      <c r="EU64" s="106"/>
      <c r="EV64" s="106"/>
      <c r="EW64" s="106"/>
      <c r="EX64" s="106"/>
      <c r="EY64" s="106"/>
      <c r="EZ64" s="106"/>
      <c r="FA64" s="106"/>
      <c r="FB64" s="106"/>
      <c r="FC64" s="106"/>
      <c r="FD64" s="106"/>
      <c r="FE64" s="106"/>
      <c r="FF64" s="106"/>
      <c r="FG64" s="106"/>
      <c r="FH64" s="106"/>
      <c r="FI64" s="106"/>
      <c r="FJ64" s="106"/>
      <c r="FK64" s="106"/>
      <c r="FL64" s="106"/>
      <c r="FM64" s="106"/>
      <c r="FN64" s="106"/>
      <c r="FO64" s="106"/>
      <c r="FP64" s="106"/>
      <c r="FQ64" s="106"/>
      <c r="FR64" s="106"/>
      <c r="FS64" s="106"/>
      <c r="FT64" s="106"/>
      <c r="FU64" s="106"/>
    </row>
    <row r="65" spans="1:256" x14ac:dyDescent="0.2">
      <c r="A65" s="588"/>
      <c r="B65" s="588"/>
      <c r="C65" s="588"/>
      <c r="D65" s="588"/>
      <c r="E65" s="588"/>
      <c r="F65" s="588"/>
      <c r="G65" s="588"/>
      <c r="H65" s="588"/>
      <c r="I65" s="588"/>
      <c r="J65" s="588"/>
      <c r="K65" s="588"/>
      <c r="L65" s="588"/>
      <c r="M65" s="588"/>
      <c r="N65" s="588"/>
      <c r="O65" s="588"/>
      <c r="P65" s="588"/>
      <c r="Q65" s="588"/>
      <c r="R65" s="588"/>
      <c r="S65" s="588"/>
      <c r="T65" s="588"/>
      <c r="U65" s="588"/>
      <c r="V65" s="588"/>
      <c r="W65" s="588"/>
      <c r="X65" s="588"/>
      <c r="Y65" s="588"/>
      <c r="Z65" s="206"/>
      <c r="AA65" s="207"/>
      <c r="AB65" s="207"/>
      <c r="AC65" s="207"/>
      <c r="AD65" s="207"/>
      <c r="AE65" s="207"/>
      <c r="AF65" s="207"/>
      <c r="AG65" s="207"/>
      <c r="AH65" s="208"/>
      <c r="AI65" s="208"/>
      <c r="AJ65" s="208"/>
      <c r="AK65" s="106"/>
      <c r="AL65" s="106"/>
      <c r="AM65" s="106"/>
      <c r="AN65" s="106"/>
      <c r="AO65" s="106"/>
      <c r="AP65" s="106"/>
      <c r="AQ65" s="106"/>
      <c r="AR65" s="106"/>
      <c r="AS65" s="106"/>
      <c r="AT65" s="106"/>
      <c r="AU65" s="106"/>
      <c r="AV65" s="106"/>
      <c r="AW65" s="106"/>
      <c r="AX65" s="106"/>
      <c r="AY65" s="106"/>
      <c r="AZ65" s="106"/>
      <c r="BA65" s="106"/>
      <c r="BB65" s="106"/>
      <c r="BC65" s="106"/>
      <c r="BD65" s="106"/>
      <c r="BE65" s="106"/>
      <c r="BF65" s="106"/>
      <c r="BG65" s="106"/>
      <c r="BH65" s="106"/>
      <c r="BI65" s="106"/>
      <c r="BJ65" s="106"/>
      <c r="BK65" s="106"/>
      <c r="BL65" s="106"/>
      <c r="BM65" s="106"/>
      <c r="BN65" s="106"/>
      <c r="BO65" s="106"/>
      <c r="BP65" s="106"/>
      <c r="BQ65" s="106"/>
      <c r="BR65" s="106"/>
      <c r="BS65" s="106"/>
      <c r="BT65" s="106"/>
      <c r="BU65" s="106"/>
      <c r="BV65" s="106"/>
      <c r="BW65" s="106"/>
      <c r="BX65" s="106"/>
      <c r="BY65" s="106"/>
      <c r="BZ65" s="106"/>
      <c r="CA65" s="106"/>
      <c r="CB65" s="106"/>
      <c r="CC65" s="106"/>
      <c r="CD65" s="106"/>
      <c r="CE65" s="106"/>
      <c r="CF65" s="106"/>
      <c r="CG65" s="106"/>
      <c r="CH65" s="106"/>
      <c r="CI65" s="106"/>
      <c r="CJ65" s="106"/>
      <c r="CK65" s="106"/>
      <c r="CL65" s="106"/>
      <c r="CM65" s="106"/>
      <c r="CN65" s="106"/>
      <c r="CO65" s="106"/>
      <c r="CP65" s="106"/>
      <c r="CQ65" s="106"/>
      <c r="CR65" s="106"/>
      <c r="CS65" s="106"/>
      <c r="CT65" s="106"/>
      <c r="CU65" s="106"/>
      <c r="CV65" s="106"/>
      <c r="CW65" s="106"/>
      <c r="CX65" s="106"/>
      <c r="CY65" s="106"/>
      <c r="CZ65" s="106"/>
      <c r="DA65" s="106"/>
      <c r="DB65" s="106"/>
      <c r="DC65" s="106"/>
      <c r="DD65" s="106"/>
      <c r="DE65" s="106"/>
      <c r="DF65" s="106"/>
      <c r="DG65" s="106"/>
      <c r="DH65" s="106"/>
      <c r="DI65" s="106"/>
      <c r="DJ65" s="106"/>
      <c r="DK65" s="106"/>
      <c r="DL65" s="106"/>
      <c r="DM65" s="106"/>
      <c r="DN65" s="106"/>
      <c r="DO65" s="106"/>
      <c r="DP65" s="106"/>
      <c r="DQ65" s="106"/>
      <c r="DR65" s="106"/>
      <c r="DS65" s="106"/>
      <c r="DT65" s="106"/>
      <c r="DU65" s="106"/>
      <c r="DV65" s="106"/>
      <c r="DW65" s="106"/>
      <c r="DX65" s="106"/>
      <c r="DY65" s="106"/>
      <c r="DZ65" s="106"/>
      <c r="EA65" s="106"/>
      <c r="EB65" s="106"/>
      <c r="EC65" s="106"/>
      <c r="ED65" s="106"/>
      <c r="EE65" s="106"/>
      <c r="EF65" s="106"/>
      <c r="EG65" s="106"/>
      <c r="EH65" s="106"/>
      <c r="EI65" s="106"/>
      <c r="EJ65" s="106"/>
      <c r="EK65" s="106"/>
      <c r="EL65" s="106"/>
      <c r="EM65" s="106"/>
      <c r="EN65" s="106"/>
      <c r="EO65" s="106"/>
      <c r="EP65" s="106"/>
      <c r="EQ65" s="106"/>
      <c r="ER65" s="106"/>
      <c r="ES65" s="106"/>
      <c r="ET65" s="106"/>
      <c r="EU65" s="106"/>
      <c r="EV65" s="106"/>
      <c r="EW65" s="106"/>
      <c r="EX65" s="106"/>
      <c r="EY65" s="106"/>
      <c r="EZ65" s="106"/>
      <c r="FA65" s="106"/>
      <c r="FB65" s="106"/>
      <c r="FC65" s="106"/>
      <c r="FD65" s="106"/>
      <c r="FE65" s="106"/>
      <c r="FF65" s="106"/>
      <c r="FG65" s="106"/>
      <c r="FH65" s="106"/>
      <c r="FI65" s="106"/>
      <c r="FJ65" s="106"/>
      <c r="FK65" s="106"/>
      <c r="FL65" s="106"/>
      <c r="FM65" s="106"/>
      <c r="FN65" s="106"/>
      <c r="FO65" s="106"/>
      <c r="FP65" s="106"/>
      <c r="FQ65" s="106"/>
      <c r="FR65" s="106"/>
      <c r="FS65" s="106"/>
      <c r="FT65" s="106"/>
      <c r="FU65" s="106"/>
    </row>
    <row r="66" spans="1:256" ht="18" customHeight="1" x14ac:dyDescent="0.25">
      <c r="A66" s="465">
        <v>1</v>
      </c>
      <c r="B66" s="589" t="s">
        <v>170</v>
      </c>
      <c r="C66" s="590"/>
      <c r="D66" s="214" t="s">
        <v>171</v>
      </c>
      <c r="E66" s="466">
        <f>(Z23+AC23)/(AA23+AD23)*1000</f>
        <v>9.1469176032932733</v>
      </c>
      <c r="F66" s="216"/>
      <c r="G66" s="207"/>
      <c r="H66" s="207"/>
      <c r="I66" s="207"/>
      <c r="J66" s="207"/>
      <c r="K66" s="207"/>
      <c r="L66" s="207"/>
      <c r="M66" s="207"/>
      <c r="N66" s="208"/>
      <c r="O66" s="209"/>
      <c r="P66" s="209"/>
      <c r="Q66" s="209"/>
      <c r="R66" s="209"/>
      <c r="S66" s="209"/>
      <c r="T66" s="209"/>
      <c r="U66" s="208"/>
      <c r="V66" s="82"/>
      <c r="W66" s="82"/>
      <c r="X66" s="82"/>
      <c r="Y66" s="82"/>
      <c r="Z66" s="82"/>
      <c r="AK66" s="106"/>
      <c r="AL66" s="106"/>
      <c r="AM66" s="106"/>
      <c r="AN66" s="106"/>
      <c r="AO66" s="106"/>
      <c r="AP66" s="106"/>
      <c r="AQ66" s="106"/>
      <c r="AR66" s="106"/>
      <c r="AS66" s="106"/>
      <c r="AT66" s="106"/>
      <c r="AU66" s="106"/>
      <c r="AV66" s="106"/>
      <c r="AW66" s="106"/>
      <c r="AX66" s="106"/>
      <c r="AY66" s="106"/>
      <c r="AZ66" s="106"/>
      <c r="BA66" s="106"/>
      <c r="BB66" s="106"/>
      <c r="BC66" s="106"/>
      <c r="BD66" s="106"/>
      <c r="BE66" s="106"/>
      <c r="BF66" s="106"/>
      <c r="BG66" s="106"/>
      <c r="BH66" s="106"/>
      <c r="BI66" s="106"/>
      <c r="BJ66" s="106"/>
      <c r="BK66" s="106"/>
      <c r="BL66" s="106"/>
      <c r="BM66" s="106"/>
      <c r="BN66" s="106"/>
      <c r="BO66" s="106"/>
      <c r="BP66" s="106"/>
      <c r="BQ66" s="106"/>
      <c r="BR66" s="106"/>
      <c r="BS66" s="106"/>
      <c r="BT66" s="106"/>
      <c r="BU66" s="106"/>
      <c r="BV66" s="106"/>
      <c r="BW66" s="106"/>
      <c r="BX66" s="106"/>
      <c r="BY66" s="106"/>
      <c r="BZ66" s="106"/>
      <c r="CA66" s="106"/>
      <c r="CB66" s="106"/>
      <c r="CC66" s="106"/>
      <c r="CD66" s="106"/>
      <c r="CE66" s="106"/>
      <c r="CF66" s="106"/>
      <c r="CG66" s="106"/>
      <c r="CH66" s="106"/>
      <c r="CI66" s="106"/>
      <c r="CJ66" s="106"/>
      <c r="CK66" s="106"/>
      <c r="CL66" s="106"/>
      <c r="CM66" s="106"/>
      <c r="CN66" s="106"/>
      <c r="CO66" s="106"/>
      <c r="CP66" s="106"/>
      <c r="CQ66" s="106"/>
      <c r="CR66" s="106"/>
      <c r="CS66" s="106"/>
      <c r="CT66" s="106"/>
      <c r="CU66" s="106"/>
      <c r="CV66" s="106"/>
      <c r="CW66" s="106"/>
      <c r="CX66" s="106"/>
      <c r="CY66" s="106"/>
      <c r="CZ66" s="106"/>
      <c r="DA66" s="106"/>
      <c r="DB66" s="106"/>
      <c r="DC66" s="106"/>
      <c r="DD66" s="106"/>
      <c r="DE66" s="106"/>
      <c r="DF66" s="106"/>
      <c r="DG66" s="106"/>
      <c r="DH66" s="106"/>
      <c r="DI66" s="106"/>
      <c r="DJ66" s="106"/>
      <c r="DK66" s="106"/>
      <c r="DL66" s="106"/>
      <c r="DM66" s="106"/>
      <c r="DN66" s="106"/>
      <c r="DO66" s="106"/>
      <c r="DP66" s="106"/>
      <c r="DQ66" s="106"/>
      <c r="DR66" s="106"/>
      <c r="DS66" s="106"/>
      <c r="DT66" s="106"/>
      <c r="DU66" s="106"/>
      <c r="DV66" s="106"/>
      <c r="DW66" s="106"/>
      <c r="DX66" s="106"/>
      <c r="DY66" s="106"/>
      <c r="DZ66" s="106"/>
      <c r="EA66" s="106"/>
      <c r="EB66" s="106"/>
      <c r="EC66" s="106"/>
      <c r="ED66" s="106"/>
      <c r="EE66" s="106"/>
      <c r="EF66" s="106"/>
      <c r="EG66" s="106"/>
      <c r="EH66" s="106"/>
      <c r="EI66" s="106"/>
      <c r="EJ66" s="106"/>
      <c r="EK66" s="106"/>
      <c r="EL66" s="106"/>
      <c r="EM66" s="106"/>
      <c r="EN66" s="106"/>
      <c r="EO66" s="106"/>
      <c r="EP66" s="106"/>
      <c r="EQ66" s="106"/>
      <c r="ER66" s="106"/>
      <c r="ES66" s="106"/>
      <c r="ET66" s="106"/>
      <c r="EU66" s="106"/>
      <c r="EV66" s="106"/>
      <c r="EW66" s="106"/>
      <c r="EX66" s="106"/>
      <c r="EY66" s="106"/>
      <c r="EZ66" s="106"/>
      <c r="FA66" s="106"/>
      <c r="FB66" s="106"/>
      <c r="FC66" s="106"/>
      <c r="FD66" s="106"/>
      <c r="FE66" s="106"/>
      <c r="FF66" s="106"/>
      <c r="FG66" s="106"/>
      <c r="FH66" s="106"/>
      <c r="FI66" s="106"/>
      <c r="FJ66" s="106"/>
      <c r="FK66" s="106"/>
      <c r="FL66" s="106"/>
      <c r="FM66" s="106"/>
      <c r="FN66" s="106"/>
      <c r="FO66" s="106"/>
      <c r="FP66" s="106"/>
      <c r="FQ66" s="106"/>
      <c r="FR66" s="106"/>
      <c r="FS66" s="106"/>
      <c r="FT66" s="106"/>
      <c r="FU66" s="106"/>
    </row>
    <row r="67" spans="1:256" ht="18" customHeight="1" x14ac:dyDescent="0.25">
      <c r="A67" s="465">
        <v>2</v>
      </c>
      <c r="B67" s="591" t="s">
        <v>172</v>
      </c>
      <c r="C67" s="592"/>
      <c r="D67" s="212"/>
      <c r="E67" s="221">
        <v>36.61</v>
      </c>
      <c r="F67" s="216"/>
      <c r="G67" s="207"/>
      <c r="H67" s="207"/>
      <c r="I67" s="207"/>
      <c r="J67" s="207"/>
      <c r="K67" s="207"/>
      <c r="L67" s="207"/>
      <c r="M67" s="207"/>
      <c r="N67" s="208"/>
      <c r="O67" s="209"/>
      <c r="P67" s="209"/>
      <c r="Q67" s="209"/>
      <c r="R67" s="209"/>
      <c r="S67" s="209"/>
      <c r="T67" s="209"/>
      <c r="U67" s="208"/>
      <c r="AK67" s="106"/>
      <c r="AL67" s="106"/>
      <c r="AM67" s="106"/>
      <c r="AN67" s="106"/>
      <c r="AO67" s="106"/>
      <c r="AP67" s="106"/>
      <c r="AQ67" s="106"/>
      <c r="AR67" s="106"/>
      <c r="AS67" s="106"/>
      <c r="AT67" s="106"/>
      <c r="AU67" s="106"/>
      <c r="AV67" s="106"/>
      <c r="AW67" s="106"/>
      <c r="AX67" s="106"/>
      <c r="AY67" s="106"/>
      <c r="AZ67" s="106"/>
      <c r="BA67" s="106"/>
      <c r="BB67" s="106"/>
      <c r="BC67" s="106"/>
      <c r="BD67" s="106"/>
      <c r="BE67" s="106"/>
      <c r="BF67" s="106"/>
      <c r="BG67" s="106"/>
      <c r="BH67" s="106"/>
      <c r="BI67" s="106"/>
      <c r="BJ67" s="106"/>
      <c r="BK67" s="106"/>
      <c r="BL67" s="106"/>
      <c r="BM67" s="106"/>
      <c r="BN67" s="106"/>
      <c r="BO67" s="106"/>
      <c r="BP67" s="106"/>
      <c r="BQ67" s="106"/>
      <c r="BR67" s="106"/>
      <c r="BS67" s="106"/>
      <c r="BT67" s="106"/>
      <c r="BU67" s="106"/>
      <c r="BV67" s="106"/>
      <c r="BW67" s="106"/>
      <c r="BX67" s="106"/>
      <c r="BY67" s="106"/>
      <c r="BZ67" s="106"/>
      <c r="CA67" s="106"/>
      <c r="CB67" s="106"/>
      <c r="CC67" s="106"/>
      <c r="CD67" s="106"/>
      <c r="CE67" s="106"/>
      <c r="CF67" s="106"/>
      <c r="CG67" s="106"/>
      <c r="CH67" s="106"/>
      <c r="CI67" s="106"/>
      <c r="CJ67" s="106"/>
      <c r="CK67" s="106"/>
      <c r="CL67" s="106"/>
      <c r="CM67" s="106"/>
      <c r="CN67" s="106"/>
      <c r="CO67" s="106"/>
      <c r="CP67" s="106"/>
      <c r="CQ67" s="106"/>
      <c r="CR67" s="106"/>
      <c r="CS67" s="106"/>
      <c r="CT67" s="106"/>
      <c r="CU67" s="106"/>
      <c r="CV67" s="106"/>
      <c r="CW67" s="106"/>
      <c r="CX67" s="106"/>
      <c r="CY67" s="106"/>
      <c r="CZ67" s="106"/>
      <c r="DA67" s="106"/>
      <c r="DB67" s="106"/>
      <c r="DC67" s="106"/>
      <c r="DD67" s="106"/>
      <c r="DE67" s="106"/>
      <c r="DF67" s="106"/>
      <c r="DG67" s="106"/>
      <c r="DH67" s="106"/>
      <c r="DI67" s="106"/>
      <c r="DJ67" s="106"/>
      <c r="DK67" s="106"/>
      <c r="DL67" s="106"/>
      <c r="DM67" s="106"/>
      <c r="DN67" s="106"/>
      <c r="DO67" s="106"/>
      <c r="DP67" s="106"/>
      <c r="DQ67" s="106"/>
      <c r="DR67" s="106"/>
      <c r="DS67" s="106"/>
      <c r="DT67" s="106"/>
      <c r="DU67" s="106"/>
      <c r="DV67" s="106"/>
      <c r="DW67" s="106"/>
      <c r="DX67" s="106"/>
      <c r="DY67" s="106"/>
      <c r="DZ67" s="106"/>
      <c r="EA67" s="106"/>
      <c r="EB67" s="106"/>
      <c r="EC67" s="106"/>
      <c r="ED67" s="106"/>
      <c r="EE67" s="106"/>
      <c r="EF67" s="106"/>
      <c r="EG67" s="106"/>
      <c r="EH67" s="106"/>
      <c r="EI67" s="106"/>
      <c r="EJ67" s="106"/>
      <c r="EK67" s="106"/>
      <c r="EL67" s="106"/>
      <c r="EM67" s="106"/>
      <c r="EN67" s="106"/>
      <c r="EO67" s="106"/>
      <c r="EP67" s="106"/>
      <c r="EQ67" s="106"/>
      <c r="ER67" s="106"/>
      <c r="ES67" s="106"/>
      <c r="ET67" s="106"/>
      <c r="EU67" s="106"/>
      <c r="EV67" s="106"/>
      <c r="EW67" s="106"/>
      <c r="EX67" s="106"/>
      <c r="EY67" s="106"/>
      <c r="EZ67" s="106"/>
      <c r="FA67" s="106"/>
      <c r="FB67" s="106"/>
      <c r="FC67" s="106"/>
      <c r="FD67" s="106"/>
      <c r="FE67" s="106"/>
      <c r="FF67" s="106"/>
      <c r="FG67" s="106"/>
      <c r="FH67" s="106"/>
      <c r="FI67" s="106"/>
      <c r="FJ67" s="106"/>
      <c r="FK67" s="106"/>
      <c r="FL67" s="106"/>
      <c r="FM67" s="106"/>
      <c r="FN67" s="106"/>
      <c r="FO67" s="106"/>
      <c r="FP67" s="106"/>
      <c r="FQ67" s="106"/>
      <c r="FR67" s="106"/>
      <c r="FS67" s="106"/>
      <c r="FT67" s="106"/>
      <c r="FU67" s="106"/>
    </row>
    <row r="68" spans="1:256" ht="27" customHeight="1" x14ac:dyDescent="0.25">
      <c r="A68" s="465">
        <v>3</v>
      </c>
      <c r="B68" s="591" t="s">
        <v>173</v>
      </c>
      <c r="C68" s="592"/>
      <c r="D68" s="212"/>
      <c r="E68" s="221">
        <v>14.57</v>
      </c>
      <c r="F68" s="216"/>
      <c r="G68" s="207"/>
      <c r="H68" s="207"/>
      <c r="I68" s="207"/>
      <c r="J68" s="207"/>
      <c r="K68" s="207"/>
      <c r="L68" s="207"/>
      <c r="M68" s="207"/>
      <c r="N68" s="208"/>
      <c r="O68" s="209"/>
      <c r="P68" s="209"/>
      <c r="Q68" s="209"/>
      <c r="R68" s="209"/>
      <c r="S68" s="209"/>
      <c r="T68" s="209"/>
      <c r="U68" s="208"/>
      <c r="AK68" s="106"/>
      <c r="AL68" s="106"/>
      <c r="AM68" s="106"/>
      <c r="AN68" s="106"/>
      <c r="AO68" s="106"/>
      <c r="AP68" s="106"/>
      <c r="AQ68" s="106"/>
      <c r="AR68" s="106"/>
      <c r="AS68" s="106"/>
      <c r="AT68" s="106"/>
      <c r="AU68" s="106"/>
      <c r="AV68" s="106"/>
      <c r="AW68" s="106"/>
      <c r="AX68" s="106"/>
      <c r="AY68" s="106"/>
      <c r="AZ68" s="106"/>
      <c r="BA68" s="106"/>
      <c r="BB68" s="106"/>
      <c r="BC68" s="106"/>
      <c r="BD68" s="106"/>
      <c r="BE68" s="106"/>
      <c r="BF68" s="106"/>
      <c r="BG68" s="106"/>
      <c r="BH68" s="106"/>
      <c r="BI68" s="106"/>
      <c r="BJ68" s="106"/>
      <c r="BK68" s="106"/>
      <c r="BL68" s="106"/>
      <c r="BM68" s="106"/>
      <c r="BN68" s="106"/>
      <c r="BO68" s="106"/>
      <c r="BP68" s="106"/>
      <c r="BQ68" s="106"/>
      <c r="BR68" s="106"/>
      <c r="BS68" s="106"/>
      <c r="BT68" s="106"/>
      <c r="BU68" s="106"/>
      <c r="BV68" s="106"/>
      <c r="BW68" s="106"/>
      <c r="BX68" s="106"/>
      <c r="BY68" s="106"/>
      <c r="BZ68" s="106"/>
      <c r="CA68" s="106"/>
      <c r="CB68" s="106"/>
      <c r="CC68" s="106"/>
      <c r="CD68" s="106"/>
      <c r="CE68" s="106"/>
      <c r="CF68" s="106"/>
      <c r="CG68" s="106"/>
      <c r="CH68" s="106"/>
      <c r="CI68" s="106"/>
      <c r="CJ68" s="106"/>
      <c r="CK68" s="106"/>
      <c r="CL68" s="106"/>
      <c r="CM68" s="106"/>
      <c r="CN68" s="106"/>
      <c r="CO68" s="106"/>
      <c r="CP68" s="106"/>
      <c r="CQ68" s="106"/>
      <c r="CR68" s="106"/>
      <c r="CS68" s="106"/>
      <c r="CT68" s="106"/>
      <c r="CU68" s="106"/>
      <c r="CV68" s="106"/>
      <c r="CW68" s="106"/>
      <c r="CX68" s="106"/>
      <c r="CY68" s="106"/>
      <c r="CZ68" s="106"/>
      <c r="DA68" s="106"/>
      <c r="DB68" s="106"/>
      <c r="DC68" s="106"/>
      <c r="DD68" s="106"/>
      <c r="DE68" s="106"/>
      <c r="DF68" s="106"/>
      <c r="DG68" s="106"/>
      <c r="DH68" s="106"/>
      <c r="DI68" s="106"/>
      <c r="DJ68" s="106"/>
      <c r="DK68" s="106"/>
      <c r="DL68" s="106"/>
      <c r="DM68" s="106"/>
      <c r="DN68" s="106"/>
      <c r="DO68" s="106"/>
      <c r="DP68" s="106"/>
      <c r="DQ68" s="106"/>
      <c r="DR68" s="106"/>
      <c r="DS68" s="106"/>
      <c r="DT68" s="106"/>
      <c r="DU68" s="106"/>
      <c r="DV68" s="106"/>
      <c r="DW68" s="106"/>
      <c r="DX68" s="106"/>
      <c r="DY68" s="106"/>
      <c r="DZ68" s="106"/>
      <c r="EA68" s="106"/>
      <c r="EB68" s="106"/>
      <c r="EC68" s="106"/>
      <c r="ED68" s="106"/>
      <c r="EE68" s="106"/>
      <c r="EF68" s="106"/>
      <c r="EG68" s="106"/>
      <c r="EH68" s="106"/>
      <c r="EI68" s="106"/>
      <c r="EJ68" s="106"/>
      <c r="EK68" s="106"/>
      <c r="EL68" s="106"/>
      <c r="EM68" s="106"/>
      <c r="EN68" s="106"/>
      <c r="EO68" s="106"/>
      <c r="EP68" s="106"/>
      <c r="EQ68" s="106"/>
      <c r="ER68" s="106"/>
      <c r="ES68" s="106"/>
      <c r="ET68" s="106"/>
      <c r="EU68" s="106"/>
      <c r="EV68" s="106"/>
      <c r="EW68" s="106"/>
      <c r="EX68" s="106"/>
      <c r="EY68" s="106"/>
      <c r="EZ68" s="106"/>
      <c r="FA68" s="106"/>
      <c r="FB68" s="106"/>
      <c r="FC68" s="106"/>
      <c r="FD68" s="106"/>
      <c r="FE68" s="106"/>
      <c r="FF68" s="106"/>
      <c r="FG68" s="106"/>
      <c r="FH68" s="106"/>
      <c r="FI68" s="106"/>
      <c r="FJ68" s="106"/>
      <c r="FK68" s="106"/>
      <c r="FL68" s="106"/>
      <c r="FM68" s="106"/>
      <c r="FN68" s="106"/>
      <c r="FO68" s="106"/>
      <c r="FP68" s="106"/>
      <c r="FQ68" s="106"/>
      <c r="FR68" s="106"/>
      <c r="FS68" s="106"/>
      <c r="FT68" s="106"/>
      <c r="FU68" s="106"/>
    </row>
    <row r="69" spans="1:256" ht="12.75" customHeight="1" x14ac:dyDescent="0.25">
      <c r="A69" s="465">
        <v>4</v>
      </c>
      <c r="B69" s="591" t="s">
        <v>175</v>
      </c>
      <c r="C69" s="592"/>
      <c r="D69" s="212"/>
      <c r="E69" s="221">
        <v>13.51</v>
      </c>
      <c r="F69" s="216"/>
      <c r="G69" s="207"/>
      <c r="H69" s="207"/>
      <c r="I69" s="207"/>
      <c r="J69" s="207"/>
      <c r="K69" s="207"/>
      <c r="L69" s="207"/>
      <c r="M69" s="207"/>
      <c r="N69" s="208"/>
      <c r="O69" s="209"/>
      <c r="P69" s="209"/>
      <c r="Q69" s="209"/>
      <c r="R69" s="209"/>
      <c r="S69" s="209"/>
      <c r="T69" s="209"/>
      <c r="U69" s="208"/>
      <c r="AK69" s="106"/>
      <c r="AL69" s="106"/>
      <c r="AM69" s="106"/>
      <c r="AN69" s="106"/>
      <c r="AO69" s="106"/>
      <c r="AP69" s="106"/>
      <c r="AQ69" s="106"/>
      <c r="AR69" s="106"/>
      <c r="AS69" s="106"/>
      <c r="AT69" s="106"/>
      <c r="AU69" s="106"/>
      <c r="AV69" s="106"/>
      <c r="AW69" s="106"/>
      <c r="AX69" s="106"/>
      <c r="AY69" s="106"/>
      <c r="AZ69" s="106"/>
      <c r="BA69" s="106"/>
      <c r="BB69" s="106"/>
      <c r="BC69" s="106"/>
      <c r="BD69" s="106"/>
      <c r="BE69" s="106"/>
      <c r="BF69" s="106"/>
      <c r="BG69" s="106"/>
      <c r="BH69" s="106"/>
      <c r="BI69" s="106"/>
      <c r="BJ69" s="106"/>
      <c r="BK69" s="106"/>
      <c r="BL69" s="106"/>
      <c r="BM69" s="106"/>
      <c r="BN69" s="106"/>
      <c r="BO69" s="106"/>
      <c r="BP69" s="106"/>
      <c r="BQ69" s="106"/>
      <c r="BR69" s="106"/>
      <c r="BS69" s="106"/>
      <c r="BT69" s="106"/>
      <c r="BU69" s="106"/>
      <c r="BV69" s="106"/>
      <c r="BW69" s="106"/>
      <c r="BX69" s="106"/>
      <c r="BY69" s="106"/>
      <c r="BZ69" s="106"/>
      <c r="CA69" s="106"/>
      <c r="CB69" s="106"/>
      <c r="CC69" s="106"/>
      <c r="CD69" s="106"/>
      <c r="CE69" s="106"/>
      <c r="CF69" s="106"/>
      <c r="CG69" s="106"/>
      <c r="CH69" s="106"/>
      <c r="CI69" s="106"/>
      <c r="CJ69" s="106"/>
      <c r="CK69" s="106"/>
      <c r="CL69" s="106"/>
      <c r="CM69" s="106"/>
      <c r="CN69" s="106"/>
      <c r="CO69" s="106"/>
      <c r="CP69" s="106"/>
      <c r="CQ69" s="106"/>
      <c r="CR69" s="106"/>
      <c r="CS69" s="106"/>
      <c r="CT69" s="106"/>
      <c r="CU69" s="106"/>
      <c r="CV69" s="106"/>
      <c r="CW69" s="106"/>
      <c r="CX69" s="106"/>
      <c r="CY69" s="106"/>
      <c r="CZ69" s="106"/>
      <c r="DA69" s="106"/>
      <c r="DB69" s="106"/>
      <c r="DC69" s="106"/>
      <c r="DD69" s="106"/>
      <c r="DE69" s="106"/>
      <c r="DF69" s="106"/>
      <c r="DG69" s="106"/>
      <c r="DH69" s="106"/>
      <c r="DI69" s="106"/>
      <c r="DJ69" s="106"/>
      <c r="DK69" s="106"/>
      <c r="DL69" s="106"/>
      <c r="DM69" s="106"/>
      <c r="DN69" s="106"/>
      <c r="DO69" s="106"/>
      <c r="DP69" s="106"/>
      <c r="DQ69" s="106"/>
      <c r="DR69" s="106"/>
      <c r="DS69" s="106"/>
      <c r="DT69" s="106"/>
      <c r="DU69" s="106"/>
      <c r="DV69" s="106"/>
      <c r="DW69" s="106"/>
      <c r="DX69" s="106"/>
      <c r="DY69" s="106"/>
      <c r="DZ69" s="106"/>
      <c r="EA69" s="106"/>
      <c r="EB69" s="106"/>
      <c r="EC69" s="106"/>
      <c r="ED69" s="106"/>
      <c r="EE69" s="106"/>
      <c r="EF69" s="106"/>
      <c r="EG69" s="106"/>
      <c r="EH69" s="106"/>
      <c r="EI69" s="106"/>
      <c r="EJ69" s="106"/>
      <c r="EK69" s="106"/>
      <c r="EL69" s="106"/>
      <c r="EM69" s="106"/>
      <c r="EN69" s="106"/>
      <c r="EO69" s="106"/>
      <c r="EP69" s="106"/>
      <c r="EQ69" s="106"/>
      <c r="ER69" s="106"/>
      <c r="ES69" s="106"/>
      <c r="ET69" s="106"/>
      <c r="EU69" s="106"/>
      <c r="EV69" s="106"/>
      <c r="EW69" s="106"/>
      <c r="EX69" s="106"/>
      <c r="EY69" s="106"/>
      <c r="EZ69" s="106"/>
      <c r="FA69" s="106"/>
      <c r="FB69" s="106"/>
      <c r="FC69" s="106"/>
      <c r="FD69" s="106"/>
      <c r="FE69" s="106"/>
      <c r="FF69" s="106"/>
      <c r="FG69" s="106"/>
      <c r="FH69" s="106"/>
      <c r="FI69" s="106"/>
      <c r="FJ69" s="106"/>
      <c r="FK69" s="106"/>
      <c r="FL69" s="106"/>
      <c r="FM69" s="106"/>
      <c r="FN69" s="106"/>
      <c r="FO69" s="106"/>
      <c r="FP69" s="106"/>
      <c r="FQ69" s="106"/>
      <c r="FR69" s="106"/>
      <c r="FS69" s="106"/>
      <c r="FT69" s="106"/>
      <c r="FU69" s="106"/>
    </row>
    <row r="70" spans="1:256" ht="31.5" customHeight="1" x14ac:dyDescent="0.25">
      <c r="A70" s="465">
        <v>5</v>
      </c>
      <c r="B70" s="591" t="s">
        <v>322</v>
      </c>
      <c r="C70" s="592"/>
      <c r="D70" s="212"/>
      <c r="E70" s="467">
        <v>6.45</v>
      </c>
      <c r="F70" s="216"/>
      <c r="G70" s="207"/>
      <c r="H70" s="207"/>
      <c r="I70" s="207"/>
      <c r="J70" s="207"/>
      <c r="K70" s="207"/>
      <c r="L70" s="207"/>
      <c r="M70" s="207"/>
      <c r="N70" s="208"/>
      <c r="O70" s="209"/>
      <c r="P70" s="209"/>
      <c r="Q70" s="209"/>
      <c r="R70" s="209"/>
      <c r="S70" s="209"/>
      <c r="T70" s="209"/>
      <c r="U70" s="208"/>
      <c r="AK70" s="106"/>
      <c r="AL70" s="106"/>
      <c r="AM70" s="106"/>
      <c r="AN70" s="106"/>
      <c r="AO70" s="106"/>
      <c r="AP70" s="106"/>
      <c r="AQ70" s="106"/>
      <c r="AR70" s="106"/>
      <c r="AS70" s="106"/>
      <c r="AT70" s="106"/>
      <c r="AU70" s="106"/>
      <c r="AV70" s="106"/>
      <c r="AW70" s="106"/>
      <c r="AX70" s="106"/>
      <c r="AY70" s="106"/>
      <c r="AZ70" s="106"/>
      <c r="BA70" s="106"/>
      <c r="BB70" s="106"/>
      <c r="BC70" s="106"/>
      <c r="BD70" s="106"/>
      <c r="BE70" s="106"/>
      <c r="BF70" s="106"/>
      <c r="BG70" s="106"/>
      <c r="BH70" s="106"/>
      <c r="BI70" s="106"/>
      <c r="BJ70" s="106"/>
      <c r="BK70" s="106"/>
      <c r="BL70" s="106"/>
      <c r="BM70" s="106"/>
      <c r="BN70" s="106"/>
      <c r="BO70" s="106"/>
      <c r="BP70" s="106"/>
      <c r="BQ70" s="106"/>
      <c r="BR70" s="106"/>
      <c r="BS70" s="106"/>
      <c r="BT70" s="106"/>
      <c r="BU70" s="106"/>
      <c r="BV70" s="106"/>
      <c r="BW70" s="106"/>
      <c r="BX70" s="106"/>
      <c r="BY70" s="106"/>
      <c r="BZ70" s="106"/>
      <c r="CA70" s="106"/>
      <c r="CB70" s="106"/>
      <c r="CC70" s="106"/>
      <c r="CD70" s="106"/>
      <c r="CE70" s="106"/>
      <c r="CF70" s="106"/>
      <c r="CG70" s="106"/>
      <c r="CH70" s="106"/>
      <c r="CI70" s="106"/>
      <c r="CJ70" s="106"/>
      <c r="CK70" s="106"/>
      <c r="CL70" s="106"/>
      <c r="CM70" s="106"/>
      <c r="CN70" s="106"/>
      <c r="CO70" s="106"/>
      <c r="CP70" s="106"/>
      <c r="CQ70" s="106"/>
      <c r="CR70" s="106"/>
      <c r="CS70" s="106"/>
      <c r="CT70" s="106"/>
      <c r="CU70" s="106"/>
      <c r="CV70" s="106"/>
      <c r="CW70" s="106"/>
      <c r="CX70" s="106"/>
      <c r="CY70" s="106"/>
      <c r="CZ70" s="106"/>
      <c r="DA70" s="106"/>
      <c r="DB70" s="106"/>
      <c r="DC70" s="106"/>
      <c r="DD70" s="106"/>
      <c r="DE70" s="106"/>
      <c r="DF70" s="106"/>
      <c r="DG70" s="106"/>
      <c r="DH70" s="106"/>
      <c r="DI70" s="106"/>
      <c r="DJ70" s="106"/>
      <c r="DK70" s="106"/>
      <c r="DL70" s="106"/>
      <c r="DM70" s="106"/>
      <c r="DN70" s="106"/>
      <c r="DO70" s="106"/>
      <c r="DP70" s="106"/>
      <c r="DQ70" s="106"/>
      <c r="DR70" s="106"/>
      <c r="DS70" s="106"/>
      <c r="DT70" s="106"/>
      <c r="DU70" s="106"/>
      <c r="DV70" s="106"/>
      <c r="DW70" s="106"/>
      <c r="DX70" s="106"/>
      <c r="DY70" s="106"/>
      <c r="DZ70" s="106"/>
      <c r="EA70" s="106"/>
      <c r="EB70" s="106"/>
      <c r="EC70" s="106"/>
      <c r="ED70" s="106"/>
      <c r="EE70" s="106"/>
      <c r="EF70" s="106"/>
      <c r="EG70" s="106"/>
      <c r="EH70" s="106"/>
      <c r="EI70" s="106"/>
      <c r="EJ70" s="106"/>
      <c r="EK70" s="106"/>
      <c r="EL70" s="106"/>
      <c r="EM70" s="106"/>
      <c r="EN70" s="106"/>
      <c r="EO70" s="106"/>
      <c r="EP70" s="106"/>
      <c r="EQ70" s="106"/>
      <c r="ER70" s="106"/>
      <c r="ES70" s="106"/>
      <c r="ET70" s="106"/>
      <c r="EU70" s="106"/>
      <c r="EV70" s="106"/>
      <c r="EW70" s="106"/>
      <c r="EX70" s="106"/>
      <c r="EY70" s="106"/>
      <c r="EZ70" s="106"/>
      <c r="FA70" s="106"/>
      <c r="FB70" s="106"/>
      <c r="FC70" s="106"/>
      <c r="FD70" s="106"/>
      <c r="FE70" s="106"/>
      <c r="FF70" s="106"/>
      <c r="FG70" s="106"/>
      <c r="FH70" s="106"/>
      <c r="FI70" s="106"/>
      <c r="FJ70" s="106"/>
      <c r="FK70" s="106"/>
      <c r="FL70" s="106"/>
      <c r="FM70" s="106"/>
      <c r="FN70" s="106"/>
      <c r="FO70" s="106"/>
      <c r="FP70" s="106"/>
      <c r="FQ70" s="106"/>
      <c r="FR70" s="106"/>
      <c r="FS70" s="106"/>
      <c r="FT70" s="106"/>
      <c r="FU70" s="106"/>
    </row>
    <row r="71" spans="1:256" ht="31.5" hidden="1" customHeight="1" x14ac:dyDescent="0.25">
      <c r="A71" s="465">
        <v>6</v>
      </c>
      <c r="B71" s="591" t="s">
        <v>323</v>
      </c>
      <c r="C71" s="592"/>
      <c r="D71" s="212"/>
      <c r="E71" s="467"/>
      <c r="F71" s="216"/>
      <c r="G71" s="207"/>
      <c r="H71" s="207"/>
      <c r="I71" s="207"/>
      <c r="J71" s="207"/>
      <c r="K71" s="207"/>
      <c r="L71" s="207"/>
      <c r="M71" s="207"/>
      <c r="N71" s="208"/>
      <c r="O71" s="209"/>
      <c r="P71" s="209"/>
      <c r="Q71" s="209"/>
      <c r="R71" s="209"/>
      <c r="S71" s="209"/>
      <c r="T71" s="209"/>
      <c r="U71" s="208"/>
      <c r="AK71" s="106"/>
      <c r="AL71" s="106"/>
      <c r="AM71" s="106"/>
      <c r="AN71" s="106"/>
      <c r="AO71" s="106"/>
      <c r="AP71" s="106"/>
      <c r="AQ71" s="106"/>
      <c r="AR71" s="106"/>
      <c r="AS71" s="106"/>
      <c r="AT71" s="106"/>
      <c r="AU71" s="106"/>
      <c r="AV71" s="106"/>
      <c r="AW71" s="106"/>
      <c r="AX71" s="106"/>
      <c r="AY71" s="106"/>
      <c r="AZ71" s="106"/>
      <c r="BA71" s="106"/>
      <c r="BB71" s="106"/>
      <c r="BC71" s="106"/>
      <c r="BD71" s="106"/>
      <c r="BE71" s="106"/>
      <c r="BF71" s="106"/>
      <c r="BG71" s="106"/>
      <c r="BH71" s="106"/>
      <c r="BI71" s="106"/>
      <c r="BJ71" s="106"/>
      <c r="BK71" s="106"/>
      <c r="BL71" s="106"/>
      <c r="BM71" s="106"/>
      <c r="BN71" s="106"/>
      <c r="BO71" s="106"/>
      <c r="BP71" s="106"/>
      <c r="BQ71" s="106"/>
      <c r="BR71" s="106"/>
      <c r="BS71" s="106"/>
      <c r="BT71" s="106"/>
      <c r="BU71" s="106"/>
      <c r="BV71" s="106"/>
      <c r="BW71" s="106"/>
      <c r="BX71" s="106"/>
      <c r="BY71" s="106"/>
      <c r="BZ71" s="106"/>
      <c r="CA71" s="106"/>
      <c r="CB71" s="106"/>
      <c r="CC71" s="106"/>
      <c r="CD71" s="106"/>
      <c r="CE71" s="106"/>
      <c r="CF71" s="106"/>
      <c r="CG71" s="106"/>
      <c r="CH71" s="106"/>
      <c r="CI71" s="106"/>
      <c r="CJ71" s="106"/>
      <c r="CK71" s="106"/>
      <c r="CL71" s="106"/>
      <c r="CM71" s="106"/>
      <c r="CN71" s="106"/>
      <c r="CO71" s="106"/>
      <c r="CP71" s="106"/>
      <c r="CQ71" s="106"/>
      <c r="CR71" s="106"/>
      <c r="CS71" s="106"/>
      <c r="CT71" s="106"/>
      <c r="CU71" s="106"/>
      <c r="CV71" s="106"/>
      <c r="CW71" s="106"/>
      <c r="CX71" s="106"/>
      <c r="CY71" s="106"/>
      <c r="CZ71" s="106"/>
      <c r="DA71" s="106"/>
      <c r="DB71" s="106"/>
      <c r="DC71" s="106"/>
      <c r="DD71" s="106"/>
      <c r="DE71" s="106"/>
      <c r="DF71" s="106"/>
      <c r="DG71" s="106"/>
      <c r="DH71" s="106"/>
      <c r="DI71" s="106"/>
      <c r="DJ71" s="106"/>
      <c r="DK71" s="106"/>
      <c r="DL71" s="106"/>
      <c r="DM71" s="106"/>
      <c r="DN71" s="106"/>
      <c r="DO71" s="106"/>
      <c r="DP71" s="106"/>
      <c r="DQ71" s="106"/>
      <c r="DR71" s="106"/>
      <c r="DS71" s="106"/>
      <c r="DT71" s="106"/>
      <c r="DU71" s="106"/>
      <c r="DV71" s="106"/>
      <c r="DW71" s="106"/>
      <c r="DX71" s="106"/>
      <c r="DY71" s="106"/>
      <c r="DZ71" s="106"/>
      <c r="EA71" s="106"/>
      <c r="EB71" s="106"/>
      <c r="EC71" s="106"/>
      <c r="ED71" s="106"/>
      <c r="EE71" s="106"/>
      <c r="EF71" s="106"/>
      <c r="EG71" s="106"/>
      <c r="EH71" s="106"/>
      <c r="EI71" s="106"/>
      <c r="EJ71" s="106"/>
      <c r="EK71" s="106"/>
      <c r="EL71" s="106"/>
      <c r="EM71" s="106"/>
      <c r="EN71" s="106"/>
      <c r="EO71" s="106"/>
      <c r="EP71" s="106"/>
      <c r="EQ71" s="106"/>
      <c r="ER71" s="106"/>
      <c r="ES71" s="106"/>
      <c r="ET71" s="106"/>
      <c r="EU71" s="106"/>
      <c r="EV71" s="106"/>
      <c r="EW71" s="106"/>
      <c r="EX71" s="106"/>
      <c r="EY71" s="106"/>
      <c r="EZ71" s="106"/>
      <c r="FA71" s="106"/>
      <c r="FB71" s="106"/>
      <c r="FC71" s="106"/>
      <c r="FD71" s="106"/>
      <c r="FE71" s="106"/>
      <c r="FF71" s="106"/>
      <c r="FG71" s="106"/>
      <c r="FH71" s="106"/>
      <c r="FI71" s="106"/>
      <c r="FJ71" s="106"/>
      <c r="FK71" s="106"/>
      <c r="FL71" s="106"/>
      <c r="FM71" s="106"/>
      <c r="FN71" s="106"/>
      <c r="FO71" s="106"/>
      <c r="FP71" s="106"/>
      <c r="FQ71" s="106"/>
      <c r="FR71" s="106"/>
      <c r="FS71" s="106"/>
      <c r="FT71" s="106"/>
      <c r="FU71" s="106"/>
    </row>
    <row r="72" spans="1:256" ht="17.25" customHeight="1" x14ac:dyDescent="0.25">
      <c r="A72" s="465">
        <v>6</v>
      </c>
      <c r="B72" s="591" t="s">
        <v>178</v>
      </c>
      <c r="C72" s="592"/>
      <c r="D72" s="212" t="s">
        <v>148</v>
      </c>
      <c r="E72" s="468">
        <f>AE23/(Z23+AC23)</f>
        <v>0.97265282171348533</v>
      </c>
      <c r="F72" s="216"/>
      <c r="G72" s="207"/>
      <c r="H72" s="207"/>
      <c r="I72" s="207"/>
      <c r="J72" s="207"/>
      <c r="K72" s="207"/>
      <c r="L72" s="207"/>
      <c r="M72" s="207"/>
      <c r="N72" s="208"/>
      <c r="O72" s="209"/>
      <c r="P72" s="209"/>
      <c r="Q72" s="209"/>
      <c r="R72" s="209"/>
      <c r="S72" s="209"/>
      <c r="T72" s="209"/>
      <c r="U72" s="208"/>
      <c r="AK72" s="106"/>
      <c r="AL72" s="106"/>
      <c r="AM72" s="106"/>
      <c r="AN72" s="106"/>
      <c r="AO72" s="106"/>
      <c r="AP72" s="106"/>
      <c r="AQ72" s="106"/>
      <c r="AR72" s="106"/>
      <c r="AS72" s="106"/>
      <c r="AT72" s="106"/>
      <c r="AU72" s="106"/>
      <c r="AV72" s="106"/>
      <c r="AW72" s="106"/>
      <c r="AX72" s="106"/>
      <c r="AY72" s="106"/>
      <c r="AZ72" s="106"/>
      <c r="BA72" s="106"/>
      <c r="BB72" s="106"/>
      <c r="BC72" s="106"/>
      <c r="BD72" s="106"/>
      <c r="BE72" s="106"/>
      <c r="BF72" s="106"/>
      <c r="BG72" s="106"/>
      <c r="BH72" s="106"/>
      <c r="BI72" s="106"/>
      <c r="BJ72" s="106"/>
      <c r="BK72" s="106"/>
      <c r="BL72" s="106"/>
      <c r="BM72" s="106"/>
      <c r="BN72" s="106"/>
      <c r="BO72" s="106"/>
      <c r="BP72" s="106"/>
      <c r="BQ72" s="106"/>
      <c r="BR72" s="106"/>
      <c r="BS72" s="106"/>
      <c r="BT72" s="106"/>
      <c r="BU72" s="106"/>
      <c r="BV72" s="106"/>
      <c r="BW72" s="106"/>
      <c r="BX72" s="106"/>
      <c r="BY72" s="106"/>
      <c r="BZ72" s="106"/>
      <c r="CA72" s="106"/>
      <c r="CB72" s="106"/>
      <c r="CC72" s="106"/>
      <c r="CD72" s="106"/>
      <c r="CE72" s="106"/>
      <c r="CF72" s="106"/>
      <c r="CG72" s="106"/>
      <c r="CH72" s="106"/>
      <c r="CI72" s="106"/>
      <c r="CJ72" s="106"/>
      <c r="CK72" s="106"/>
      <c r="CL72" s="106"/>
      <c r="CM72" s="106"/>
      <c r="CN72" s="106"/>
      <c r="CO72" s="106"/>
      <c r="CP72" s="106"/>
      <c r="CQ72" s="106"/>
      <c r="CR72" s="106"/>
      <c r="CS72" s="106"/>
      <c r="CT72" s="106"/>
      <c r="CU72" s="106"/>
      <c r="CV72" s="106"/>
      <c r="CW72" s="106"/>
      <c r="CX72" s="106"/>
      <c r="CY72" s="106"/>
      <c r="CZ72" s="106"/>
      <c r="DA72" s="106"/>
      <c r="DB72" s="106"/>
      <c r="DC72" s="106"/>
      <c r="DD72" s="106"/>
      <c r="DE72" s="106"/>
      <c r="DF72" s="106"/>
      <c r="DG72" s="106"/>
      <c r="DH72" s="106"/>
      <c r="DI72" s="106"/>
      <c r="DJ72" s="106"/>
      <c r="DK72" s="106"/>
      <c r="DL72" s="106"/>
      <c r="DM72" s="106"/>
      <c r="DN72" s="106"/>
      <c r="DO72" s="106"/>
      <c r="DP72" s="106"/>
      <c r="DQ72" s="106"/>
      <c r="DR72" s="106"/>
      <c r="DS72" s="106"/>
      <c r="DT72" s="106"/>
      <c r="DU72" s="106"/>
      <c r="DV72" s="106"/>
      <c r="DW72" s="106"/>
      <c r="DX72" s="106"/>
      <c r="DY72" s="106"/>
      <c r="DZ72" s="106"/>
      <c r="EA72" s="106"/>
      <c r="EB72" s="106"/>
      <c r="EC72" s="106"/>
      <c r="ED72" s="106"/>
      <c r="EE72" s="106"/>
      <c r="EF72" s="106"/>
      <c r="EG72" s="106"/>
      <c r="EH72" s="106"/>
      <c r="EI72" s="106"/>
      <c r="EJ72" s="106"/>
      <c r="EK72" s="106"/>
      <c r="EL72" s="106"/>
      <c r="EM72" s="106"/>
      <c r="EN72" s="106"/>
      <c r="EO72" s="106"/>
      <c r="EP72" s="106"/>
      <c r="EQ72" s="106"/>
      <c r="ER72" s="106"/>
      <c r="ES72" s="106"/>
      <c r="ET72" s="106"/>
      <c r="EU72" s="106"/>
      <c r="EV72" s="106"/>
      <c r="EW72" s="106"/>
      <c r="EX72" s="106"/>
      <c r="EY72" s="106"/>
      <c r="EZ72" s="106"/>
      <c r="FA72" s="106"/>
      <c r="FB72" s="106"/>
      <c r="FC72" s="106"/>
      <c r="FD72" s="106"/>
      <c r="FE72" s="106"/>
      <c r="FF72" s="106"/>
      <c r="FG72" s="106"/>
      <c r="FH72" s="106"/>
      <c r="FI72" s="106"/>
      <c r="FJ72" s="106"/>
      <c r="FK72" s="106"/>
      <c r="FL72" s="106"/>
      <c r="FM72" s="106"/>
      <c r="FN72" s="106"/>
      <c r="FO72" s="106"/>
      <c r="FP72" s="106"/>
      <c r="FQ72" s="106"/>
      <c r="FR72" s="106"/>
      <c r="FS72" s="106"/>
      <c r="FT72" s="106"/>
      <c r="FU72" s="106"/>
    </row>
    <row r="73" spans="1:256" ht="17.25" customHeight="1" x14ac:dyDescent="0.25">
      <c r="A73" s="465">
        <v>7</v>
      </c>
      <c r="B73" s="591" t="s">
        <v>179</v>
      </c>
      <c r="C73" s="592"/>
      <c r="D73" s="212" t="s">
        <v>148</v>
      </c>
      <c r="E73" s="468">
        <f>AF23/(Z23+AC23)</f>
        <v>0.50582880752304538</v>
      </c>
      <c r="F73" s="216"/>
      <c r="G73" s="207"/>
      <c r="H73" s="207"/>
      <c r="I73" s="207"/>
      <c r="J73" s="207"/>
      <c r="K73" s="207"/>
      <c r="L73" s="207"/>
      <c r="M73" s="207"/>
      <c r="N73" s="208"/>
      <c r="O73" s="209"/>
      <c r="P73" s="209"/>
      <c r="Q73" s="209"/>
      <c r="R73" s="209"/>
      <c r="S73" s="209"/>
      <c r="T73" s="209"/>
      <c r="U73" s="208"/>
      <c r="AK73" s="106"/>
      <c r="AL73" s="106"/>
      <c r="AM73" s="106"/>
      <c r="AN73" s="106"/>
      <c r="AO73" s="106"/>
      <c r="AP73" s="106"/>
      <c r="AQ73" s="106"/>
      <c r="AR73" s="106"/>
      <c r="AS73" s="106"/>
      <c r="AT73" s="106"/>
      <c r="AU73" s="106"/>
      <c r="AV73" s="106"/>
      <c r="AW73" s="106"/>
      <c r="AX73" s="106"/>
      <c r="AY73" s="106"/>
      <c r="AZ73" s="106"/>
      <c r="BA73" s="106"/>
      <c r="BB73" s="106"/>
      <c r="BC73" s="106"/>
      <c r="BD73" s="106"/>
      <c r="BE73" s="106"/>
      <c r="BF73" s="106"/>
      <c r="BG73" s="106"/>
      <c r="BH73" s="106"/>
      <c r="BI73" s="106"/>
      <c r="BJ73" s="106"/>
      <c r="BK73" s="106"/>
      <c r="BL73" s="106"/>
      <c r="BM73" s="106"/>
      <c r="BN73" s="106"/>
      <c r="BO73" s="106"/>
      <c r="BP73" s="106"/>
      <c r="BQ73" s="106"/>
      <c r="BR73" s="106"/>
      <c r="BS73" s="106"/>
      <c r="BT73" s="106"/>
      <c r="BU73" s="106"/>
      <c r="BV73" s="106"/>
      <c r="BW73" s="106"/>
      <c r="BX73" s="106"/>
      <c r="BY73" s="106"/>
      <c r="BZ73" s="106"/>
      <c r="CA73" s="106"/>
      <c r="CB73" s="106"/>
      <c r="CC73" s="106"/>
      <c r="CD73" s="106"/>
      <c r="CE73" s="106"/>
      <c r="CF73" s="106"/>
      <c r="CG73" s="106"/>
      <c r="CH73" s="106"/>
      <c r="CI73" s="106"/>
      <c r="CJ73" s="106"/>
      <c r="CK73" s="106"/>
      <c r="CL73" s="106"/>
      <c r="CM73" s="106"/>
      <c r="CN73" s="106"/>
      <c r="CO73" s="106"/>
      <c r="CP73" s="106"/>
      <c r="CQ73" s="106"/>
      <c r="CR73" s="106"/>
      <c r="CS73" s="106"/>
      <c r="CT73" s="106"/>
      <c r="CU73" s="106"/>
      <c r="CV73" s="106"/>
      <c r="CW73" s="106"/>
      <c r="CX73" s="106"/>
      <c r="CY73" s="106"/>
      <c r="CZ73" s="106"/>
      <c r="DA73" s="106"/>
      <c r="DB73" s="106"/>
      <c r="DC73" s="106"/>
      <c r="DD73" s="106"/>
      <c r="DE73" s="106"/>
      <c r="DF73" s="106"/>
      <c r="DG73" s="106"/>
      <c r="DH73" s="106"/>
      <c r="DI73" s="106"/>
      <c r="DJ73" s="106"/>
      <c r="DK73" s="106"/>
      <c r="DL73" s="106"/>
      <c r="DM73" s="106"/>
      <c r="DN73" s="106"/>
      <c r="DO73" s="106"/>
      <c r="DP73" s="106"/>
      <c r="DQ73" s="106"/>
      <c r="DR73" s="106"/>
      <c r="DS73" s="106"/>
      <c r="DT73" s="106"/>
      <c r="DU73" s="106"/>
      <c r="DV73" s="106"/>
      <c r="DW73" s="106"/>
      <c r="DX73" s="106"/>
      <c r="DY73" s="106"/>
      <c r="DZ73" s="106"/>
      <c r="EA73" s="106"/>
      <c r="EB73" s="106"/>
      <c r="EC73" s="106"/>
      <c r="ED73" s="106"/>
      <c r="EE73" s="106"/>
      <c r="EF73" s="106"/>
      <c r="EG73" s="106"/>
      <c r="EH73" s="106"/>
      <c r="EI73" s="106"/>
      <c r="EJ73" s="106"/>
      <c r="EK73" s="106"/>
      <c r="EL73" s="106"/>
      <c r="EM73" s="106"/>
      <c r="EN73" s="106"/>
      <c r="EO73" s="106"/>
      <c r="EP73" s="106"/>
      <c r="EQ73" s="106"/>
      <c r="ER73" s="106"/>
      <c r="ES73" s="106"/>
      <c r="ET73" s="106"/>
      <c r="EU73" s="106"/>
      <c r="EV73" s="106"/>
      <c r="EW73" s="106"/>
      <c r="EX73" s="106"/>
      <c r="EY73" s="106"/>
      <c r="EZ73" s="106"/>
      <c r="FA73" s="106"/>
      <c r="FB73" s="106"/>
      <c r="FC73" s="106"/>
      <c r="FD73" s="106"/>
      <c r="FE73" s="106"/>
      <c r="FF73" s="106"/>
      <c r="FG73" s="106"/>
      <c r="FH73" s="106"/>
      <c r="FI73" s="106"/>
      <c r="FJ73" s="106"/>
      <c r="FK73" s="106"/>
      <c r="FL73" s="106"/>
      <c r="FM73" s="106"/>
      <c r="FN73" s="106"/>
      <c r="FO73" s="106"/>
      <c r="FP73" s="106"/>
      <c r="FQ73" s="106"/>
      <c r="FR73" s="106"/>
      <c r="FS73" s="106"/>
      <c r="FT73" s="106"/>
      <c r="FU73" s="106"/>
    </row>
    <row r="74" spans="1:256" ht="30" customHeight="1" x14ac:dyDescent="0.25">
      <c r="A74" s="465">
        <v>8</v>
      </c>
      <c r="B74" s="591" t="s">
        <v>324</v>
      </c>
      <c r="C74" s="592"/>
      <c r="D74" s="212" t="s">
        <v>148</v>
      </c>
      <c r="E74" s="221"/>
      <c r="F74" s="216"/>
      <c r="G74" s="207"/>
      <c r="H74" s="207"/>
      <c r="I74" s="207"/>
      <c r="J74" s="207"/>
      <c r="K74" s="207"/>
      <c r="L74" s="207"/>
      <c r="M74" s="207"/>
      <c r="N74" s="208"/>
      <c r="O74" s="209"/>
      <c r="P74" s="209"/>
      <c r="Q74" s="209"/>
      <c r="R74" s="209"/>
      <c r="S74" s="209"/>
      <c r="T74" s="209"/>
      <c r="U74" s="208"/>
      <c r="AK74" s="106"/>
      <c r="AL74" s="106"/>
      <c r="AM74" s="106"/>
      <c r="AN74" s="106"/>
      <c r="AO74" s="106"/>
      <c r="AP74" s="106"/>
      <c r="AQ74" s="106"/>
      <c r="AR74" s="106"/>
      <c r="AS74" s="106"/>
      <c r="AT74" s="106"/>
      <c r="AU74" s="106"/>
      <c r="AV74" s="106"/>
      <c r="AW74" s="106"/>
      <c r="AX74" s="106"/>
      <c r="AY74" s="106"/>
      <c r="AZ74" s="106"/>
      <c r="BA74" s="106"/>
      <c r="BB74" s="106"/>
      <c r="BC74" s="106"/>
      <c r="BD74" s="106"/>
      <c r="BE74" s="106"/>
      <c r="BF74" s="106"/>
      <c r="BG74" s="106"/>
      <c r="BH74" s="106"/>
      <c r="BI74" s="106"/>
      <c r="BJ74" s="106"/>
      <c r="BK74" s="106"/>
      <c r="BL74" s="106"/>
      <c r="BM74" s="106"/>
      <c r="BN74" s="106"/>
      <c r="BO74" s="106"/>
      <c r="BP74" s="106"/>
      <c r="BQ74" s="106"/>
      <c r="BR74" s="106"/>
      <c r="BS74" s="106"/>
      <c r="BT74" s="106"/>
      <c r="BU74" s="106"/>
      <c r="BV74" s="106"/>
      <c r="BW74" s="106"/>
      <c r="BX74" s="106"/>
      <c r="BY74" s="106"/>
      <c r="BZ74" s="106"/>
      <c r="CA74" s="106"/>
      <c r="CB74" s="106"/>
      <c r="CC74" s="106"/>
      <c r="CD74" s="106"/>
      <c r="CE74" s="106"/>
      <c r="CF74" s="106"/>
      <c r="CG74" s="106"/>
      <c r="CH74" s="106"/>
      <c r="CI74" s="106"/>
      <c r="CJ74" s="106"/>
      <c r="CK74" s="106"/>
      <c r="CL74" s="106"/>
      <c r="CM74" s="106"/>
      <c r="CN74" s="106"/>
      <c r="CO74" s="106"/>
      <c r="CP74" s="106"/>
      <c r="CQ74" s="106"/>
      <c r="CR74" s="106"/>
      <c r="CS74" s="106"/>
      <c r="CT74" s="106"/>
      <c r="CU74" s="106"/>
      <c r="CV74" s="106"/>
      <c r="CW74" s="106"/>
      <c r="CX74" s="106"/>
      <c r="CY74" s="106"/>
      <c r="CZ74" s="106"/>
      <c r="DA74" s="106"/>
      <c r="DB74" s="106"/>
      <c r="DC74" s="106"/>
      <c r="DD74" s="106"/>
      <c r="DE74" s="106"/>
      <c r="DF74" s="106"/>
      <c r="DG74" s="106"/>
      <c r="DH74" s="106"/>
      <c r="DI74" s="106"/>
      <c r="DJ74" s="106"/>
      <c r="DK74" s="106"/>
      <c r="DL74" s="106"/>
      <c r="DM74" s="106"/>
      <c r="DN74" s="106"/>
      <c r="DO74" s="106"/>
      <c r="DP74" s="106"/>
      <c r="DQ74" s="106"/>
      <c r="DR74" s="106"/>
      <c r="DS74" s="106"/>
      <c r="DT74" s="106"/>
      <c r="DU74" s="106"/>
      <c r="DV74" s="106"/>
      <c r="DW74" s="106"/>
      <c r="DX74" s="106"/>
      <c r="DY74" s="106"/>
      <c r="DZ74" s="106"/>
      <c r="EA74" s="106"/>
      <c r="EB74" s="106"/>
      <c r="EC74" s="106"/>
      <c r="ED74" s="106"/>
      <c r="EE74" s="106"/>
      <c r="EF74" s="106"/>
      <c r="EG74" s="106"/>
      <c r="EH74" s="106"/>
      <c r="EI74" s="106"/>
      <c r="EJ74" s="106"/>
      <c r="EK74" s="106"/>
      <c r="EL74" s="106"/>
      <c r="EM74" s="106"/>
      <c r="EN74" s="106"/>
      <c r="EO74" s="106"/>
      <c r="EP74" s="106"/>
      <c r="EQ74" s="106"/>
      <c r="ER74" s="106"/>
      <c r="ES74" s="106"/>
      <c r="ET74" s="106"/>
      <c r="EU74" s="106"/>
      <c r="EV74" s="106"/>
      <c r="EW74" s="106"/>
      <c r="EX74" s="106"/>
      <c r="EY74" s="106"/>
      <c r="EZ74" s="106"/>
      <c r="FA74" s="106"/>
      <c r="FB74" s="106"/>
      <c r="FC74" s="106"/>
      <c r="FD74" s="106"/>
      <c r="FE74" s="106"/>
      <c r="FF74" s="106"/>
      <c r="FG74" s="106"/>
      <c r="FH74" s="106"/>
      <c r="FI74" s="106"/>
      <c r="FJ74" s="106"/>
      <c r="FK74" s="106"/>
      <c r="FL74" s="106"/>
      <c r="FM74" s="106"/>
      <c r="FN74" s="106"/>
      <c r="FO74" s="106"/>
      <c r="FP74" s="106"/>
      <c r="FQ74" s="106"/>
      <c r="FR74" s="106"/>
      <c r="FS74" s="106"/>
      <c r="FT74" s="106"/>
      <c r="FU74" s="106"/>
    </row>
    <row r="75" spans="1:256" x14ac:dyDescent="0.2">
      <c r="A75" s="57"/>
      <c r="B75" s="57"/>
      <c r="C75" s="57"/>
      <c r="D75" s="57"/>
      <c r="E75" s="223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  <c r="W75" s="57"/>
      <c r="X75" s="57"/>
      <c r="Y75" s="57"/>
      <c r="Z75" s="166"/>
      <c r="AA75" s="166"/>
      <c r="AB75" s="166"/>
      <c r="AC75" s="166"/>
      <c r="AD75" s="166"/>
      <c r="AE75" s="166"/>
      <c r="AF75" s="166"/>
      <c r="AG75" s="166"/>
      <c r="AH75" s="166"/>
      <c r="AI75" s="57"/>
      <c r="AJ75" s="57"/>
      <c r="AK75" s="106"/>
      <c r="AL75" s="106"/>
      <c r="AM75" s="106"/>
      <c r="AN75" s="106"/>
      <c r="AO75" s="106"/>
      <c r="AP75" s="106"/>
      <c r="AQ75" s="106"/>
      <c r="AR75" s="106"/>
      <c r="AS75" s="106"/>
      <c r="AT75" s="106"/>
      <c r="AU75" s="106"/>
      <c r="AV75" s="106"/>
      <c r="AW75" s="106"/>
      <c r="AX75" s="106"/>
      <c r="AY75" s="106"/>
      <c r="AZ75" s="106"/>
      <c r="BA75" s="106"/>
      <c r="BB75" s="106"/>
      <c r="BC75" s="106"/>
      <c r="BD75" s="106"/>
      <c r="BE75" s="106"/>
      <c r="BF75" s="106"/>
      <c r="BG75" s="106"/>
      <c r="BH75" s="106"/>
      <c r="BI75" s="106"/>
      <c r="BJ75" s="106"/>
      <c r="BK75" s="106"/>
      <c r="BL75" s="106"/>
      <c r="BM75" s="106"/>
      <c r="BN75" s="106"/>
      <c r="BO75" s="106"/>
      <c r="BP75" s="106"/>
      <c r="BQ75" s="106"/>
      <c r="BR75" s="106"/>
      <c r="BS75" s="106"/>
      <c r="BT75" s="106"/>
      <c r="BU75" s="106"/>
      <c r="BV75" s="106"/>
      <c r="BW75" s="106"/>
      <c r="BX75" s="106"/>
      <c r="BY75" s="106"/>
      <c r="BZ75" s="106"/>
      <c r="CA75" s="106"/>
      <c r="CB75" s="106"/>
      <c r="CC75" s="106"/>
      <c r="CD75" s="106"/>
      <c r="CE75" s="106"/>
      <c r="CF75" s="106"/>
      <c r="CG75" s="106"/>
      <c r="CH75" s="106"/>
      <c r="CI75" s="106"/>
      <c r="CJ75" s="106"/>
      <c r="CK75" s="106"/>
      <c r="CL75" s="106"/>
      <c r="CM75" s="106"/>
      <c r="CN75" s="106"/>
      <c r="CO75" s="106"/>
      <c r="CP75" s="106"/>
      <c r="CQ75" s="106"/>
      <c r="CR75" s="106"/>
      <c r="CS75" s="106"/>
      <c r="CT75" s="106"/>
      <c r="CU75" s="106"/>
      <c r="CV75" s="106"/>
      <c r="CW75" s="106"/>
      <c r="CX75" s="106"/>
      <c r="CY75" s="106"/>
      <c r="CZ75" s="106"/>
      <c r="DA75" s="106"/>
      <c r="DB75" s="106"/>
      <c r="DC75" s="106"/>
      <c r="DD75" s="106"/>
      <c r="DE75" s="106"/>
      <c r="DF75" s="106"/>
      <c r="DG75" s="106"/>
      <c r="DH75" s="106"/>
      <c r="DI75" s="106"/>
      <c r="DJ75" s="106"/>
      <c r="DK75" s="106"/>
      <c r="DL75" s="106"/>
      <c r="DM75" s="106"/>
      <c r="DN75" s="106"/>
      <c r="DO75" s="106"/>
      <c r="DP75" s="106"/>
      <c r="DQ75" s="106"/>
      <c r="DR75" s="106"/>
      <c r="DS75" s="106"/>
      <c r="DT75" s="106"/>
      <c r="DU75" s="106"/>
      <c r="DV75" s="106"/>
      <c r="DW75" s="106"/>
      <c r="DX75" s="106"/>
      <c r="DY75" s="106"/>
      <c r="DZ75" s="106"/>
      <c r="EA75" s="106"/>
      <c r="EB75" s="106"/>
      <c r="EC75" s="106"/>
      <c r="ED75" s="106"/>
      <c r="EE75" s="106"/>
      <c r="EF75" s="106"/>
      <c r="EG75" s="106"/>
      <c r="EH75" s="106"/>
      <c r="EI75" s="106"/>
      <c r="EJ75" s="106"/>
      <c r="EK75" s="106"/>
      <c r="EL75" s="106"/>
      <c r="EM75" s="106"/>
      <c r="EN75" s="106"/>
      <c r="EO75" s="106"/>
      <c r="EP75" s="106"/>
      <c r="EQ75" s="106"/>
      <c r="ER75" s="106"/>
      <c r="ES75" s="106"/>
      <c r="ET75" s="106"/>
      <c r="EU75" s="106"/>
      <c r="EV75" s="106"/>
      <c r="EW75" s="106"/>
      <c r="EX75" s="106"/>
      <c r="EY75" s="106"/>
      <c r="EZ75" s="106"/>
      <c r="FA75" s="106"/>
      <c r="FB75" s="106"/>
      <c r="FC75" s="106"/>
      <c r="FD75" s="106"/>
      <c r="FE75" s="106"/>
      <c r="FF75" s="106"/>
      <c r="FG75" s="106"/>
      <c r="FH75" s="106"/>
      <c r="FI75" s="106"/>
      <c r="FJ75" s="106"/>
      <c r="FK75" s="106"/>
      <c r="FL75" s="106"/>
      <c r="FM75" s="106"/>
      <c r="FN75" s="106"/>
      <c r="FO75" s="106"/>
      <c r="FP75" s="106"/>
      <c r="FQ75" s="106"/>
      <c r="FR75" s="106"/>
      <c r="FS75" s="106"/>
      <c r="FT75" s="106"/>
      <c r="FU75" s="106"/>
    </row>
    <row r="76" spans="1:256" x14ac:dyDescent="0.2">
      <c r="A76" s="57"/>
      <c r="B76" s="57"/>
      <c r="C76" s="57"/>
      <c r="D76" s="57"/>
      <c r="E76" s="223"/>
      <c r="F76" s="57"/>
      <c r="G76" s="57"/>
      <c r="H76" s="57"/>
      <c r="I76" s="57"/>
      <c r="J76" s="57"/>
      <c r="K76" s="57"/>
      <c r="L76" s="57"/>
      <c r="M76" s="57"/>
      <c r="N76" s="57"/>
      <c r="O76" s="57"/>
      <c r="P76" s="57"/>
      <c r="Q76" s="57"/>
      <c r="R76" s="57"/>
      <c r="S76" s="57"/>
      <c r="T76" s="57"/>
      <c r="U76" s="57"/>
      <c r="V76" s="57"/>
      <c r="W76" s="57"/>
      <c r="X76" s="57"/>
      <c r="Y76" s="166"/>
      <c r="Z76" s="166"/>
      <c r="AA76" s="166"/>
      <c r="AB76" s="166"/>
      <c r="AC76" s="166"/>
      <c r="AD76" s="166"/>
      <c r="AE76" s="166"/>
      <c r="AF76" s="166"/>
      <c r="AG76" s="166"/>
      <c r="AH76" s="57"/>
      <c r="AI76" s="57"/>
      <c r="AK76" s="106"/>
      <c r="AL76" s="106"/>
      <c r="AM76" s="106"/>
      <c r="AN76" s="106"/>
      <c r="AO76" s="106"/>
      <c r="AP76" s="106"/>
      <c r="AQ76" s="106"/>
      <c r="AR76" s="106"/>
      <c r="AS76" s="106"/>
      <c r="AT76" s="106"/>
      <c r="AU76" s="106"/>
      <c r="AV76" s="106"/>
      <c r="AW76" s="106"/>
      <c r="AX76" s="106"/>
      <c r="AY76" s="106"/>
      <c r="AZ76" s="106"/>
      <c r="BA76" s="106"/>
      <c r="BB76" s="106"/>
      <c r="BC76" s="106"/>
      <c r="BD76" s="106"/>
      <c r="BE76" s="106"/>
      <c r="BF76" s="106"/>
      <c r="BG76" s="106"/>
      <c r="BH76" s="106"/>
      <c r="BI76" s="106"/>
      <c r="BJ76" s="106"/>
      <c r="BK76" s="106"/>
      <c r="BL76" s="106"/>
      <c r="BM76" s="106"/>
      <c r="BN76" s="106"/>
      <c r="BO76" s="106"/>
      <c r="BP76" s="106"/>
      <c r="BQ76" s="106"/>
      <c r="BR76" s="106"/>
      <c r="BS76" s="106"/>
      <c r="BT76" s="106"/>
      <c r="BU76" s="106"/>
      <c r="BV76" s="106"/>
      <c r="BW76" s="106"/>
      <c r="BX76" s="106"/>
      <c r="BY76" s="106"/>
      <c r="BZ76" s="106"/>
      <c r="CA76" s="106"/>
      <c r="CB76" s="106"/>
      <c r="CC76" s="106"/>
      <c r="CD76" s="106"/>
      <c r="CE76" s="106"/>
      <c r="CF76" s="106"/>
      <c r="CG76" s="106"/>
      <c r="CH76" s="106"/>
      <c r="CI76" s="106"/>
      <c r="CJ76" s="106"/>
      <c r="CK76" s="106"/>
      <c r="CL76" s="106"/>
      <c r="CM76" s="106"/>
      <c r="CN76" s="106"/>
      <c r="CO76" s="106"/>
      <c r="CP76" s="106"/>
      <c r="CQ76" s="106"/>
      <c r="CR76" s="106"/>
      <c r="CS76" s="106"/>
      <c r="CT76" s="106"/>
      <c r="CU76" s="106"/>
      <c r="CV76" s="106"/>
      <c r="CW76" s="106"/>
      <c r="CX76" s="106"/>
      <c r="CY76" s="106"/>
      <c r="CZ76" s="106"/>
      <c r="DA76" s="106"/>
      <c r="DB76" s="106"/>
      <c r="DC76" s="106"/>
      <c r="DD76" s="106"/>
      <c r="DE76" s="106"/>
      <c r="DF76" s="106"/>
      <c r="DG76" s="106"/>
      <c r="DH76" s="106"/>
      <c r="DI76" s="106"/>
      <c r="DJ76" s="106"/>
      <c r="DK76" s="106"/>
      <c r="DL76" s="106"/>
      <c r="DM76" s="106"/>
      <c r="DN76" s="106"/>
      <c r="DO76" s="106"/>
      <c r="DP76" s="106"/>
      <c r="DQ76" s="106"/>
      <c r="DR76" s="106"/>
      <c r="DS76" s="106"/>
      <c r="DT76" s="106"/>
      <c r="DU76" s="106"/>
      <c r="DV76" s="106"/>
      <c r="DW76" s="106"/>
      <c r="DX76" s="106"/>
      <c r="DY76" s="106"/>
      <c r="DZ76" s="106"/>
      <c r="EA76" s="106"/>
      <c r="EB76" s="106"/>
      <c r="EC76" s="106"/>
      <c r="ED76" s="106"/>
      <c r="EE76" s="106"/>
      <c r="EF76" s="106"/>
      <c r="EG76" s="106"/>
      <c r="EH76" s="106"/>
      <c r="EI76" s="106"/>
      <c r="EJ76" s="106"/>
      <c r="EK76" s="106"/>
      <c r="EL76" s="106"/>
      <c r="EM76" s="106"/>
      <c r="EN76" s="106"/>
      <c r="EO76" s="106"/>
      <c r="EP76" s="106"/>
      <c r="EQ76" s="106"/>
      <c r="ER76" s="106"/>
      <c r="ES76" s="106"/>
      <c r="ET76" s="106"/>
      <c r="EU76" s="106"/>
      <c r="EV76" s="106"/>
      <c r="EW76" s="106"/>
      <c r="EX76" s="106"/>
      <c r="EY76" s="106"/>
      <c r="EZ76" s="106"/>
      <c r="FA76" s="106"/>
      <c r="FB76" s="106"/>
      <c r="FC76" s="106"/>
      <c r="FD76" s="106"/>
      <c r="FE76" s="106"/>
      <c r="FF76" s="106"/>
      <c r="FG76" s="106"/>
      <c r="FH76" s="106"/>
      <c r="FI76" s="106"/>
      <c r="FJ76" s="106"/>
      <c r="FK76" s="106"/>
      <c r="FL76" s="106"/>
      <c r="FM76" s="106"/>
      <c r="FN76" s="106"/>
      <c r="FO76" s="106"/>
      <c r="FP76" s="106"/>
      <c r="FQ76" s="106"/>
      <c r="FR76" s="106"/>
      <c r="FS76" s="106"/>
      <c r="FT76" s="106"/>
    </row>
    <row r="77" spans="1:256" ht="15.75" x14ac:dyDescent="0.25">
      <c r="A77" s="469"/>
      <c r="B77" s="224" t="s">
        <v>325</v>
      </c>
      <c r="C77" s="211"/>
      <c r="D77" s="225"/>
      <c r="E77" s="339"/>
      <c r="F77" s="339"/>
      <c r="G77" s="339"/>
      <c r="H77" s="339"/>
      <c r="I77" s="339"/>
      <c r="J77" s="339"/>
      <c r="K77" s="339"/>
      <c r="L77" s="339"/>
      <c r="M77" s="339"/>
      <c r="N77" s="227"/>
      <c r="O77" s="72"/>
      <c r="P77" s="72"/>
      <c r="Q77" s="72"/>
      <c r="R77" s="72"/>
      <c r="S77" s="72"/>
      <c r="T77" s="72"/>
      <c r="U77" s="337"/>
      <c r="V77" s="55"/>
      <c r="W77" s="55"/>
      <c r="X77" s="55"/>
      <c r="Y77" s="55"/>
      <c r="Z77" s="55"/>
      <c r="AA77" s="55"/>
      <c r="AB77" s="55"/>
      <c r="AC77" s="55"/>
      <c r="AD77" s="55"/>
      <c r="AE77" s="56"/>
      <c r="AF77" s="55"/>
      <c r="AG77" s="55"/>
      <c r="AH77" s="56"/>
      <c r="AI77" s="56"/>
      <c r="AJ77" s="56"/>
      <c r="AK77" s="56"/>
      <c r="AL77" s="56"/>
      <c r="AM77" s="56"/>
      <c r="AN77" s="56"/>
      <c r="AO77" s="56"/>
      <c r="AP77" s="56"/>
      <c r="AQ77" s="56"/>
      <c r="AR77" s="56"/>
      <c r="AS77" s="56"/>
      <c r="AT77" s="56"/>
      <c r="AU77" s="56"/>
      <c r="AV77" s="56"/>
      <c r="AW77" s="56"/>
      <c r="AX77" s="56"/>
      <c r="AY77" s="56"/>
      <c r="AZ77" s="56"/>
      <c r="BA77" s="56"/>
      <c r="BB77" s="56"/>
      <c r="BC77" s="56"/>
      <c r="BD77" s="56"/>
      <c r="BE77" s="56"/>
      <c r="BF77" s="56"/>
      <c r="BG77" s="56"/>
      <c r="BH77" s="56"/>
      <c r="BI77" s="56"/>
      <c r="BJ77" s="56"/>
      <c r="BK77" s="56"/>
      <c r="BL77" s="56"/>
      <c r="BM77" s="56"/>
      <c r="BN77" s="56"/>
      <c r="BO77" s="56"/>
      <c r="BP77" s="56"/>
      <c r="BQ77" s="56"/>
      <c r="BR77" s="56"/>
      <c r="BS77" s="56"/>
      <c r="BT77" s="56"/>
      <c r="BU77" s="56"/>
      <c r="BV77" s="56"/>
      <c r="BW77" s="56"/>
      <c r="BX77" s="56"/>
      <c r="BY77" s="56"/>
      <c r="BZ77" s="56"/>
      <c r="CA77" s="56"/>
      <c r="CB77" s="56"/>
      <c r="CC77" s="56"/>
      <c r="CD77" s="56"/>
      <c r="CE77" s="56"/>
      <c r="CF77" s="56"/>
      <c r="CG77" s="56"/>
      <c r="CH77" s="56"/>
      <c r="CI77" s="56"/>
      <c r="CJ77" s="56"/>
      <c r="CK77" s="56"/>
      <c r="CL77" s="56"/>
      <c r="CM77" s="56"/>
      <c r="CN77" s="56"/>
      <c r="CO77" s="56"/>
      <c r="CP77" s="56"/>
      <c r="CQ77" s="56"/>
      <c r="CR77" s="56"/>
      <c r="CS77" s="56"/>
      <c r="CT77" s="56"/>
      <c r="CU77" s="56"/>
      <c r="CV77" s="56"/>
      <c r="CW77" s="56"/>
      <c r="CX77" s="56"/>
      <c r="CY77" s="56"/>
      <c r="CZ77" s="56"/>
      <c r="DA77" s="56"/>
      <c r="DB77" s="56"/>
      <c r="DC77" s="56"/>
      <c r="DD77" s="56"/>
      <c r="DE77" s="56"/>
      <c r="DF77" s="56"/>
      <c r="DG77" s="56"/>
      <c r="DH77" s="56"/>
      <c r="DI77" s="56"/>
      <c r="DJ77" s="56"/>
      <c r="DK77" s="56"/>
      <c r="DL77" s="56"/>
      <c r="DM77" s="56"/>
      <c r="DN77" s="56"/>
      <c r="DO77" s="56"/>
      <c r="DP77" s="56"/>
      <c r="DQ77" s="56"/>
      <c r="DR77" s="56"/>
      <c r="DS77" s="56"/>
      <c r="DT77" s="56"/>
      <c r="DU77" s="56"/>
      <c r="DV77" s="56"/>
      <c r="DW77" s="56"/>
      <c r="DX77" s="56"/>
      <c r="DY77" s="56"/>
      <c r="DZ77" s="56"/>
      <c r="EA77" s="56"/>
      <c r="EB77" s="56"/>
      <c r="EC77" s="56"/>
      <c r="ED77" s="56"/>
      <c r="EE77" s="56"/>
      <c r="EF77" s="56"/>
      <c r="EG77" s="56"/>
      <c r="EH77" s="56"/>
      <c r="EI77" s="56"/>
      <c r="EJ77" s="56"/>
      <c r="EK77" s="56"/>
      <c r="EL77" s="56"/>
      <c r="EM77" s="56"/>
      <c r="EN77" s="56"/>
      <c r="EO77" s="56"/>
      <c r="EP77" s="56"/>
      <c r="EQ77" s="56"/>
      <c r="ER77" s="56"/>
      <c r="ES77" s="56"/>
      <c r="ET77" s="56"/>
      <c r="EU77" s="56"/>
      <c r="EV77" s="56"/>
      <c r="EW77" s="56"/>
      <c r="EX77" s="56"/>
      <c r="EY77" s="56"/>
      <c r="EZ77" s="56"/>
      <c r="FA77" s="56"/>
      <c r="FB77" s="56"/>
      <c r="FC77" s="56"/>
      <c r="FD77" s="56"/>
      <c r="FE77" s="56"/>
      <c r="FF77" s="56"/>
      <c r="FG77" s="56"/>
      <c r="FH77" s="56"/>
      <c r="FI77" s="56"/>
      <c r="FJ77" s="56"/>
      <c r="FK77" s="56"/>
      <c r="FL77" s="56"/>
      <c r="FM77" s="56"/>
      <c r="FN77" s="56"/>
      <c r="FO77" s="56"/>
      <c r="FP77" s="56"/>
      <c r="FQ77" s="56"/>
      <c r="FR77" s="56"/>
      <c r="FS77" s="56"/>
      <c r="FT77" s="56"/>
      <c r="FU77" s="55"/>
      <c r="FV77" s="55"/>
      <c r="FW77" s="55"/>
      <c r="FX77" s="55"/>
      <c r="FY77" s="55"/>
      <c r="FZ77" s="55"/>
      <c r="GA77" s="55"/>
      <c r="GB77" s="55"/>
      <c r="GC77" s="55"/>
      <c r="GD77" s="55"/>
      <c r="GE77" s="55"/>
      <c r="GF77" s="55"/>
      <c r="GG77" s="55"/>
      <c r="GH77" s="55"/>
      <c r="GI77" s="55"/>
      <c r="GJ77" s="55"/>
      <c r="GK77" s="55"/>
      <c r="GL77" s="55"/>
      <c r="GM77" s="55"/>
      <c r="GN77" s="55"/>
      <c r="GO77" s="55"/>
      <c r="GP77" s="55"/>
      <c r="GQ77" s="55"/>
      <c r="GR77" s="55"/>
      <c r="GS77" s="55"/>
      <c r="GT77" s="55"/>
      <c r="GU77" s="55"/>
      <c r="GV77" s="55"/>
      <c r="GW77" s="55"/>
      <c r="GX77" s="55"/>
      <c r="GY77" s="55"/>
      <c r="GZ77" s="55"/>
      <c r="HA77" s="55"/>
      <c r="HB77" s="55"/>
      <c r="HC77" s="55"/>
      <c r="HD77" s="55"/>
      <c r="HE77" s="55"/>
      <c r="HF77" s="55"/>
      <c r="HG77" s="55"/>
      <c r="HH77" s="55"/>
      <c r="HI77" s="55"/>
      <c r="HJ77" s="55"/>
      <c r="HK77" s="55"/>
      <c r="HL77" s="55"/>
      <c r="HM77" s="55"/>
      <c r="HN77" s="55"/>
      <c r="HO77" s="55"/>
      <c r="HP77" s="55"/>
      <c r="HQ77" s="55"/>
      <c r="HR77" s="55"/>
      <c r="HS77" s="55"/>
      <c r="HT77" s="55"/>
      <c r="HU77" s="55"/>
      <c r="HV77" s="55"/>
      <c r="HW77" s="55"/>
      <c r="HX77" s="55"/>
      <c r="HY77" s="55"/>
      <c r="HZ77" s="55"/>
      <c r="IA77" s="55"/>
      <c r="IB77" s="55"/>
      <c r="IC77" s="55"/>
      <c r="ID77" s="55"/>
      <c r="IE77" s="55"/>
      <c r="IF77" s="55"/>
      <c r="IG77" s="55"/>
      <c r="IH77" s="55"/>
      <c r="II77" s="55"/>
      <c r="IJ77" s="55"/>
      <c r="IK77" s="55"/>
      <c r="IL77" s="55"/>
      <c r="IM77" s="55"/>
      <c r="IN77" s="55"/>
      <c r="IO77" s="55"/>
      <c r="IP77" s="55"/>
      <c r="IQ77" s="55"/>
      <c r="IR77" s="55"/>
      <c r="IS77" s="55"/>
      <c r="IT77" s="55"/>
      <c r="IU77" s="55"/>
      <c r="IV77" s="55"/>
    </row>
    <row r="78" spans="1:256" x14ac:dyDescent="0.2">
      <c r="A78" s="55"/>
      <c r="B78" s="55"/>
      <c r="C78" s="55" t="s">
        <v>326</v>
      </c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6"/>
      <c r="AF78" s="55"/>
      <c r="AG78" s="55"/>
      <c r="AH78" s="56"/>
      <c r="AI78" s="56"/>
      <c r="AJ78" s="56"/>
      <c r="AK78" s="56"/>
      <c r="AL78" s="56"/>
      <c r="AM78" s="56"/>
      <c r="AN78" s="56"/>
      <c r="AO78" s="56"/>
      <c r="AP78" s="56"/>
      <c r="AQ78" s="56"/>
      <c r="AR78" s="56"/>
      <c r="AS78" s="56"/>
      <c r="AT78" s="56"/>
      <c r="AU78" s="56"/>
      <c r="AV78" s="56"/>
      <c r="AW78" s="56"/>
      <c r="AX78" s="56"/>
      <c r="AY78" s="56"/>
      <c r="AZ78" s="56"/>
      <c r="BA78" s="56"/>
      <c r="BB78" s="56"/>
      <c r="BC78" s="56"/>
      <c r="BD78" s="56"/>
      <c r="BE78" s="56"/>
      <c r="BF78" s="56"/>
      <c r="BG78" s="56"/>
      <c r="BH78" s="56"/>
      <c r="BI78" s="56"/>
      <c r="BJ78" s="56"/>
      <c r="BK78" s="56"/>
      <c r="BL78" s="56"/>
      <c r="BM78" s="56"/>
      <c r="BN78" s="56"/>
      <c r="BO78" s="56"/>
      <c r="BP78" s="56"/>
      <c r="BQ78" s="56"/>
      <c r="BR78" s="56"/>
      <c r="BS78" s="56"/>
      <c r="BT78" s="56"/>
      <c r="BU78" s="56"/>
      <c r="BV78" s="56"/>
      <c r="BW78" s="56"/>
      <c r="BX78" s="56"/>
      <c r="BY78" s="56"/>
      <c r="BZ78" s="56"/>
      <c r="CA78" s="56"/>
      <c r="CB78" s="56"/>
      <c r="CC78" s="56"/>
      <c r="CD78" s="56"/>
      <c r="CE78" s="56"/>
      <c r="CF78" s="56"/>
      <c r="CG78" s="56"/>
      <c r="CH78" s="56"/>
      <c r="CI78" s="56"/>
      <c r="CJ78" s="56"/>
      <c r="CK78" s="56"/>
      <c r="CL78" s="56"/>
      <c r="CM78" s="56"/>
      <c r="CN78" s="56"/>
      <c r="CO78" s="56"/>
      <c r="CP78" s="56"/>
      <c r="CQ78" s="56"/>
      <c r="CR78" s="56"/>
      <c r="CS78" s="56"/>
      <c r="CT78" s="56"/>
      <c r="CU78" s="56"/>
      <c r="CV78" s="56"/>
      <c r="CW78" s="56"/>
      <c r="CX78" s="56"/>
      <c r="CY78" s="56"/>
      <c r="CZ78" s="56"/>
      <c r="DA78" s="56"/>
      <c r="DB78" s="56"/>
      <c r="DC78" s="56"/>
      <c r="DD78" s="56"/>
      <c r="DE78" s="56"/>
      <c r="DF78" s="56"/>
      <c r="DG78" s="56"/>
      <c r="DH78" s="56"/>
      <c r="DI78" s="56"/>
      <c r="DJ78" s="56"/>
      <c r="DK78" s="56"/>
      <c r="DL78" s="56"/>
      <c r="DM78" s="56"/>
      <c r="DN78" s="56"/>
      <c r="DO78" s="56"/>
      <c r="DP78" s="56"/>
      <c r="DQ78" s="56"/>
      <c r="DR78" s="56"/>
      <c r="DS78" s="56"/>
      <c r="DT78" s="56"/>
      <c r="DU78" s="56"/>
      <c r="DV78" s="56"/>
      <c r="DW78" s="56"/>
      <c r="DX78" s="56"/>
      <c r="DY78" s="56"/>
      <c r="DZ78" s="56"/>
      <c r="EA78" s="56"/>
      <c r="EB78" s="56"/>
      <c r="EC78" s="56"/>
      <c r="ED78" s="56"/>
      <c r="EE78" s="56"/>
      <c r="EF78" s="56"/>
      <c r="EG78" s="56"/>
      <c r="EH78" s="56"/>
      <c r="EI78" s="56"/>
      <c r="EJ78" s="56"/>
      <c r="EK78" s="56"/>
      <c r="EL78" s="56"/>
      <c r="EM78" s="56"/>
      <c r="EN78" s="56"/>
      <c r="EO78" s="56"/>
      <c r="EP78" s="56"/>
      <c r="EQ78" s="56"/>
      <c r="ER78" s="56"/>
      <c r="ES78" s="56"/>
      <c r="ET78" s="56"/>
      <c r="EU78" s="56"/>
      <c r="EV78" s="56"/>
      <c r="EW78" s="56"/>
      <c r="EX78" s="56"/>
      <c r="EY78" s="56"/>
      <c r="EZ78" s="56"/>
      <c r="FA78" s="56"/>
      <c r="FB78" s="56"/>
      <c r="FC78" s="56"/>
      <c r="FD78" s="56"/>
      <c r="FE78" s="56"/>
      <c r="FF78" s="56"/>
      <c r="FG78" s="56"/>
      <c r="FH78" s="56"/>
      <c r="FI78" s="56"/>
      <c r="FJ78" s="56"/>
      <c r="FK78" s="56"/>
      <c r="FL78" s="56"/>
      <c r="FM78" s="56"/>
      <c r="FN78" s="56"/>
      <c r="FO78" s="56"/>
      <c r="FP78" s="56"/>
      <c r="FQ78" s="56"/>
      <c r="FR78" s="56"/>
      <c r="FS78" s="56"/>
      <c r="FT78" s="56"/>
      <c r="FU78" s="55"/>
      <c r="FV78" s="55"/>
      <c r="FW78" s="55"/>
      <c r="FX78" s="55"/>
      <c r="FY78" s="55"/>
      <c r="FZ78" s="55"/>
      <c r="GA78" s="55"/>
      <c r="GB78" s="55"/>
      <c r="GC78" s="55"/>
      <c r="GD78" s="55"/>
      <c r="GE78" s="55"/>
      <c r="GF78" s="55"/>
      <c r="GG78" s="55"/>
      <c r="GH78" s="55"/>
      <c r="GI78" s="55"/>
      <c r="GJ78" s="55"/>
      <c r="GK78" s="55"/>
      <c r="GL78" s="55"/>
      <c r="GM78" s="55"/>
      <c r="GN78" s="55"/>
      <c r="GO78" s="55"/>
      <c r="GP78" s="55"/>
      <c r="GQ78" s="55"/>
      <c r="GR78" s="55"/>
      <c r="GS78" s="55"/>
      <c r="GT78" s="55"/>
      <c r="GU78" s="55"/>
      <c r="GV78" s="55"/>
      <c r="GW78" s="55"/>
      <c r="GX78" s="55"/>
      <c r="GY78" s="55"/>
      <c r="GZ78" s="55"/>
      <c r="HA78" s="55"/>
      <c r="HB78" s="55"/>
      <c r="HC78" s="55"/>
      <c r="HD78" s="55"/>
      <c r="HE78" s="55"/>
      <c r="HF78" s="55"/>
      <c r="HG78" s="55"/>
      <c r="HH78" s="55"/>
      <c r="HI78" s="55"/>
      <c r="HJ78" s="55"/>
      <c r="HK78" s="55"/>
      <c r="HL78" s="55"/>
      <c r="HM78" s="55"/>
      <c r="HN78" s="55"/>
      <c r="HO78" s="55"/>
      <c r="HP78" s="55"/>
      <c r="HQ78" s="55"/>
      <c r="HR78" s="55"/>
      <c r="HS78" s="55"/>
      <c r="HT78" s="55"/>
      <c r="HU78" s="55"/>
      <c r="HV78" s="55"/>
      <c r="HW78" s="55"/>
      <c r="HX78" s="55"/>
      <c r="HY78" s="55"/>
      <c r="HZ78" s="55"/>
      <c r="IA78" s="55"/>
      <c r="IB78" s="55"/>
      <c r="IC78" s="55"/>
      <c r="ID78" s="55"/>
      <c r="IE78" s="55"/>
      <c r="IF78" s="55"/>
      <c r="IG78" s="55"/>
      <c r="IH78" s="55"/>
      <c r="II78" s="55"/>
      <c r="IJ78" s="55"/>
      <c r="IK78" s="55"/>
      <c r="IL78" s="55"/>
      <c r="IM78" s="55"/>
      <c r="IN78" s="55"/>
      <c r="IO78" s="55"/>
      <c r="IP78" s="55"/>
      <c r="IQ78" s="55"/>
      <c r="IR78" s="55"/>
      <c r="IS78" s="55"/>
      <c r="IT78" s="55"/>
      <c r="IU78" s="55"/>
      <c r="IV78" s="55"/>
    </row>
    <row r="79" spans="1:256" x14ac:dyDescent="0.2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6"/>
      <c r="AF79" s="55"/>
      <c r="AG79" s="55"/>
      <c r="AH79" s="56"/>
      <c r="AI79" s="56"/>
      <c r="AJ79" s="56"/>
      <c r="AK79" s="56"/>
      <c r="AL79" s="56"/>
      <c r="AM79" s="56"/>
      <c r="AN79" s="56"/>
      <c r="AO79" s="56"/>
      <c r="AP79" s="56"/>
      <c r="AQ79" s="56"/>
      <c r="AR79" s="56"/>
      <c r="AS79" s="56"/>
      <c r="AT79" s="56"/>
      <c r="AU79" s="56"/>
      <c r="AV79" s="56"/>
      <c r="AW79" s="56"/>
      <c r="AX79" s="56"/>
      <c r="AY79" s="56"/>
      <c r="AZ79" s="56"/>
      <c r="BA79" s="56"/>
      <c r="BB79" s="56"/>
      <c r="BC79" s="56"/>
      <c r="BD79" s="56"/>
      <c r="BE79" s="56"/>
      <c r="BF79" s="56"/>
      <c r="BG79" s="56"/>
      <c r="BH79" s="56"/>
      <c r="BI79" s="56"/>
      <c r="BJ79" s="56"/>
      <c r="BK79" s="56"/>
      <c r="BL79" s="56"/>
      <c r="BM79" s="56"/>
      <c r="BN79" s="56"/>
      <c r="BO79" s="56"/>
      <c r="BP79" s="56"/>
      <c r="BQ79" s="56"/>
      <c r="BR79" s="56"/>
      <c r="BS79" s="56"/>
      <c r="BT79" s="56"/>
      <c r="BU79" s="56"/>
      <c r="BV79" s="56"/>
      <c r="BW79" s="56"/>
      <c r="BX79" s="56"/>
      <c r="BY79" s="56"/>
      <c r="BZ79" s="56"/>
      <c r="CA79" s="56"/>
      <c r="CB79" s="56"/>
      <c r="CC79" s="56"/>
      <c r="CD79" s="56"/>
      <c r="CE79" s="56"/>
      <c r="CF79" s="56"/>
      <c r="CG79" s="56"/>
      <c r="CH79" s="56"/>
      <c r="CI79" s="56"/>
      <c r="CJ79" s="56"/>
      <c r="CK79" s="56"/>
      <c r="CL79" s="56"/>
      <c r="CM79" s="56"/>
      <c r="CN79" s="56"/>
      <c r="CO79" s="56"/>
      <c r="CP79" s="56"/>
      <c r="CQ79" s="56"/>
      <c r="CR79" s="56"/>
      <c r="CS79" s="56"/>
      <c r="CT79" s="56"/>
      <c r="CU79" s="56"/>
      <c r="CV79" s="56"/>
      <c r="CW79" s="56"/>
      <c r="CX79" s="56"/>
      <c r="CY79" s="56"/>
      <c r="CZ79" s="56"/>
      <c r="DA79" s="56"/>
      <c r="DB79" s="56"/>
      <c r="DC79" s="56"/>
      <c r="DD79" s="56"/>
      <c r="DE79" s="56"/>
      <c r="DF79" s="56"/>
      <c r="DG79" s="56"/>
      <c r="DH79" s="56"/>
      <c r="DI79" s="56"/>
      <c r="DJ79" s="56"/>
      <c r="DK79" s="56"/>
      <c r="DL79" s="56"/>
      <c r="DM79" s="56"/>
      <c r="DN79" s="56"/>
      <c r="DO79" s="56"/>
      <c r="DP79" s="56"/>
      <c r="DQ79" s="56"/>
      <c r="DR79" s="56"/>
      <c r="DS79" s="56"/>
      <c r="DT79" s="56"/>
      <c r="DU79" s="56"/>
      <c r="DV79" s="56"/>
      <c r="DW79" s="56"/>
      <c r="DX79" s="56"/>
      <c r="DY79" s="56"/>
      <c r="DZ79" s="56"/>
      <c r="EA79" s="56"/>
      <c r="EB79" s="56"/>
      <c r="EC79" s="56"/>
      <c r="ED79" s="56"/>
      <c r="EE79" s="56"/>
      <c r="EF79" s="56"/>
      <c r="EG79" s="56"/>
      <c r="EH79" s="56"/>
      <c r="EI79" s="56"/>
      <c r="EJ79" s="56"/>
      <c r="EK79" s="56"/>
      <c r="EL79" s="56"/>
      <c r="EM79" s="56"/>
      <c r="EN79" s="56"/>
      <c r="EO79" s="56"/>
      <c r="EP79" s="56"/>
      <c r="EQ79" s="56"/>
      <c r="ER79" s="56"/>
      <c r="ES79" s="56"/>
      <c r="ET79" s="56"/>
      <c r="EU79" s="56"/>
      <c r="EV79" s="56"/>
      <c r="EW79" s="56"/>
      <c r="EX79" s="56"/>
      <c r="EY79" s="56"/>
      <c r="EZ79" s="56"/>
      <c r="FA79" s="56"/>
      <c r="FB79" s="56"/>
      <c r="FC79" s="56"/>
      <c r="FD79" s="56"/>
      <c r="FE79" s="56"/>
      <c r="FF79" s="56"/>
      <c r="FG79" s="56"/>
      <c r="FH79" s="56"/>
      <c r="FI79" s="56"/>
      <c r="FJ79" s="56"/>
      <c r="FK79" s="56"/>
      <c r="FL79" s="56"/>
      <c r="FM79" s="56"/>
      <c r="FN79" s="56"/>
      <c r="FO79" s="56"/>
      <c r="FP79" s="56"/>
      <c r="FQ79" s="56"/>
      <c r="FR79" s="56"/>
      <c r="FS79" s="56"/>
      <c r="FT79" s="56"/>
      <c r="FU79" s="55"/>
      <c r="FV79" s="55"/>
      <c r="FW79" s="55"/>
      <c r="FX79" s="55"/>
      <c r="FY79" s="55"/>
      <c r="FZ79" s="55"/>
      <c r="GA79" s="55"/>
      <c r="GB79" s="55"/>
      <c r="GC79" s="55"/>
      <c r="GD79" s="55"/>
      <c r="GE79" s="55"/>
      <c r="GF79" s="55"/>
      <c r="GG79" s="55"/>
      <c r="GH79" s="55"/>
      <c r="GI79" s="55"/>
      <c r="GJ79" s="55"/>
      <c r="GK79" s="55"/>
      <c r="GL79" s="55"/>
      <c r="GM79" s="55"/>
      <c r="GN79" s="55"/>
      <c r="GO79" s="55"/>
      <c r="GP79" s="55"/>
      <c r="GQ79" s="55"/>
      <c r="GR79" s="55"/>
      <c r="GS79" s="55"/>
      <c r="GT79" s="55"/>
      <c r="GU79" s="55"/>
      <c r="GV79" s="55"/>
      <c r="GW79" s="55"/>
      <c r="GX79" s="55"/>
      <c r="GY79" s="55"/>
      <c r="GZ79" s="55"/>
      <c r="HA79" s="55"/>
      <c r="HB79" s="55"/>
      <c r="HC79" s="55"/>
      <c r="HD79" s="55"/>
      <c r="HE79" s="55"/>
      <c r="HF79" s="55"/>
      <c r="HG79" s="55"/>
      <c r="HH79" s="55"/>
      <c r="HI79" s="55"/>
      <c r="HJ79" s="55"/>
      <c r="HK79" s="55"/>
      <c r="HL79" s="55"/>
      <c r="HM79" s="55"/>
      <c r="HN79" s="55"/>
      <c r="HO79" s="55"/>
      <c r="HP79" s="55"/>
      <c r="HQ79" s="55"/>
      <c r="HR79" s="55"/>
      <c r="HS79" s="55"/>
      <c r="HT79" s="55"/>
      <c r="HU79" s="55"/>
      <c r="HV79" s="55"/>
      <c r="HW79" s="55"/>
      <c r="HX79" s="55"/>
      <c r="HY79" s="55"/>
      <c r="HZ79" s="55"/>
      <c r="IA79" s="55"/>
      <c r="IB79" s="55"/>
      <c r="IC79" s="55"/>
      <c r="ID79" s="55"/>
      <c r="IE79" s="55"/>
      <c r="IF79" s="55"/>
      <c r="IG79" s="55"/>
      <c r="IH79" s="55"/>
      <c r="II79" s="55"/>
      <c r="IJ79" s="55"/>
      <c r="IK79" s="55"/>
      <c r="IL79" s="55"/>
      <c r="IM79" s="55"/>
      <c r="IN79" s="55"/>
      <c r="IO79" s="55"/>
      <c r="IP79" s="55"/>
      <c r="IQ79" s="55"/>
      <c r="IR79" s="55"/>
      <c r="IS79" s="55"/>
      <c r="IT79" s="55"/>
      <c r="IU79" s="55"/>
      <c r="IV79" s="55"/>
    </row>
    <row r="80" spans="1:256" x14ac:dyDescent="0.2">
      <c r="A80" s="55"/>
      <c r="B80" s="55" t="s">
        <v>327</v>
      </c>
      <c r="C80" s="55" t="s">
        <v>328</v>
      </c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6"/>
      <c r="AF80" s="55"/>
      <c r="AG80" s="55"/>
      <c r="AH80" s="56"/>
      <c r="AI80" s="56"/>
      <c r="AJ80" s="56"/>
      <c r="AK80" s="56"/>
      <c r="AL80" s="56"/>
      <c r="AM80" s="56"/>
      <c r="AN80" s="56"/>
      <c r="AO80" s="56"/>
      <c r="AP80" s="56"/>
      <c r="AQ80" s="56"/>
      <c r="AR80" s="56"/>
      <c r="AS80" s="56"/>
      <c r="AT80" s="56"/>
      <c r="AU80" s="56"/>
      <c r="AV80" s="56"/>
      <c r="AW80" s="56"/>
      <c r="AX80" s="56"/>
      <c r="AY80" s="56"/>
      <c r="AZ80" s="56"/>
      <c r="BA80" s="56"/>
      <c r="BB80" s="56"/>
      <c r="BC80" s="56"/>
      <c r="BD80" s="56"/>
      <c r="BE80" s="56"/>
      <c r="BF80" s="56"/>
      <c r="BG80" s="56"/>
      <c r="BH80" s="56"/>
      <c r="BI80" s="56"/>
      <c r="BJ80" s="56"/>
      <c r="BK80" s="56"/>
      <c r="BL80" s="56"/>
      <c r="BM80" s="56"/>
      <c r="BN80" s="56"/>
      <c r="BO80" s="56"/>
      <c r="BP80" s="56"/>
      <c r="BQ80" s="56"/>
      <c r="BR80" s="56"/>
      <c r="BS80" s="56"/>
      <c r="BT80" s="56"/>
      <c r="BU80" s="56"/>
      <c r="BV80" s="56"/>
      <c r="BW80" s="56"/>
      <c r="BX80" s="56"/>
      <c r="BY80" s="56"/>
      <c r="BZ80" s="56"/>
      <c r="CA80" s="56"/>
      <c r="CB80" s="56"/>
      <c r="CC80" s="56"/>
      <c r="CD80" s="56"/>
      <c r="CE80" s="56"/>
      <c r="CF80" s="56"/>
      <c r="CG80" s="56"/>
      <c r="CH80" s="56"/>
      <c r="CI80" s="56"/>
      <c r="CJ80" s="56"/>
      <c r="CK80" s="56"/>
      <c r="CL80" s="56"/>
      <c r="CM80" s="56"/>
      <c r="CN80" s="56"/>
      <c r="CO80" s="56"/>
      <c r="CP80" s="56"/>
      <c r="CQ80" s="56"/>
      <c r="CR80" s="56"/>
      <c r="CS80" s="56"/>
      <c r="CT80" s="56"/>
      <c r="CU80" s="56"/>
      <c r="CV80" s="56"/>
      <c r="CW80" s="56"/>
      <c r="CX80" s="56"/>
      <c r="CY80" s="56"/>
      <c r="CZ80" s="56"/>
      <c r="DA80" s="56"/>
      <c r="DB80" s="56"/>
      <c r="DC80" s="56"/>
      <c r="DD80" s="56"/>
      <c r="DE80" s="56"/>
      <c r="DF80" s="56"/>
      <c r="DG80" s="56"/>
      <c r="DH80" s="56"/>
      <c r="DI80" s="56"/>
      <c r="DJ80" s="56"/>
      <c r="DK80" s="56"/>
      <c r="DL80" s="56"/>
      <c r="DM80" s="56"/>
      <c r="DN80" s="56"/>
      <c r="DO80" s="56"/>
      <c r="DP80" s="56"/>
      <c r="DQ80" s="56"/>
      <c r="DR80" s="56"/>
      <c r="DS80" s="56"/>
      <c r="DT80" s="56"/>
      <c r="DU80" s="56"/>
      <c r="DV80" s="56"/>
      <c r="DW80" s="56"/>
      <c r="DX80" s="56"/>
      <c r="DY80" s="56"/>
      <c r="DZ80" s="56"/>
      <c r="EA80" s="56"/>
      <c r="EB80" s="56"/>
      <c r="EC80" s="56"/>
      <c r="ED80" s="56"/>
      <c r="EE80" s="56"/>
      <c r="EF80" s="56"/>
      <c r="EG80" s="56"/>
      <c r="EH80" s="56"/>
      <c r="EI80" s="56"/>
      <c r="EJ80" s="56"/>
      <c r="EK80" s="56"/>
      <c r="EL80" s="56"/>
      <c r="EM80" s="56"/>
      <c r="EN80" s="56"/>
      <c r="EO80" s="56"/>
      <c r="EP80" s="56"/>
      <c r="EQ80" s="56"/>
      <c r="ER80" s="56"/>
      <c r="ES80" s="56"/>
      <c r="ET80" s="56"/>
      <c r="EU80" s="56"/>
      <c r="EV80" s="56"/>
      <c r="EW80" s="56"/>
      <c r="EX80" s="56"/>
      <c r="EY80" s="56"/>
      <c r="EZ80" s="56"/>
      <c r="FA80" s="56"/>
      <c r="FB80" s="56"/>
      <c r="FC80" s="56"/>
      <c r="FD80" s="56"/>
      <c r="FE80" s="56"/>
      <c r="FF80" s="56"/>
      <c r="FG80" s="56"/>
      <c r="FH80" s="56"/>
      <c r="FI80" s="56"/>
      <c r="FJ80" s="56"/>
      <c r="FK80" s="56"/>
      <c r="FL80" s="56"/>
      <c r="FM80" s="56"/>
      <c r="FN80" s="56"/>
      <c r="FO80" s="56"/>
      <c r="FP80" s="56"/>
      <c r="FQ80" s="56"/>
      <c r="FR80" s="56"/>
      <c r="FS80" s="56"/>
      <c r="FT80" s="56"/>
      <c r="FU80" s="55"/>
      <c r="FV80" s="55"/>
      <c r="FW80" s="55"/>
      <c r="FX80" s="55"/>
      <c r="FY80" s="55"/>
      <c r="FZ80" s="55"/>
      <c r="GA80" s="55"/>
      <c r="GB80" s="55"/>
      <c r="GC80" s="55"/>
      <c r="GD80" s="55"/>
      <c r="GE80" s="55"/>
      <c r="GF80" s="55"/>
      <c r="GG80" s="55"/>
      <c r="GH80" s="55"/>
      <c r="GI80" s="55"/>
      <c r="GJ80" s="55"/>
      <c r="GK80" s="55"/>
      <c r="GL80" s="55"/>
      <c r="GM80" s="55"/>
      <c r="GN80" s="55"/>
      <c r="GO80" s="55"/>
      <c r="GP80" s="55"/>
      <c r="GQ80" s="55"/>
      <c r="GR80" s="55"/>
      <c r="GS80" s="55"/>
      <c r="GT80" s="55"/>
      <c r="GU80" s="55"/>
      <c r="GV80" s="55"/>
      <c r="GW80" s="55"/>
      <c r="GX80" s="55"/>
      <c r="GY80" s="55"/>
      <c r="GZ80" s="55"/>
      <c r="HA80" s="55"/>
      <c r="HB80" s="55"/>
      <c r="HC80" s="55"/>
      <c r="HD80" s="55"/>
      <c r="HE80" s="55"/>
      <c r="HF80" s="55"/>
      <c r="HG80" s="55"/>
      <c r="HH80" s="55"/>
      <c r="HI80" s="55"/>
      <c r="HJ80" s="55"/>
      <c r="HK80" s="55"/>
      <c r="HL80" s="55"/>
      <c r="HM80" s="55"/>
      <c r="HN80" s="55"/>
      <c r="HO80" s="55"/>
      <c r="HP80" s="55"/>
      <c r="HQ80" s="55"/>
      <c r="HR80" s="55"/>
      <c r="HS80" s="55"/>
      <c r="HT80" s="55"/>
      <c r="HU80" s="55"/>
      <c r="HV80" s="55"/>
      <c r="HW80" s="55"/>
      <c r="HX80" s="55"/>
      <c r="HY80" s="55"/>
      <c r="HZ80" s="55"/>
      <c r="IA80" s="55"/>
      <c r="IB80" s="55"/>
      <c r="IC80" s="55"/>
      <c r="ID80" s="55"/>
      <c r="IE80" s="55"/>
      <c r="IF80" s="55"/>
      <c r="IG80" s="55"/>
      <c r="IH80" s="55"/>
      <c r="II80" s="55"/>
      <c r="IJ80" s="55"/>
      <c r="IK80" s="55"/>
      <c r="IL80" s="55"/>
      <c r="IM80" s="55"/>
      <c r="IN80" s="55"/>
      <c r="IO80" s="55"/>
      <c r="IP80" s="55"/>
      <c r="IQ80" s="55"/>
      <c r="IR80" s="55"/>
      <c r="IS80" s="55"/>
      <c r="IT80" s="55"/>
      <c r="IU80" s="55"/>
      <c r="IV80" s="55"/>
    </row>
    <row r="81" spans="1:256" x14ac:dyDescent="0.2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  <c r="AA81" s="55"/>
      <c r="AB81" s="55"/>
      <c r="AC81" s="55"/>
      <c r="AD81" s="55"/>
      <c r="AE81" s="56"/>
      <c r="AF81" s="55"/>
      <c r="AG81" s="55"/>
      <c r="AH81" s="56"/>
      <c r="AI81" s="56"/>
      <c r="AJ81" s="56"/>
      <c r="AK81" s="56"/>
      <c r="AL81" s="56"/>
      <c r="AM81" s="56"/>
      <c r="AN81" s="56"/>
      <c r="AO81" s="56"/>
      <c r="AP81" s="56"/>
      <c r="AQ81" s="56"/>
      <c r="AR81" s="56"/>
      <c r="AS81" s="56"/>
      <c r="AT81" s="56"/>
      <c r="AU81" s="56"/>
      <c r="AV81" s="56"/>
      <c r="AW81" s="56"/>
      <c r="AX81" s="56"/>
      <c r="AY81" s="56"/>
      <c r="AZ81" s="56"/>
      <c r="BA81" s="56"/>
      <c r="BB81" s="56"/>
      <c r="BC81" s="56"/>
      <c r="BD81" s="56"/>
      <c r="BE81" s="56"/>
      <c r="BF81" s="56"/>
      <c r="BG81" s="56"/>
      <c r="BH81" s="56"/>
      <c r="BI81" s="56"/>
      <c r="BJ81" s="56"/>
      <c r="BK81" s="56"/>
      <c r="BL81" s="56"/>
      <c r="BM81" s="56"/>
      <c r="BN81" s="56"/>
      <c r="BO81" s="56"/>
      <c r="BP81" s="56"/>
      <c r="BQ81" s="56"/>
      <c r="BR81" s="56"/>
      <c r="BS81" s="56"/>
      <c r="BT81" s="56"/>
      <c r="BU81" s="56"/>
      <c r="BV81" s="56"/>
      <c r="BW81" s="56"/>
      <c r="BX81" s="56"/>
      <c r="BY81" s="56"/>
      <c r="BZ81" s="56"/>
      <c r="CA81" s="56"/>
      <c r="CB81" s="56"/>
      <c r="CC81" s="56"/>
      <c r="CD81" s="56"/>
      <c r="CE81" s="56"/>
      <c r="CF81" s="56"/>
      <c r="CG81" s="56"/>
      <c r="CH81" s="56"/>
      <c r="CI81" s="56"/>
      <c r="CJ81" s="56"/>
      <c r="CK81" s="56"/>
      <c r="CL81" s="56"/>
      <c r="CM81" s="56"/>
      <c r="CN81" s="56"/>
      <c r="CO81" s="56"/>
      <c r="CP81" s="56"/>
      <c r="CQ81" s="56"/>
      <c r="CR81" s="56"/>
      <c r="CS81" s="56"/>
      <c r="CT81" s="56"/>
      <c r="CU81" s="56"/>
      <c r="CV81" s="56"/>
      <c r="CW81" s="56"/>
      <c r="CX81" s="56"/>
      <c r="CY81" s="56"/>
      <c r="CZ81" s="56"/>
      <c r="DA81" s="56"/>
      <c r="DB81" s="56"/>
      <c r="DC81" s="56"/>
      <c r="DD81" s="56"/>
      <c r="DE81" s="56"/>
      <c r="DF81" s="56"/>
      <c r="DG81" s="56"/>
      <c r="DH81" s="56"/>
      <c r="DI81" s="56"/>
      <c r="DJ81" s="56"/>
      <c r="DK81" s="56"/>
      <c r="DL81" s="56"/>
      <c r="DM81" s="56"/>
      <c r="DN81" s="56"/>
      <c r="DO81" s="56"/>
      <c r="DP81" s="56"/>
      <c r="DQ81" s="56"/>
      <c r="DR81" s="56"/>
      <c r="DS81" s="56"/>
      <c r="DT81" s="56"/>
      <c r="DU81" s="56"/>
      <c r="DV81" s="56"/>
      <c r="DW81" s="56"/>
      <c r="DX81" s="56"/>
      <c r="DY81" s="56"/>
      <c r="DZ81" s="56"/>
      <c r="EA81" s="56"/>
      <c r="EB81" s="56"/>
      <c r="EC81" s="56"/>
      <c r="ED81" s="56"/>
      <c r="EE81" s="56"/>
      <c r="EF81" s="56"/>
      <c r="EG81" s="56"/>
      <c r="EH81" s="56"/>
      <c r="EI81" s="56"/>
      <c r="EJ81" s="56"/>
      <c r="EK81" s="56"/>
      <c r="EL81" s="56"/>
      <c r="EM81" s="56"/>
      <c r="EN81" s="56"/>
      <c r="EO81" s="56"/>
      <c r="EP81" s="56"/>
      <c r="EQ81" s="56"/>
      <c r="ER81" s="56"/>
      <c r="ES81" s="56"/>
      <c r="ET81" s="56"/>
      <c r="EU81" s="56"/>
      <c r="EV81" s="56"/>
      <c r="EW81" s="56"/>
      <c r="EX81" s="56"/>
      <c r="EY81" s="56"/>
      <c r="EZ81" s="56"/>
      <c r="FA81" s="56"/>
      <c r="FB81" s="56"/>
      <c r="FC81" s="56"/>
      <c r="FD81" s="56"/>
      <c r="FE81" s="56"/>
      <c r="FF81" s="56"/>
      <c r="FG81" s="56"/>
      <c r="FH81" s="56"/>
      <c r="FI81" s="56"/>
      <c r="FJ81" s="56"/>
      <c r="FK81" s="56"/>
      <c r="FL81" s="56"/>
      <c r="FM81" s="56"/>
      <c r="FN81" s="56"/>
      <c r="FO81" s="56"/>
      <c r="FP81" s="56"/>
      <c r="FQ81" s="56"/>
      <c r="FR81" s="56"/>
      <c r="FS81" s="56"/>
      <c r="FT81" s="56"/>
      <c r="FU81" s="55"/>
      <c r="FV81" s="55"/>
      <c r="FW81" s="55"/>
      <c r="FX81" s="55"/>
      <c r="FY81" s="55"/>
      <c r="FZ81" s="55"/>
      <c r="GA81" s="55"/>
      <c r="GB81" s="55"/>
      <c r="GC81" s="55"/>
      <c r="GD81" s="55"/>
      <c r="GE81" s="55"/>
      <c r="GF81" s="55"/>
      <c r="GG81" s="55"/>
      <c r="GH81" s="55"/>
      <c r="GI81" s="55"/>
      <c r="GJ81" s="55"/>
      <c r="GK81" s="55"/>
      <c r="GL81" s="55"/>
      <c r="GM81" s="55"/>
      <c r="GN81" s="55"/>
      <c r="GO81" s="55"/>
      <c r="GP81" s="55"/>
      <c r="GQ81" s="55"/>
      <c r="GR81" s="55"/>
      <c r="GS81" s="55"/>
      <c r="GT81" s="55"/>
      <c r="GU81" s="55"/>
      <c r="GV81" s="55"/>
      <c r="GW81" s="55"/>
      <c r="GX81" s="55"/>
      <c r="GY81" s="55"/>
      <c r="GZ81" s="55"/>
      <c r="HA81" s="55"/>
      <c r="HB81" s="55"/>
      <c r="HC81" s="55"/>
      <c r="HD81" s="55"/>
      <c r="HE81" s="55"/>
      <c r="HF81" s="55"/>
      <c r="HG81" s="55"/>
      <c r="HH81" s="55"/>
      <c r="HI81" s="55"/>
      <c r="HJ81" s="55"/>
      <c r="HK81" s="55"/>
      <c r="HL81" s="55"/>
      <c r="HM81" s="55"/>
      <c r="HN81" s="55"/>
      <c r="HO81" s="55"/>
      <c r="HP81" s="55"/>
      <c r="HQ81" s="55"/>
      <c r="HR81" s="55"/>
      <c r="HS81" s="55"/>
      <c r="HT81" s="55"/>
      <c r="HU81" s="55"/>
      <c r="HV81" s="55"/>
      <c r="HW81" s="55"/>
      <c r="HX81" s="55"/>
      <c r="HY81" s="55"/>
      <c r="HZ81" s="55"/>
      <c r="IA81" s="55"/>
      <c r="IB81" s="55"/>
      <c r="IC81" s="55"/>
      <c r="ID81" s="55"/>
      <c r="IE81" s="55"/>
      <c r="IF81" s="55"/>
      <c r="IG81" s="55"/>
      <c r="IH81" s="55"/>
      <c r="II81" s="55"/>
      <c r="IJ81" s="55"/>
      <c r="IK81" s="55"/>
      <c r="IL81" s="55"/>
      <c r="IM81" s="55"/>
      <c r="IN81" s="55"/>
      <c r="IO81" s="55"/>
      <c r="IP81" s="55"/>
      <c r="IQ81" s="55"/>
      <c r="IR81" s="55"/>
      <c r="IS81" s="55"/>
      <c r="IT81" s="55"/>
      <c r="IU81" s="55"/>
      <c r="IV81" s="55"/>
    </row>
    <row r="82" spans="1:256" x14ac:dyDescent="0.2">
      <c r="A82" s="106"/>
      <c r="B82" s="55"/>
      <c r="C82" s="106"/>
      <c r="D82" s="106"/>
      <c r="E82" s="230"/>
      <c r="F82" s="106"/>
      <c r="G82" s="106"/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6"/>
      <c r="AK82" s="106"/>
      <c r="AL82" s="106"/>
      <c r="AM82" s="106"/>
      <c r="AN82" s="106"/>
      <c r="AO82" s="106"/>
      <c r="AP82" s="106"/>
      <c r="AQ82" s="106"/>
      <c r="AR82" s="106"/>
      <c r="AS82" s="106"/>
      <c r="AT82" s="106"/>
      <c r="AU82" s="106"/>
      <c r="AV82" s="106"/>
      <c r="AW82" s="106"/>
      <c r="AX82" s="106"/>
      <c r="AY82" s="106"/>
      <c r="AZ82" s="106"/>
      <c r="BA82" s="106"/>
      <c r="BB82" s="106"/>
      <c r="BC82" s="106"/>
      <c r="BD82" s="106"/>
      <c r="BE82" s="106"/>
      <c r="BF82" s="106"/>
      <c r="BG82" s="106"/>
      <c r="BH82" s="106"/>
      <c r="BI82" s="106"/>
      <c r="BJ82" s="106"/>
      <c r="BK82" s="106"/>
      <c r="BL82" s="106"/>
      <c r="BM82" s="106"/>
      <c r="BN82" s="106"/>
      <c r="BO82" s="106"/>
      <c r="BP82" s="106"/>
      <c r="BQ82" s="106"/>
      <c r="BR82" s="106"/>
      <c r="BS82" s="106"/>
      <c r="BT82" s="106"/>
      <c r="BU82" s="106"/>
      <c r="BV82" s="106"/>
      <c r="BW82" s="106"/>
      <c r="BX82" s="106"/>
      <c r="BY82" s="106"/>
      <c r="BZ82" s="106"/>
      <c r="CA82" s="106"/>
      <c r="CB82" s="106"/>
      <c r="CC82" s="106"/>
      <c r="CD82" s="106"/>
      <c r="CE82" s="106"/>
      <c r="CF82" s="106"/>
      <c r="CG82" s="106"/>
      <c r="CH82" s="106"/>
      <c r="CI82" s="106"/>
      <c r="CJ82" s="106"/>
      <c r="CK82" s="106"/>
      <c r="CL82" s="106"/>
      <c r="CM82" s="106"/>
      <c r="CN82" s="106"/>
      <c r="CO82" s="106"/>
      <c r="CP82" s="106"/>
      <c r="CQ82" s="106"/>
      <c r="CR82" s="106"/>
      <c r="CS82" s="106"/>
      <c r="CT82" s="106"/>
      <c r="CU82" s="106"/>
      <c r="CV82" s="106"/>
      <c r="CW82" s="106"/>
      <c r="CX82" s="106"/>
      <c r="CY82" s="106"/>
      <c r="CZ82" s="106"/>
      <c r="DA82" s="106"/>
      <c r="DB82" s="106"/>
      <c r="DC82" s="106"/>
      <c r="DD82" s="106"/>
      <c r="DE82" s="106"/>
      <c r="DF82" s="106"/>
      <c r="DG82" s="106"/>
      <c r="DH82" s="106"/>
      <c r="DI82" s="106"/>
      <c r="DJ82" s="106"/>
      <c r="DK82" s="106"/>
      <c r="DL82" s="106"/>
      <c r="DM82" s="106"/>
      <c r="DN82" s="106"/>
      <c r="DO82" s="106"/>
      <c r="DP82" s="106"/>
      <c r="DQ82" s="106"/>
      <c r="DR82" s="106"/>
      <c r="DS82" s="106"/>
      <c r="DT82" s="106"/>
      <c r="DU82" s="106"/>
      <c r="DV82" s="106"/>
      <c r="DW82" s="106"/>
      <c r="DX82" s="106"/>
      <c r="DY82" s="106"/>
      <c r="DZ82" s="106"/>
      <c r="EA82" s="106"/>
      <c r="EB82" s="106"/>
      <c r="EC82" s="106"/>
      <c r="ED82" s="106"/>
      <c r="EE82" s="106"/>
      <c r="EF82" s="106"/>
      <c r="EG82" s="106"/>
      <c r="EH82" s="106"/>
      <c r="EI82" s="106"/>
      <c r="EJ82" s="106"/>
      <c r="EK82" s="106"/>
      <c r="EL82" s="106"/>
      <c r="EM82" s="106"/>
      <c r="EN82" s="106"/>
      <c r="EO82" s="106"/>
      <c r="EP82" s="106"/>
      <c r="EQ82" s="106"/>
      <c r="ER82" s="106"/>
      <c r="ES82" s="106"/>
      <c r="ET82" s="106"/>
      <c r="EU82" s="106"/>
      <c r="EV82" s="106"/>
      <c r="EW82" s="106"/>
      <c r="EX82" s="106"/>
      <c r="EY82" s="106"/>
      <c r="EZ82" s="106"/>
      <c r="FA82" s="106"/>
      <c r="FB82" s="106"/>
      <c r="FC82" s="106"/>
      <c r="FD82" s="106"/>
      <c r="FE82" s="106"/>
      <c r="FF82" s="106"/>
      <c r="FG82" s="106"/>
      <c r="FH82" s="106"/>
      <c r="FI82" s="106"/>
      <c r="FJ82" s="106"/>
      <c r="FK82" s="106"/>
      <c r="FL82" s="106"/>
      <c r="FM82" s="106"/>
      <c r="FN82" s="106"/>
      <c r="FO82" s="106"/>
      <c r="FP82" s="106"/>
      <c r="FQ82" s="106"/>
      <c r="FR82" s="106"/>
      <c r="FS82" s="106"/>
      <c r="FT82" s="106"/>
      <c r="FU82" s="106"/>
    </row>
    <row r="83" spans="1:256" ht="47.25" customHeight="1" x14ac:dyDescent="0.2">
      <c r="A83" s="470"/>
      <c r="B83" s="55" t="s">
        <v>97</v>
      </c>
      <c r="C83" s="55" t="s">
        <v>329</v>
      </c>
      <c r="D83" s="471"/>
      <c r="E83" s="471"/>
      <c r="F83" s="471"/>
      <c r="G83" s="471"/>
      <c r="H83" s="471"/>
      <c r="I83" s="471"/>
      <c r="J83" s="471"/>
      <c r="K83" s="471"/>
      <c r="L83" s="471"/>
      <c r="M83" s="471"/>
      <c r="N83" s="471"/>
      <c r="O83" s="471"/>
      <c r="P83" s="471"/>
      <c r="Q83" s="471"/>
      <c r="R83" s="471"/>
      <c r="S83" s="471"/>
      <c r="T83" s="471"/>
      <c r="U83" s="471"/>
      <c r="V83" s="106"/>
      <c r="W83" s="106"/>
      <c r="X83" s="106"/>
      <c r="Y83" s="106"/>
      <c r="AK83" s="106"/>
      <c r="AL83" s="106"/>
      <c r="AM83" s="106"/>
      <c r="AN83" s="106"/>
      <c r="AO83" s="106"/>
      <c r="AP83" s="106"/>
      <c r="AQ83" s="106"/>
      <c r="AR83" s="106"/>
      <c r="AS83" s="106"/>
      <c r="AT83" s="106"/>
      <c r="AU83" s="106"/>
      <c r="AV83" s="106"/>
      <c r="AW83" s="106"/>
      <c r="AX83" s="106"/>
      <c r="AY83" s="106"/>
      <c r="AZ83" s="106"/>
      <c r="BA83" s="106"/>
      <c r="BB83" s="106"/>
      <c r="BC83" s="106"/>
      <c r="BD83" s="106"/>
      <c r="BE83" s="106"/>
      <c r="BF83" s="106"/>
      <c r="BG83" s="106"/>
      <c r="BH83" s="106"/>
      <c r="BI83" s="106"/>
      <c r="BJ83" s="106"/>
      <c r="BK83" s="106"/>
      <c r="BL83" s="106"/>
      <c r="BM83" s="106"/>
      <c r="BN83" s="106"/>
      <c r="BO83" s="106"/>
      <c r="BP83" s="106"/>
      <c r="BQ83" s="106"/>
      <c r="BR83" s="106"/>
      <c r="BS83" s="106"/>
      <c r="BT83" s="106"/>
      <c r="BU83" s="106"/>
      <c r="BV83" s="106"/>
      <c r="BW83" s="106"/>
      <c r="BX83" s="106"/>
      <c r="BY83" s="106"/>
      <c r="BZ83" s="106"/>
      <c r="CA83" s="106"/>
      <c r="CB83" s="106"/>
      <c r="CC83" s="106"/>
      <c r="CD83" s="106"/>
      <c r="CE83" s="106"/>
      <c r="CF83" s="106"/>
      <c r="CG83" s="106"/>
      <c r="CH83" s="106"/>
      <c r="CI83" s="106"/>
      <c r="CJ83" s="106"/>
      <c r="CK83" s="106"/>
      <c r="CL83" s="106"/>
      <c r="CM83" s="106"/>
      <c r="CN83" s="106"/>
      <c r="CO83" s="106"/>
      <c r="CP83" s="106"/>
      <c r="CQ83" s="106"/>
      <c r="CR83" s="106"/>
      <c r="CS83" s="106"/>
      <c r="CT83" s="106"/>
      <c r="CU83" s="106"/>
      <c r="CV83" s="106"/>
      <c r="CW83" s="106"/>
      <c r="CX83" s="106"/>
      <c r="CY83" s="106"/>
      <c r="CZ83" s="106"/>
      <c r="DA83" s="106"/>
      <c r="DB83" s="106"/>
      <c r="DC83" s="106"/>
      <c r="DD83" s="106"/>
      <c r="DE83" s="106"/>
      <c r="DF83" s="106"/>
      <c r="DG83" s="106"/>
      <c r="DH83" s="106"/>
      <c r="DI83" s="106"/>
      <c r="DJ83" s="106"/>
      <c r="DK83" s="106"/>
      <c r="DL83" s="106"/>
      <c r="DM83" s="106"/>
      <c r="DN83" s="106"/>
      <c r="DO83" s="106"/>
      <c r="DP83" s="106"/>
      <c r="DQ83" s="106"/>
      <c r="DR83" s="106"/>
      <c r="DS83" s="106"/>
      <c r="DT83" s="106"/>
      <c r="DU83" s="106"/>
      <c r="DV83" s="106"/>
      <c r="DW83" s="106"/>
      <c r="DX83" s="106"/>
      <c r="DY83" s="106"/>
      <c r="DZ83" s="106"/>
      <c r="EA83" s="106"/>
      <c r="EB83" s="106"/>
      <c r="EC83" s="106"/>
      <c r="ED83" s="106"/>
      <c r="EE83" s="106"/>
      <c r="EF83" s="106"/>
      <c r="EG83" s="106"/>
      <c r="EH83" s="106"/>
      <c r="EI83" s="106"/>
      <c r="EJ83" s="106"/>
      <c r="EK83" s="106"/>
      <c r="EL83" s="106"/>
      <c r="EM83" s="106"/>
      <c r="EN83" s="106"/>
      <c r="EO83" s="106"/>
      <c r="EP83" s="106"/>
      <c r="EQ83" s="106"/>
      <c r="ER83" s="106"/>
      <c r="ES83" s="106"/>
      <c r="ET83" s="106"/>
      <c r="EU83" s="106"/>
      <c r="EV83" s="106"/>
      <c r="EW83" s="106"/>
      <c r="EX83" s="106"/>
      <c r="EY83" s="106"/>
      <c r="EZ83" s="106"/>
      <c r="FA83" s="106"/>
      <c r="FB83" s="106"/>
      <c r="FC83" s="106"/>
      <c r="FD83" s="106"/>
      <c r="FE83" s="106"/>
      <c r="FF83" s="106"/>
      <c r="FG83" s="106"/>
      <c r="FH83" s="106"/>
      <c r="FI83" s="106"/>
      <c r="FJ83" s="106"/>
      <c r="FK83" s="106"/>
      <c r="FL83" s="106"/>
      <c r="FM83" s="106"/>
      <c r="FN83" s="106"/>
      <c r="FO83" s="106"/>
      <c r="FP83" s="106"/>
      <c r="FQ83" s="106"/>
      <c r="FR83" s="106"/>
      <c r="FS83" s="106"/>
      <c r="FT83" s="106"/>
      <c r="FU83" s="106"/>
    </row>
    <row r="84" spans="1:256" ht="22.5" customHeight="1" x14ac:dyDescent="0.2">
      <c r="A84" s="472"/>
      <c r="B84" s="472"/>
      <c r="C84" s="473"/>
      <c r="D84" s="473"/>
      <c r="E84" s="473"/>
      <c r="F84" s="473"/>
      <c r="G84" s="473"/>
      <c r="H84" s="473"/>
      <c r="I84" s="473"/>
      <c r="J84" s="473"/>
      <c r="K84" s="473"/>
      <c r="L84" s="473"/>
      <c r="M84" s="473"/>
      <c r="N84" s="473"/>
      <c r="O84" s="473"/>
      <c r="P84" s="473"/>
      <c r="Q84" s="473"/>
      <c r="R84" s="473"/>
      <c r="S84" s="473"/>
      <c r="T84" s="473"/>
      <c r="U84" s="473"/>
      <c r="V84" s="106"/>
      <c r="W84" s="106"/>
      <c r="X84" s="106"/>
      <c r="Y84" s="106"/>
      <c r="AK84" s="106"/>
      <c r="AL84" s="106"/>
      <c r="AM84" s="106"/>
      <c r="AN84" s="106"/>
      <c r="AO84" s="106"/>
      <c r="AP84" s="106"/>
      <c r="AQ84" s="106"/>
      <c r="AR84" s="106"/>
      <c r="AS84" s="106"/>
      <c r="AT84" s="106"/>
      <c r="AU84" s="106"/>
      <c r="AV84" s="106"/>
      <c r="AW84" s="106"/>
      <c r="AX84" s="106"/>
      <c r="AY84" s="106"/>
      <c r="AZ84" s="106"/>
      <c r="BA84" s="106"/>
      <c r="BB84" s="106"/>
      <c r="BC84" s="106"/>
      <c r="BD84" s="106"/>
      <c r="BE84" s="106"/>
      <c r="BF84" s="106"/>
      <c r="BG84" s="106"/>
      <c r="BH84" s="106"/>
      <c r="BI84" s="106"/>
      <c r="BJ84" s="106"/>
      <c r="BK84" s="106"/>
      <c r="BL84" s="106"/>
      <c r="BM84" s="106"/>
      <c r="BN84" s="106"/>
      <c r="BO84" s="106"/>
      <c r="BP84" s="106"/>
      <c r="BQ84" s="106"/>
      <c r="BR84" s="106"/>
      <c r="BS84" s="106"/>
      <c r="BT84" s="106"/>
      <c r="BU84" s="106"/>
      <c r="BV84" s="106"/>
      <c r="BW84" s="106"/>
      <c r="BX84" s="106"/>
      <c r="BY84" s="106"/>
      <c r="BZ84" s="106"/>
      <c r="CA84" s="106"/>
      <c r="CB84" s="106"/>
      <c r="CC84" s="106"/>
      <c r="CD84" s="106"/>
      <c r="CE84" s="106"/>
      <c r="CF84" s="106"/>
      <c r="CG84" s="106"/>
      <c r="CH84" s="106"/>
      <c r="CI84" s="106"/>
      <c r="CJ84" s="106"/>
      <c r="CK84" s="106"/>
      <c r="CL84" s="106"/>
      <c r="CM84" s="106"/>
      <c r="CN84" s="106"/>
      <c r="CO84" s="106"/>
      <c r="CP84" s="106"/>
      <c r="CQ84" s="106"/>
      <c r="CR84" s="106"/>
      <c r="CS84" s="106"/>
      <c r="CT84" s="106"/>
      <c r="CU84" s="106"/>
      <c r="CV84" s="106"/>
      <c r="CW84" s="106"/>
      <c r="CX84" s="106"/>
      <c r="CY84" s="106"/>
      <c r="CZ84" s="106"/>
      <c r="DA84" s="106"/>
      <c r="DB84" s="106"/>
      <c r="DC84" s="106"/>
      <c r="DD84" s="106"/>
      <c r="DE84" s="106"/>
      <c r="DF84" s="106"/>
      <c r="DG84" s="106"/>
      <c r="DH84" s="106"/>
      <c r="DI84" s="106"/>
      <c r="DJ84" s="106"/>
      <c r="DK84" s="106"/>
      <c r="DL84" s="106"/>
      <c r="DM84" s="106"/>
      <c r="DN84" s="106"/>
      <c r="DO84" s="106"/>
      <c r="DP84" s="106"/>
      <c r="DQ84" s="106"/>
      <c r="DR84" s="106"/>
      <c r="DS84" s="106"/>
      <c r="DT84" s="106"/>
      <c r="DU84" s="106"/>
      <c r="DV84" s="106"/>
      <c r="DW84" s="106"/>
      <c r="DX84" s="106"/>
      <c r="DY84" s="106"/>
      <c r="DZ84" s="106"/>
      <c r="EA84" s="106"/>
      <c r="EB84" s="106"/>
      <c r="EC84" s="106"/>
      <c r="ED84" s="106"/>
      <c r="EE84" s="106"/>
      <c r="EF84" s="106"/>
      <c r="EG84" s="106"/>
      <c r="EH84" s="106"/>
      <c r="EI84" s="106"/>
      <c r="EJ84" s="106"/>
      <c r="EK84" s="106"/>
      <c r="EL84" s="106"/>
      <c r="EM84" s="106"/>
      <c r="EN84" s="106"/>
      <c r="EO84" s="106"/>
      <c r="EP84" s="106"/>
      <c r="EQ84" s="106"/>
      <c r="ER84" s="106"/>
      <c r="ES84" s="106"/>
      <c r="ET84" s="106"/>
      <c r="EU84" s="106"/>
      <c r="EV84" s="106"/>
      <c r="EW84" s="106"/>
      <c r="EX84" s="106"/>
      <c r="EY84" s="106"/>
      <c r="EZ84" s="106"/>
      <c r="FA84" s="106"/>
      <c r="FB84" s="106"/>
      <c r="FC84" s="106"/>
      <c r="FD84" s="106"/>
      <c r="FE84" s="106"/>
      <c r="FF84" s="106"/>
      <c r="FG84" s="106"/>
      <c r="FH84" s="106"/>
      <c r="FI84" s="106"/>
      <c r="FJ84" s="106"/>
      <c r="FK84" s="106"/>
      <c r="FL84" s="106"/>
      <c r="FM84" s="106"/>
      <c r="FN84" s="106"/>
      <c r="FO84" s="106"/>
      <c r="FP84" s="106"/>
      <c r="FQ84" s="106"/>
      <c r="FR84" s="106"/>
      <c r="FS84" s="106"/>
      <c r="FT84" s="106"/>
      <c r="FU84" s="106"/>
    </row>
    <row r="85" spans="1:256" ht="25.5" customHeight="1" x14ac:dyDescent="0.2">
      <c r="A85" s="472"/>
      <c r="B85" s="472"/>
      <c r="C85" s="472"/>
      <c r="D85" s="472"/>
      <c r="E85" s="474"/>
      <c r="F85" s="472"/>
      <c r="G85" s="472"/>
      <c r="H85" s="472"/>
      <c r="I85" s="472"/>
      <c r="J85" s="472"/>
      <c r="K85" s="472"/>
      <c r="L85" s="472"/>
      <c r="M85" s="472"/>
      <c r="N85" s="472"/>
      <c r="O85" s="472"/>
      <c r="P85" s="472"/>
      <c r="Q85" s="472"/>
      <c r="R85" s="472"/>
      <c r="S85" s="472"/>
      <c r="T85" s="472"/>
      <c r="U85" s="472"/>
      <c r="V85" s="106"/>
      <c r="W85" s="106"/>
      <c r="X85" s="106"/>
      <c r="Y85" s="106"/>
      <c r="AK85" s="106"/>
      <c r="AL85" s="106"/>
      <c r="AM85" s="106"/>
      <c r="AN85" s="106"/>
      <c r="AO85" s="106"/>
      <c r="AP85" s="106"/>
      <c r="AQ85" s="106"/>
      <c r="AR85" s="106"/>
      <c r="AS85" s="106"/>
      <c r="AT85" s="106"/>
      <c r="AU85" s="106"/>
      <c r="AV85" s="106"/>
      <c r="AW85" s="106"/>
      <c r="AX85" s="106"/>
      <c r="AY85" s="106"/>
      <c r="AZ85" s="106"/>
      <c r="BA85" s="106"/>
      <c r="BB85" s="106"/>
      <c r="BC85" s="106"/>
      <c r="BD85" s="106"/>
      <c r="BE85" s="106"/>
      <c r="BF85" s="106"/>
      <c r="BG85" s="106"/>
      <c r="BH85" s="106"/>
      <c r="BI85" s="106"/>
      <c r="BJ85" s="106"/>
      <c r="BK85" s="106"/>
      <c r="BL85" s="106"/>
      <c r="BM85" s="106"/>
      <c r="BN85" s="106"/>
      <c r="BO85" s="106"/>
      <c r="BP85" s="106"/>
      <c r="BQ85" s="106"/>
      <c r="BR85" s="106"/>
      <c r="BS85" s="106"/>
      <c r="BT85" s="106"/>
      <c r="BU85" s="106"/>
      <c r="BV85" s="106"/>
      <c r="BW85" s="106"/>
      <c r="BX85" s="106"/>
      <c r="BY85" s="106"/>
      <c r="BZ85" s="106"/>
      <c r="CA85" s="106"/>
      <c r="CB85" s="106"/>
      <c r="CC85" s="106"/>
      <c r="CD85" s="106"/>
      <c r="CE85" s="106"/>
      <c r="CF85" s="106"/>
      <c r="CG85" s="106"/>
      <c r="CH85" s="106"/>
      <c r="CI85" s="106"/>
      <c r="CJ85" s="106"/>
      <c r="CK85" s="106"/>
      <c r="CL85" s="106"/>
      <c r="CM85" s="106"/>
      <c r="CN85" s="106"/>
      <c r="CO85" s="106"/>
      <c r="CP85" s="106"/>
      <c r="CQ85" s="106"/>
      <c r="CR85" s="106"/>
      <c r="CS85" s="106"/>
      <c r="CT85" s="106"/>
      <c r="CU85" s="106"/>
      <c r="CV85" s="106"/>
      <c r="CW85" s="106"/>
      <c r="CX85" s="106"/>
      <c r="CY85" s="106"/>
      <c r="CZ85" s="106"/>
      <c r="DA85" s="106"/>
      <c r="DB85" s="106"/>
      <c r="DC85" s="106"/>
      <c r="DD85" s="106"/>
      <c r="DE85" s="106"/>
      <c r="DF85" s="106"/>
      <c r="DG85" s="106"/>
      <c r="DH85" s="106"/>
      <c r="DI85" s="106"/>
      <c r="DJ85" s="106"/>
      <c r="DK85" s="106"/>
      <c r="DL85" s="106"/>
      <c r="DM85" s="106"/>
      <c r="DN85" s="106"/>
      <c r="DO85" s="106"/>
      <c r="DP85" s="106"/>
      <c r="DQ85" s="106"/>
      <c r="DR85" s="106"/>
      <c r="DS85" s="106"/>
      <c r="DT85" s="106"/>
      <c r="DU85" s="106"/>
      <c r="DV85" s="106"/>
      <c r="DW85" s="106"/>
      <c r="DX85" s="106"/>
      <c r="DY85" s="106"/>
      <c r="DZ85" s="106"/>
      <c r="EA85" s="106"/>
      <c r="EB85" s="106"/>
      <c r="EC85" s="106"/>
      <c r="ED85" s="106"/>
      <c r="EE85" s="106"/>
      <c r="EF85" s="106"/>
      <c r="EG85" s="106"/>
      <c r="EH85" s="106"/>
      <c r="EI85" s="106"/>
      <c r="EJ85" s="106"/>
      <c r="EK85" s="106"/>
      <c r="EL85" s="106"/>
      <c r="EM85" s="106"/>
      <c r="EN85" s="106"/>
      <c r="EO85" s="106"/>
      <c r="EP85" s="106"/>
      <c r="EQ85" s="106"/>
      <c r="ER85" s="106"/>
      <c r="ES85" s="106"/>
      <c r="ET85" s="106"/>
      <c r="EU85" s="106"/>
      <c r="EV85" s="106"/>
      <c r="EW85" s="106"/>
      <c r="EX85" s="106"/>
      <c r="EY85" s="106"/>
      <c r="EZ85" s="106"/>
      <c r="FA85" s="106"/>
      <c r="FB85" s="106"/>
      <c r="FC85" s="106"/>
      <c r="FD85" s="106"/>
      <c r="FE85" s="106"/>
      <c r="FF85" s="106"/>
      <c r="FG85" s="106"/>
      <c r="FH85" s="106"/>
      <c r="FI85" s="106"/>
      <c r="FJ85" s="106"/>
      <c r="FK85" s="106"/>
      <c r="FL85" s="106"/>
      <c r="FM85" s="106"/>
      <c r="FN85" s="106"/>
      <c r="FO85" s="106"/>
      <c r="FP85" s="106"/>
      <c r="FQ85" s="106"/>
      <c r="FR85" s="106"/>
      <c r="FS85" s="106"/>
      <c r="FT85" s="106"/>
      <c r="FU85" s="106"/>
    </row>
    <row r="86" spans="1:256" ht="25.5" customHeight="1" x14ac:dyDescent="0.2">
      <c r="A86" s="472"/>
      <c r="B86" s="472"/>
      <c r="C86" s="472"/>
      <c r="D86" s="472"/>
      <c r="E86" s="474"/>
      <c r="F86" s="472"/>
      <c r="G86" s="472"/>
      <c r="H86" s="472"/>
      <c r="I86" s="472"/>
      <c r="J86" s="472"/>
      <c r="K86" s="472"/>
      <c r="L86" s="472"/>
      <c r="M86" s="472"/>
      <c r="N86" s="472"/>
      <c r="O86" s="472"/>
      <c r="P86" s="472"/>
      <c r="Q86" s="472"/>
      <c r="R86" s="472"/>
      <c r="S86" s="472"/>
      <c r="T86" s="472"/>
      <c r="U86" s="472"/>
      <c r="V86" s="106"/>
      <c r="W86" s="106"/>
      <c r="X86" s="106"/>
      <c r="Y86" s="106"/>
      <c r="AK86" s="106"/>
      <c r="AL86" s="106"/>
      <c r="AM86" s="106"/>
      <c r="AN86" s="106"/>
      <c r="AO86" s="106"/>
      <c r="AP86" s="106"/>
      <c r="AQ86" s="106"/>
      <c r="AR86" s="106"/>
      <c r="AS86" s="106"/>
      <c r="AT86" s="106"/>
      <c r="AU86" s="106"/>
      <c r="AV86" s="106"/>
      <c r="AW86" s="106"/>
      <c r="AX86" s="106"/>
      <c r="AY86" s="106"/>
      <c r="AZ86" s="106"/>
      <c r="BA86" s="106"/>
      <c r="BB86" s="106"/>
      <c r="BC86" s="106"/>
      <c r="BD86" s="106"/>
      <c r="BE86" s="106"/>
      <c r="BF86" s="106"/>
      <c r="BG86" s="106"/>
      <c r="BH86" s="106"/>
      <c r="BI86" s="106"/>
      <c r="BJ86" s="106"/>
      <c r="BK86" s="106"/>
      <c r="BL86" s="106"/>
      <c r="BM86" s="106"/>
      <c r="BN86" s="106"/>
      <c r="BO86" s="106"/>
      <c r="BP86" s="106"/>
      <c r="BQ86" s="106"/>
      <c r="BR86" s="106"/>
      <c r="BS86" s="106"/>
      <c r="BT86" s="106"/>
      <c r="BU86" s="106"/>
      <c r="BV86" s="106"/>
      <c r="BW86" s="106"/>
      <c r="BX86" s="106"/>
      <c r="BY86" s="106"/>
      <c r="BZ86" s="106"/>
      <c r="CA86" s="106"/>
      <c r="CB86" s="106"/>
      <c r="CC86" s="106"/>
      <c r="CD86" s="106"/>
      <c r="CE86" s="106"/>
      <c r="CF86" s="106"/>
      <c r="CG86" s="106"/>
      <c r="CH86" s="106"/>
      <c r="CI86" s="106"/>
      <c r="CJ86" s="106"/>
      <c r="CK86" s="106"/>
      <c r="CL86" s="106"/>
      <c r="CM86" s="106"/>
      <c r="CN86" s="106"/>
      <c r="CO86" s="106"/>
      <c r="CP86" s="106"/>
      <c r="CQ86" s="106"/>
      <c r="CR86" s="106"/>
      <c r="CS86" s="106"/>
      <c r="CT86" s="106"/>
      <c r="CU86" s="106"/>
      <c r="CV86" s="106"/>
      <c r="CW86" s="106"/>
      <c r="CX86" s="106"/>
      <c r="CY86" s="106"/>
      <c r="CZ86" s="106"/>
      <c r="DA86" s="106"/>
      <c r="DB86" s="106"/>
      <c r="DC86" s="106"/>
      <c r="DD86" s="106"/>
      <c r="DE86" s="106"/>
      <c r="DF86" s="106"/>
      <c r="DG86" s="106"/>
      <c r="DH86" s="106"/>
      <c r="DI86" s="106"/>
      <c r="DJ86" s="106"/>
      <c r="DK86" s="106"/>
      <c r="DL86" s="106"/>
      <c r="DM86" s="106"/>
      <c r="DN86" s="106"/>
      <c r="DO86" s="106"/>
      <c r="DP86" s="106"/>
      <c r="DQ86" s="106"/>
      <c r="DR86" s="106"/>
      <c r="DS86" s="106"/>
      <c r="DT86" s="106"/>
      <c r="DU86" s="106"/>
      <c r="DV86" s="106"/>
      <c r="DW86" s="106"/>
      <c r="DX86" s="106"/>
      <c r="DY86" s="106"/>
      <c r="DZ86" s="106"/>
      <c r="EA86" s="106"/>
      <c r="EB86" s="106"/>
      <c r="EC86" s="106"/>
      <c r="ED86" s="106"/>
      <c r="EE86" s="106"/>
      <c r="EF86" s="106"/>
      <c r="EG86" s="106"/>
      <c r="EH86" s="106"/>
      <c r="EI86" s="106"/>
      <c r="EJ86" s="106"/>
      <c r="EK86" s="106"/>
      <c r="EL86" s="106"/>
      <c r="EM86" s="106"/>
      <c r="EN86" s="106"/>
      <c r="EO86" s="106"/>
      <c r="EP86" s="106"/>
      <c r="EQ86" s="106"/>
      <c r="ER86" s="106"/>
      <c r="ES86" s="106"/>
      <c r="ET86" s="106"/>
      <c r="EU86" s="106"/>
      <c r="EV86" s="106"/>
      <c r="EW86" s="106"/>
      <c r="EX86" s="106"/>
      <c r="EY86" s="106"/>
      <c r="EZ86" s="106"/>
      <c r="FA86" s="106"/>
      <c r="FB86" s="106"/>
      <c r="FC86" s="106"/>
      <c r="FD86" s="106"/>
      <c r="FE86" s="106"/>
      <c r="FF86" s="106"/>
      <c r="FG86" s="106"/>
      <c r="FH86" s="106"/>
      <c r="FI86" s="106"/>
      <c r="FJ86" s="106"/>
      <c r="FK86" s="106"/>
      <c r="FL86" s="106"/>
      <c r="FM86" s="106"/>
      <c r="FN86" s="106"/>
      <c r="FO86" s="106"/>
      <c r="FP86" s="106"/>
      <c r="FQ86" s="106"/>
      <c r="FR86" s="106"/>
      <c r="FS86" s="106"/>
      <c r="FT86" s="106"/>
      <c r="FU86" s="106"/>
    </row>
    <row r="87" spans="1:256" ht="25.5" customHeight="1" x14ac:dyDescent="0.2">
      <c r="A87" s="472"/>
      <c r="B87" s="472"/>
      <c r="C87" s="472"/>
      <c r="D87" s="472"/>
      <c r="E87" s="474"/>
      <c r="F87" s="472"/>
      <c r="G87" s="472"/>
      <c r="H87" s="472"/>
      <c r="I87" s="472"/>
      <c r="J87" s="472"/>
      <c r="K87" s="472"/>
      <c r="L87" s="472"/>
      <c r="M87" s="472"/>
      <c r="N87" s="472"/>
      <c r="O87" s="472"/>
      <c r="P87" s="472"/>
      <c r="Q87" s="472"/>
      <c r="R87" s="472"/>
      <c r="S87" s="472"/>
      <c r="T87" s="472"/>
      <c r="U87" s="472"/>
      <c r="V87" s="106"/>
      <c r="W87" s="106"/>
      <c r="X87" s="106"/>
      <c r="Y87" s="106"/>
      <c r="AK87" s="106"/>
      <c r="AL87" s="106"/>
      <c r="AM87" s="106"/>
      <c r="AN87" s="106"/>
      <c r="AO87" s="106"/>
      <c r="AP87" s="106"/>
      <c r="AQ87" s="106"/>
      <c r="AR87" s="106"/>
      <c r="AS87" s="106"/>
      <c r="AT87" s="106"/>
      <c r="AU87" s="106"/>
      <c r="AV87" s="106"/>
      <c r="AW87" s="106"/>
      <c r="AX87" s="106"/>
      <c r="AY87" s="106"/>
      <c r="AZ87" s="106"/>
      <c r="BA87" s="106"/>
      <c r="BB87" s="106"/>
      <c r="BC87" s="106"/>
      <c r="BD87" s="106"/>
      <c r="BE87" s="106"/>
      <c r="BF87" s="106"/>
      <c r="BG87" s="106"/>
      <c r="BH87" s="106"/>
      <c r="BI87" s="106"/>
      <c r="BJ87" s="106"/>
      <c r="BK87" s="106"/>
      <c r="BL87" s="106"/>
      <c r="BM87" s="106"/>
      <c r="BN87" s="106"/>
      <c r="BO87" s="106"/>
      <c r="BP87" s="106"/>
      <c r="BQ87" s="106"/>
      <c r="BR87" s="106"/>
      <c r="BS87" s="106"/>
      <c r="BT87" s="106"/>
      <c r="BU87" s="106"/>
      <c r="BV87" s="106"/>
      <c r="BW87" s="106"/>
      <c r="BX87" s="106"/>
      <c r="BY87" s="106"/>
      <c r="BZ87" s="106"/>
      <c r="CA87" s="106"/>
      <c r="CB87" s="106"/>
      <c r="CC87" s="106"/>
      <c r="CD87" s="106"/>
      <c r="CE87" s="106"/>
      <c r="CF87" s="106"/>
      <c r="CG87" s="106"/>
      <c r="CH87" s="106"/>
      <c r="CI87" s="106"/>
      <c r="CJ87" s="106"/>
      <c r="CK87" s="106"/>
      <c r="CL87" s="106"/>
      <c r="CM87" s="106"/>
      <c r="CN87" s="106"/>
      <c r="CO87" s="106"/>
      <c r="CP87" s="106"/>
      <c r="CQ87" s="106"/>
      <c r="CR87" s="106"/>
      <c r="CS87" s="106"/>
      <c r="CT87" s="106"/>
      <c r="CU87" s="106"/>
      <c r="CV87" s="106"/>
      <c r="CW87" s="106"/>
      <c r="CX87" s="106"/>
      <c r="CY87" s="106"/>
      <c r="CZ87" s="106"/>
      <c r="DA87" s="106"/>
      <c r="DB87" s="106"/>
      <c r="DC87" s="106"/>
      <c r="DD87" s="106"/>
      <c r="DE87" s="106"/>
      <c r="DF87" s="106"/>
      <c r="DG87" s="106"/>
      <c r="DH87" s="106"/>
      <c r="DI87" s="106"/>
      <c r="DJ87" s="106"/>
      <c r="DK87" s="106"/>
      <c r="DL87" s="106"/>
      <c r="DM87" s="106"/>
      <c r="DN87" s="106"/>
      <c r="DO87" s="106"/>
      <c r="DP87" s="106"/>
      <c r="DQ87" s="106"/>
      <c r="DR87" s="106"/>
      <c r="DS87" s="106"/>
      <c r="DT87" s="106"/>
      <c r="DU87" s="106"/>
      <c r="DV87" s="106"/>
      <c r="DW87" s="106"/>
      <c r="DX87" s="106"/>
      <c r="DY87" s="106"/>
      <c r="DZ87" s="106"/>
      <c r="EA87" s="106"/>
      <c r="EB87" s="106"/>
      <c r="EC87" s="106"/>
      <c r="ED87" s="106"/>
      <c r="EE87" s="106"/>
      <c r="EF87" s="106"/>
      <c r="EG87" s="106"/>
      <c r="EH87" s="106"/>
      <c r="EI87" s="106"/>
      <c r="EJ87" s="106"/>
      <c r="EK87" s="106"/>
      <c r="EL87" s="106"/>
      <c r="EM87" s="106"/>
      <c r="EN87" s="106"/>
      <c r="EO87" s="106"/>
      <c r="EP87" s="106"/>
      <c r="EQ87" s="106"/>
      <c r="ER87" s="106"/>
      <c r="ES87" s="106"/>
      <c r="ET87" s="106"/>
      <c r="EU87" s="106"/>
      <c r="EV87" s="106"/>
      <c r="EW87" s="106"/>
      <c r="EX87" s="106"/>
      <c r="EY87" s="106"/>
      <c r="EZ87" s="106"/>
      <c r="FA87" s="106"/>
      <c r="FB87" s="106"/>
      <c r="FC87" s="106"/>
      <c r="FD87" s="106"/>
      <c r="FE87" s="106"/>
      <c r="FF87" s="106"/>
      <c r="FG87" s="106"/>
      <c r="FH87" s="106"/>
      <c r="FI87" s="106"/>
      <c r="FJ87" s="106"/>
      <c r="FK87" s="106"/>
      <c r="FL87" s="106"/>
      <c r="FM87" s="106"/>
      <c r="FN87" s="106"/>
      <c r="FO87" s="106"/>
      <c r="FP87" s="106"/>
      <c r="FQ87" s="106"/>
      <c r="FR87" s="106"/>
      <c r="FS87" s="106"/>
      <c r="FT87" s="106"/>
      <c r="FU87" s="106"/>
    </row>
    <row r="88" spans="1:256" ht="25.5" customHeight="1" x14ac:dyDescent="0.2">
      <c r="A88" s="472"/>
      <c r="B88" s="472"/>
      <c r="C88" s="472"/>
      <c r="D88" s="472"/>
      <c r="E88" s="474"/>
      <c r="F88" s="472"/>
      <c r="G88" s="472"/>
      <c r="H88" s="472"/>
      <c r="I88" s="472"/>
      <c r="J88" s="472"/>
      <c r="K88" s="472"/>
      <c r="L88" s="472"/>
      <c r="M88" s="472"/>
      <c r="N88" s="472"/>
      <c r="O88" s="472"/>
      <c r="P88" s="472"/>
      <c r="Q88" s="472"/>
      <c r="R88" s="472"/>
      <c r="S88" s="472"/>
      <c r="T88" s="472"/>
      <c r="U88" s="472"/>
      <c r="V88" s="106"/>
      <c r="W88" s="106"/>
      <c r="X88" s="106"/>
      <c r="Y88" s="106"/>
      <c r="AK88" s="106"/>
      <c r="AL88" s="106"/>
      <c r="AM88" s="106"/>
      <c r="AN88" s="106"/>
      <c r="AO88" s="106"/>
      <c r="AP88" s="106"/>
      <c r="AQ88" s="106"/>
      <c r="AR88" s="106"/>
      <c r="AS88" s="106"/>
      <c r="AT88" s="106"/>
      <c r="AU88" s="106"/>
      <c r="AV88" s="106"/>
      <c r="AW88" s="106"/>
      <c r="AX88" s="106"/>
      <c r="AY88" s="106"/>
      <c r="AZ88" s="106"/>
      <c r="BA88" s="106"/>
      <c r="BB88" s="106"/>
      <c r="BC88" s="106"/>
      <c r="BD88" s="106"/>
      <c r="BE88" s="106"/>
      <c r="BF88" s="106"/>
      <c r="BG88" s="106"/>
      <c r="BH88" s="106"/>
      <c r="BI88" s="106"/>
      <c r="BJ88" s="106"/>
      <c r="BK88" s="106"/>
      <c r="BL88" s="106"/>
      <c r="BM88" s="106"/>
      <c r="BN88" s="106"/>
      <c r="BO88" s="106"/>
      <c r="BP88" s="106"/>
      <c r="BQ88" s="106"/>
      <c r="BR88" s="106"/>
      <c r="BS88" s="106"/>
      <c r="BT88" s="106"/>
      <c r="BU88" s="106"/>
      <c r="BV88" s="106"/>
      <c r="BW88" s="106"/>
      <c r="BX88" s="106"/>
      <c r="BY88" s="106"/>
      <c r="BZ88" s="106"/>
      <c r="CA88" s="106"/>
      <c r="CB88" s="106"/>
      <c r="CC88" s="106"/>
      <c r="CD88" s="106"/>
      <c r="CE88" s="106"/>
      <c r="CF88" s="106"/>
      <c r="CG88" s="106"/>
      <c r="CH88" s="106"/>
      <c r="CI88" s="106"/>
      <c r="CJ88" s="106"/>
      <c r="CK88" s="106"/>
      <c r="CL88" s="106"/>
      <c r="CM88" s="106"/>
      <c r="CN88" s="106"/>
      <c r="CO88" s="106"/>
      <c r="CP88" s="106"/>
      <c r="CQ88" s="106"/>
      <c r="CR88" s="106"/>
      <c r="CS88" s="106"/>
      <c r="CT88" s="106"/>
      <c r="CU88" s="106"/>
      <c r="CV88" s="106"/>
      <c r="CW88" s="106"/>
      <c r="CX88" s="106"/>
      <c r="CY88" s="106"/>
      <c r="CZ88" s="106"/>
      <c r="DA88" s="106"/>
      <c r="DB88" s="106"/>
      <c r="DC88" s="106"/>
      <c r="DD88" s="106"/>
      <c r="DE88" s="106"/>
      <c r="DF88" s="106"/>
      <c r="DG88" s="106"/>
      <c r="DH88" s="106"/>
      <c r="DI88" s="106"/>
      <c r="DJ88" s="106"/>
      <c r="DK88" s="106"/>
      <c r="DL88" s="106"/>
      <c r="DM88" s="106"/>
      <c r="DN88" s="106"/>
      <c r="DO88" s="106"/>
      <c r="DP88" s="106"/>
      <c r="DQ88" s="106"/>
      <c r="DR88" s="106"/>
      <c r="DS88" s="106"/>
      <c r="DT88" s="106"/>
      <c r="DU88" s="106"/>
      <c r="DV88" s="106"/>
      <c r="DW88" s="106"/>
      <c r="DX88" s="106"/>
      <c r="DY88" s="106"/>
      <c r="DZ88" s="106"/>
      <c r="EA88" s="106"/>
      <c r="EB88" s="106"/>
      <c r="EC88" s="106"/>
      <c r="ED88" s="106"/>
      <c r="EE88" s="106"/>
      <c r="EF88" s="106"/>
      <c r="EG88" s="106"/>
      <c r="EH88" s="106"/>
      <c r="EI88" s="106"/>
      <c r="EJ88" s="106"/>
      <c r="EK88" s="106"/>
      <c r="EL88" s="106"/>
      <c r="EM88" s="106"/>
      <c r="EN88" s="106"/>
      <c r="EO88" s="106"/>
      <c r="EP88" s="106"/>
      <c r="EQ88" s="106"/>
      <c r="ER88" s="106"/>
      <c r="ES88" s="106"/>
      <c r="ET88" s="106"/>
      <c r="EU88" s="106"/>
      <c r="EV88" s="106"/>
      <c r="EW88" s="106"/>
      <c r="EX88" s="106"/>
      <c r="EY88" s="106"/>
      <c r="EZ88" s="106"/>
      <c r="FA88" s="106"/>
      <c r="FB88" s="106"/>
      <c r="FC88" s="106"/>
      <c r="FD88" s="106"/>
      <c r="FE88" s="106"/>
      <c r="FF88" s="106"/>
      <c r="FG88" s="106"/>
      <c r="FH88" s="106"/>
      <c r="FI88" s="106"/>
      <c r="FJ88" s="106"/>
      <c r="FK88" s="106"/>
      <c r="FL88" s="106"/>
      <c r="FM88" s="106"/>
      <c r="FN88" s="106"/>
      <c r="FO88" s="106"/>
      <c r="FP88" s="106"/>
      <c r="FQ88" s="106"/>
      <c r="FR88" s="106"/>
      <c r="FS88" s="106"/>
      <c r="FT88" s="106"/>
      <c r="FU88" s="106"/>
    </row>
    <row r="89" spans="1:256" ht="25.5" customHeight="1" x14ac:dyDescent="0.2">
      <c r="A89" s="472"/>
      <c r="B89" s="472"/>
      <c r="C89" s="472"/>
      <c r="D89" s="472"/>
      <c r="E89" s="474"/>
      <c r="F89" s="472"/>
      <c r="G89" s="472"/>
      <c r="H89" s="472"/>
      <c r="I89" s="472"/>
      <c r="J89" s="472"/>
      <c r="K89" s="472"/>
      <c r="L89" s="472"/>
      <c r="M89" s="472"/>
      <c r="N89" s="472"/>
      <c r="O89" s="472"/>
      <c r="P89" s="472"/>
      <c r="Q89" s="472"/>
      <c r="R89" s="472"/>
      <c r="S89" s="472"/>
      <c r="T89" s="472"/>
      <c r="U89" s="472"/>
      <c r="V89" s="106"/>
      <c r="W89" s="106"/>
      <c r="X89" s="106"/>
      <c r="Y89" s="106"/>
      <c r="AK89" s="106"/>
      <c r="AL89" s="106"/>
      <c r="AM89" s="106"/>
      <c r="AN89" s="106"/>
      <c r="AO89" s="106"/>
      <c r="AP89" s="106"/>
      <c r="AQ89" s="106"/>
      <c r="AR89" s="106"/>
      <c r="AS89" s="106"/>
      <c r="AT89" s="106"/>
      <c r="AU89" s="106"/>
      <c r="AV89" s="106"/>
      <c r="AW89" s="106"/>
      <c r="AX89" s="106"/>
      <c r="AY89" s="106"/>
      <c r="AZ89" s="106"/>
      <c r="BA89" s="106"/>
      <c r="BB89" s="106"/>
      <c r="BC89" s="106"/>
      <c r="BD89" s="106"/>
      <c r="BE89" s="106"/>
      <c r="BF89" s="106"/>
      <c r="BG89" s="106"/>
      <c r="BH89" s="106"/>
      <c r="BI89" s="106"/>
      <c r="BJ89" s="106"/>
      <c r="BK89" s="106"/>
      <c r="BL89" s="106"/>
      <c r="BM89" s="106"/>
      <c r="BN89" s="106"/>
      <c r="BO89" s="106"/>
      <c r="BP89" s="106"/>
      <c r="BQ89" s="106"/>
      <c r="BR89" s="106"/>
      <c r="BS89" s="106"/>
      <c r="BT89" s="106"/>
      <c r="BU89" s="106"/>
      <c r="BV89" s="106"/>
      <c r="BW89" s="106"/>
      <c r="BX89" s="106"/>
      <c r="BY89" s="106"/>
      <c r="BZ89" s="106"/>
      <c r="CA89" s="106"/>
      <c r="CB89" s="106"/>
      <c r="CC89" s="106"/>
      <c r="CD89" s="106"/>
      <c r="CE89" s="106"/>
      <c r="CF89" s="106"/>
      <c r="CG89" s="106"/>
      <c r="CH89" s="106"/>
      <c r="CI89" s="106"/>
      <c r="CJ89" s="106"/>
      <c r="CK89" s="106"/>
      <c r="CL89" s="106"/>
      <c r="CM89" s="106"/>
      <c r="CN89" s="106"/>
      <c r="CO89" s="106"/>
      <c r="CP89" s="106"/>
      <c r="CQ89" s="106"/>
      <c r="CR89" s="106"/>
      <c r="CS89" s="106"/>
      <c r="CT89" s="106"/>
      <c r="CU89" s="106"/>
      <c r="CV89" s="106"/>
      <c r="CW89" s="106"/>
      <c r="CX89" s="106"/>
      <c r="CY89" s="106"/>
      <c r="CZ89" s="106"/>
      <c r="DA89" s="106"/>
      <c r="DB89" s="106"/>
      <c r="DC89" s="106"/>
      <c r="DD89" s="106"/>
      <c r="DE89" s="106"/>
      <c r="DF89" s="106"/>
      <c r="DG89" s="106"/>
      <c r="DH89" s="106"/>
      <c r="DI89" s="106"/>
      <c r="DJ89" s="106"/>
      <c r="DK89" s="106"/>
      <c r="DL89" s="106"/>
      <c r="DM89" s="106"/>
      <c r="DN89" s="106"/>
      <c r="DO89" s="106"/>
      <c r="DP89" s="106"/>
      <c r="DQ89" s="106"/>
      <c r="DR89" s="106"/>
      <c r="DS89" s="106"/>
      <c r="DT89" s="106"/>
      <c r="DU89" s="106"/>
      <c r="DV89" s="106"/>
      <c r="DW89" s="106"/>
      <c r="DX89" s="106"/>
      <c r="DY89" s="106"/>
      <c r="DZ89" s="106"/>
      <c r="EA89" s="106"/>
      <c r="EB89" s="106"/>
      <c r="EC89" s="106"/>
      <c r="ED89" s="106"/>
      <c r="EE89" s="106"/>
      <c r="EF89" s="106"/>
      <c r="EG89" s="106"/>
      <c r="EH89" s="106"/>
      <c r="EI89" s="106"/>
      <c r="EJ89" s="106"/>
      <c r="EK89" s="106"/>
      <c r="EL89" s="106"/>
      <c r="EM89" s="106"/>
      <c r="EN89" s="106"/>
      <c r="EO89" s="106"/>
      <c r="EP89" s="106"/>
      <c r="EQ89" s="106"/>
      <c r="ER89" s="106"/>
      <c r="ES89" s="106"/>
      <c r="ET89" s="106"/>
      <c r="EU89" s="106"/>
      <c r="EV89" s="106"/>
      <c r="EW89" s="106"/>
      <c r="EX89" s="106"/>
      <c r="EY89" s="106"/>
      <c r="EZ89" s="106"/>
      <c r="FA89" s="106"/>
      <c r="FB89" s="106"/>
      <c r="FC89" s="106"/>
      <c r="FD89" s="106"/>
      <c r="FE89" s="106"/>
      <c r="FF89" s="106"/>
      <c r="FG89" s="106"/>
      <c r="FH89" s="106"/>
      <c r="FI89" s="106"/>
      <c r="FJ89" s="106"/>
      <c r="FK89" s="106"/>
      <c r="FL89" s="106"/>
      <c r="FM89" s="106"/>
      <c r="FN89" s="106"/>
      <c r="FO89" s="106"/>
      <c r="FP89" s="106"/>
      <c r="FQ89" s="106"/>
      <c r="FR89" s="106"/>
      <c r="FS89" s="106"/>
      <c r="FT89" s="106"/>
      <c r="FU89" s="106"/>
    </row>
    <row r="90" spans="1:256" x14ac:dyDescent="0.2">
      <c r="A90" s="472"/>
      <c r="B90" s="472"/>
      <c r="C90" s="472"/>
      <c r="D90" s="472"/>
      <c r="E90" s="474"/>
      <c r="F90" s="472"/>
      <c r="G90" s="472"/>
      <c r="H90" s="472"/>
      <c r="I90" s="472"/>
      <c r="J90" s="472"/>
      <c r="K90" s="472"/>
      <c r="L90" s="472"/>
      <c r="M90" s="472"/>
      <c r="N90" s="472"/>
      <c r="O90" s="472"/>
      <c r="P90" s="472"/>
      <c r="Q90" s="472"/>
      <c r="R90" s="472"/>
      <c r="S90" s="472"/>
      <c r="T90" s="472"/>
      <c r="U90" s="472"/>
      <c r="V90" s="106"/>
      <c r="W90" s="106"/>
      <c r="X90" s="106"/>
      <c r="Y90" s="106"/>
      <c r="AK90" s="106"/>
      <c r="AL90" s="106"/>
      <c r="AM90" s="106"/>
      <c r="AN90" s="106"/>
      <c r="AO90" s="106"/>
      <c r="AP90" s="106"/>
      <c r="AQ90" s="106"/>
      <c r="AR90" s="106"/>
      <c r="AS90" s="106"/>
      <c r="AT90" s="106"/>
      <c r="AU90" s="106"/>
      <c r="AV90" s="106"/>
      <c r="AW90" s="106"/>
      <c r="AX90" s="106"/>
      <c r="AY90" s="106"/>
      <c r="AZ90" s="106"/>
      <c r="BA90" s="106"/>
      <c r="BB90" s="106"/>
      <c r="BC90" s="106"/>
      <c r="BD90" s="106"/>
      <c r="BE90" s="106"/>
      <c r="BF90" s="106"/>
      <c r="BG90" s="106"/>
      <c r="BH90" s="106"/>
      <c r="BI90" s="106"/>
      <c r="BJ90" s="106"/>
      <c r="BK90" s="106"/>
      <c r="BL90" s="106"/>
      <c r="BM90" s="106"/>
      <c r="BN90" s="106"/>
      <c r="BO90" s="106"/>
      <c r="BP90" s="106"/>
      <c r="BQ90" s="106"/>
      <c r="BR90" s="106"/>
      <c r="BS90" s="106"/>
      <c r="BT90" s="106"/>
      <c r="BU90" s="106"/>
      <c r="BV90" s="106"/>
      <c r="BW90" s="106"/>
      <c r="BX90" s="106"/>
      <c r="BY90" s="106"/>
      <c r="BZ90" s="106"/>
      <c r="CA90" s="106"/>
      <c r="CB90" s="106"/>
      <c r="CC90" s="106"/>
      <c r="CD90" s="106"/>
      <c r="CE90" s="106"/>
      <c r="CF90" s="106"/>
      <c r="CG90" s="106"/>
      <c r="CH90" s="106"/>
      <c r="CI90" s="106"/>
      <c r="CJ90" s="106"/>
      <c r="CK90" s="106"/>
      <c r="CL90" s="106"/>
      <c r="CM90" s="106"/>
      <c r="CN90" s="106"/>
      <c r="CO90" s="106"/>
      <c r="CP90" s="106"/>
      <c r="CQ90" s="106"/>
      <c r="CR90" s="106"/>
      <c r="CS90" s="106"/>
      <c r="CT90" s="106"/>
      <c r="CU90" s="106"/>
      <c r="CV90" s="106"/>
      <c r="CW90" s="106"/>
      <c r="CX90" s="106"/>
      <c r="CY90" s="106"/>
      <c r="CZ90" s="106"/>
      <c r="DA90" s="106"/>
      <c r="DB90" s="106"/>
      <c r="DC90" s="106"/>
      <c r="DD90" s="106"/>
      <c r="DE90" s="106"/>
      <c r="DF90" s="106"/>
      <c r="DG90" s="106"/>
      <c r="DH90" s="106"/>
      <c r="DI90" s="106"/>
      <c r="DJ90" s="106"/>
      <c r="DK90" s="106"/>
      <c r="DL90" s="106"/>
      <c r="DM90" s="106"/>
      <c r="DN90" s="106"/>
      <c r="DO90" s="106"/>
      <c r="DP90" s="106"/>
      <c r="DQ90" s="106"/>
      <c r="DR90" s="106"/>
      <c r="DS90" s="106"/>
      <c r="DT90" s="106"/>
      <c r="DU90" s="106"/>
      <c r="DV90" s="106"/>
      <c r="DW90" s="106"/>
      <c r="DX90" s="106"/>
      <c r="DY90" s="106"/>
      <c r="DZ90" s="106"/>
      <c r="EA90" s="106"/>
      <c r="EB90" s="106"/>
      <c r="EC90" s="106"/>
      <c r="ED90" s="106"/>
      <c r="EE90" s="106"/>
      <c r="EF90" s="106"/>
      <c r="EG90" s="106"/>
      <c r="EH90" s="106"/>
      <c r="EI90" s="106"/>
      <c r="EJ90" s="106"/>
      <c r="EK90" s="106"/>
      <c r="EL90" s="106"/>
      <c r="EM90" s="106"/>
      <c r="EN90" s="106"/>
      <c r="EO90" s="106"/>
      <c r="EP90" s="106"/>
      <c r="EQ90" s="106"/>
      <c r="ER90" s="106"/>
      <c r="ES90" s="106"/>
      <c r="ET90" s="106"/>
      <c r="EU90" s="106"/>
      <c r="EV90" s="106"/>
      <c r="EW90" s="106"/>
      <c r="EX90" s="106"/>
      <c r="EY90" s="106"/>
      <c r="EZ90" s="106"/>
      <c r="FA90" s="106"/>
      <c r="FB90" s="106"/>
      <c r="FC90" s="106"/>
      <c r="FD90" s="106"/>
      <c r="FE90" s="106"/>
      <c r="FF90" s="106"/>
      <c r="FG90" s="106"/>
      <c r="FH90" s="106"/>
      <c r="FI90" s="106"/>
      <c r="FJ90" s="106"/>
      <c r="FK90" s="106"/>
      <c r="FL90" s="106"/>
      <c r="FM90" s="106"/>
      <c r="FN90" s="106"/>
      <c r="FO90" s="106"/>
      <c r="FP90" s="106"/>
      <c r="FQ90" s="106"/>
      <c r="FR90" s="106"/>
      <c r="FS90" s="106"/>
      <c r="FT90" s="106"/>
      <c r="FU90" s="106"/>
    </row>
    <row r="91" spans="1:256" x14ac:dyDescent="0.2">
      <c r="A91" s="472"/>
      <c r="B91" s="472"/>
      <c r="C91" s="472"/>
      <c r="D91" s="472"/>
      <c r="E91" s="474"/>
      <c r="F91" s="472"/>
      <c r="G91" s="472"/>
      <c r="H91" s="472"/>
      <c r="I91" s="472"/>
      <c r="J91" s="472"/>
      <c r="K91" s="472"/>
      <c r="L91" s="472"/>
      <c r="M91" s="472"/>
      <c r="N91" s="472"/>
      <c r="O91" s="472"/>
      <c r="P91" s="472"/>
      <c r="Q91" s="472"/>
      <c r="R91" s="472"/>
      <c r="S91" s="472"/>
      <c r="T91" s="472"/>
      <c r="U91" s="472"/>
      <c r="V91" s="106"/>
      <c r="W91" s="106"/>
      <c r="X91" s="106"/>
      <c r="Y91" s="106"/>
      <c r="AK91" s="106"/>
      <c r="AL91" s="106"/>
      <c r="AM91" s="106"/>
      <c r="AN91" s="106"/>
      <c r="AO91" s="106"/>
      <c r="AP91" s="106"/>
      <c r="AQ91" s="106"/>
      <c r="AR91" s="106"/>
      <c r="AS91" s="106"/>
      <c r="AT91" s="106"/>
      <c r="AU91" s="106"/>
      <c r="AV91" s="106"/>
      <c r="AW91" s="106"/>
      <c r="AX91" s="106"/>
      <c r="AY91" s="106"/>
      <c r="AZ91" s="106"/>
      <c r="BA91" s="106"/>
      <c r="BB91" s="106"/>
      <c r="BC91" s="106"/>
      <c r="BD91" s="106"/>
      <c r="BE91" s="106"/>
      <c r="BF91" s="106"/>
      <c r="BG91" s="106"/>
      <c r="BH91" s="106"/>
      <c r="BI91" s="106"/>
      <c r="BJ91" s="106"/>
      <c r="BK91" s="106"/>
      <c r="BL91" s="106"/>
      <c r="BM91" s="106"/>
      <c r="BN91" s="106"/>
      <c r="BO91" s="106"/>
      <c r="BP91" s="106"/>
      <c r="BQ91" s="106"/>
      <c r="BR91" s="106"/>
      <c r="BS91" s="106"/>
      <c r="BT91" s="106"/>
      <c r="BU91" s="106"/>
      <c r="BV91" s="106"/>
      <c r="BW91" s="106"/>
      <c r="BX91" s="106"/>
      <c r="BY91" s="106"/>
      <c r="BZ91" s="106"/>
      <c r="CA91" s="106"/>
      <c r="CB91" s="106"/>
      <c r="CC91" s="106"/>
      <c r="CD91" s="106"/>
      <c r="CE91" s="106"/>
      <c r="CF91" s="106"/>
      <c r="CG91" s="106"/>
      <c r="CH91" s="106"/>
      <c r="CI91" s="106"/>
      <c r="CJ91" s="106"/>
      <c r="CK91" s="106"/>
      <c r="CL91" s="106"/>
      <c r="CM91" s="106"/>
      <c r="CN91" s="106"/>
      <c r="CO91" s="106"/>
      <c r="CP91" s="106"/>
      <c r="CQ91" s="106"/>
      <c r="CR91" s="106"/>
      <c r="CS91" s="106"/>
      <c r="CT91" s="106"/>
      <c r="CU91" s="106"/>
      <c r="CV91" s="106"/>
      <c r="CW91" s="106"/>
      <c r="CX91" s="106"/>
      <c r="CY91" s="106"/>
      <c r="CZ91" s="106"/>
      <c r="DA91" s="106"/>
      <c r="DB91" s="106"/>
      <c r="DC91" s="106"/>
      <c r="DD91" s="106"/>
      <c r="DE91" s="106"/>
      <c r="DF91" s="106"/>
      <c r="DG91" s="106"/>
      <c r="DH91" s="106"/>
      <c r="DI91" s="106"/>
      <c r="DJ91" s="106"/>
      <c r="DK91" s="106"/>
      <c r="DL91" s="106"/>
      <c r="DM91" s="106"/>
      <c r="DN91" s="106"/>
      <c r="DO91" s="106"/>
      <c r="DP91" s="106"/>
      <c r="DQ91" s="106"/>
      <c r="DR91" s="106"/>
      <c r="DS91" s="106"/>
      <c r="DT91" s="106"/>
      <c r="DU91" s="106"/>
      <c r="DV91" s="106"/>
      <c r="DW91" s="106"/>
      <c r="DX91" s="106"/>
      <c r="DY91" s="106"/>
      <c r="DZ91" s="106"/>
      <c r="EA91" s="106"/>
      <c r="EB91" s="106"/>
      <c r="EC91" s="106"/>
      <c r="ED91" s="106"/>
      <c r="EE91" s="106"/>
      <c r="EF91" s="106"/>
      <c r="EG91" s="106"/>
      <c r="EH91" s="106"/>
      <c r="EI91" s="106"/>
      <c r="EJ91" s="106"/>
      <c r="EK91" s="106"/>
      <c r="EL91" s="106"/>
      <c r="EM91" s="106"/>
      <c r="EN91" s="106"/>
      <c r="EO91" s="106"/>
      <c r="EP91" s="106"/>
      <c r="EQ91" s="106"/>
      <c r="ER91" s="106"/>
      <c r="ES91" s="106"/>
      <c r="ET91" s="106"/>
      <c r="EU91" s="106"/>
      <c r="EV91" s="106"/>
      <c r="EW91" s="106"/>
      <c r="EX91" s="106"/>
      <c r="EY91" s="106"/>
      <c r="EZ91" s="106"/>
      <c r="FA91" s="106"/>
      <c r="FB91" s="106"/>
      <c r="FC91" s="106"/>
      <c r="FD91" s="106"/>
      <c r="FE91" s="106"/>
      <c r="FF91" s="106"/>
      <c r="FG91" s="106"/>
      <c r="FH91" s="106"/>
      <c r="FI91" s="106"/>
      <c r="FJ91" s="106"/>
      <c r="FK91" s="106"/>
      <c r="FL91" s="106"/>
      <c r="FM91" s="106"/>
      <c r="FN91" s="106"/>
      <c r="FO91" s="106"/>
      <c r="FP91" s="106"/>
      <c r="FQ91" s="106"/>
      <c r="FR91" s="106"/>
      <c r="FS91" s="106"/>
      <c r="FT91" s="106"/>
      <c r="FU91" s="106"/>
    </row>
    <row r="92" spans="1:256" x14ac:dyDescent="0.2">
      <c r="A92" s="106"/>
      <c r="B92" s="106"/>
      <c r="C92" s="106"/>
      <c r="D92" s="106"/>
      <c r="E92" s="230"/>
      <c r="F92" s="106"/>
      <c r="G92" s="106"/>
      <c r="H92" s="106"/>
      <c r="I92" s="106"/>
      <c r="J92" s="106"/>
      <c r="K92" s="106"/>
      <c r="L92" s="106"/>
      <c r="M92" s="106"/>
      <c r="N92" s="106"/>
      <c r="O92" s="106"/>
      <c r="P92" s="106"/>
      <c r="Q92" s="106"/>
      <c r="R92" s="106"/>
      <c r="S92" s="106"/>
      <c r="T92" s="106"/>
      <c r="U92" s="106"/>
      <c r="V92" s="106"/>
      <c r="W92" s="106"/>
      <c r="X92" s="106"/>
      <c r="Y92" s="106"/>
      <c r="AK92" s="106"/>
      <c r="AL92" s="106"/>
      <c r="AM92" s="106"/>
      <c r="AN92" s="106"/>
      <c r="AO92" s="106"/>
      <c r="AP92" s="106"/>
      <c r="AQ92" s="106"/>
      <c r="AR92" s="106"/>
      <c r="AS92" s="106"/>
      <c r="AT92" s="106"/>
      <c r="AU92" s="106"/>
      <c r="AV92" s="106"/>
      <c r="AW92" s="106"/>
      <c r="AX92" s="106"/>
      <c r="AY92" s="106"/>
      <c r="AZ92" s="106"/>
      <c r="BA92" s="106"/>
      <c r="BB92" s="106"/>
      <c r="BC92" s="106"/>
      <c r="BD92" s="106"/>
      <c r="BE92" s="106"/>
      <c r="BF92" s="106"/>
      <c r="BG92" s="106"/>
      <c r="BH92" s="106"/>
      <c r="BI92" s="106"/>
      <c r="BJ92" s="106"/>
      <c r="BK92" s="106"/>
      <c r="BL92" s="106"/>
      <c r="BM92" s="106"/>
      <c r="BN92" s="106"/>
      <c r="BO92" s="106"/>
      <c r="BP92" s="106"/>
      <c r="BQ92" s="106"/>
      <c r="BR92" s="106"/>
      <c r="BS92" s="106"/>
      <c r="BT92" s="106"/>
      <c r="BU92" s="106"/>
      <c r="BV92" s="106"/>
      <c r="BW92" s="106"/>
      <c r="BX92" s="106"/>
      <c r="BY92" s="106"/>
      <c r="BZ92" s="106"/>
      <c r="CA92" s="106"/>
      <c r="CB92" s="106"/>
      <c r="CC92" s="106"/>
      <c r="CD92" s="106"/>
      <c r="CE92" s="106"/>
      <c r="CF92" s="106"/>
      <c r="CG92" s="106"/>
      <c r="CH92" s="106"/>
      <c r="CI92" s="106"/>
      <c r="CJ92" s="106"/>
      <c r="CK92" s="106"/>
      <c r="CL92" s="106"/>
      <c r="CM92" s="106"/>
      <c r="CN92" s="106"/>
      <c r="CO92" s="106"/>
      <c r="CP92" s="106"/>
      <c r="CQ92" s="106"/>
      <c r="CR92" s="106"/>
      <c r="CS92" s="106"/>
      <c r="CT92" s="106"/>
      <c r="CU92" s="106"/>
      <c r="CV92" s="106"/>
      <c r="CW92" s="106"/>
      <c r="CX92" s="106"/>
      <c r="CY92" s="106"/>
      <c r="CZ92" s="106"/>
      <c r="DA92" s="106"/>
      <c r="DB92" s="106"/>
      <c r="DC92" s="106"/>
      <c r="DD92" s="106"/>
      <c r="DE92" s="106"/>
      <c r="DF92" s="106"/>
      <c r="DG92" s="106"/>
      <c r="DH92" s="106"/>
      <c r="DI92" s="106"/>
      <c r="DJ92" s="106"/>
      <c r="DK92" s="106"/>
      <c r="DL92" s="106"/>
      <c r="DM92" s="106"/>
      <c r="DN92" s="106"/>
      <c r="DO92" s="106"/>
      <c r="DP92" s="106"/>
      <c r="DQ92" s="106"/>
      <c r="DR92" s="106"/>
      <c r="DS92" s="106"/>
      <c r="DT92" s="106"/>
      <c r="DU92" s="106"/>
      <c r="DV92" s="106"/>
      <c r="DW92" s="106"/>
      <c r="DX92" s="106"/>
      <c r="DY92" s="106"/>
      <c r="DZ92" s="106"/>
      <c r="EA92" s="106"/>
      <c r="EB92" s="106"/>
      <c r="EC92" s="106"/>
      <c r="ED92" s="106"/>
      <c r="EE92" s="106"/>
      <c r="EF92" s="106"/>
      <c r="EG92" s="106"/>
      <c r="EH92" s="106"/>
      <c r="EI92" s="106"/>
      <c r="EJ92" s="106"/>
      <c r="EK92" s="106"/>
      <c r="EL92" s="106"/>
      <c r="EM92" s="106"/>
      <c r="EN92" s="106"/>
      <c r="EO92" s="106"/>
      <c r="EP92" s="106"/>
      <c r="EQ92" s="106"/>
      <c r="ER92" s="106"/>
      <c r="ES92" s="106"/>
      <c r="ET92" s="106"/>
      <c r="EU92" s="106"/>
      <c r="EV92" s="106"/>
      <c r="EW92" s="106"/>
      <c r="EX92" s="106"/>
      <c r="EY92" s="106"/>
      <c r="EZ92" s="106"/>
      <c r="FA92" s="106"/>
      <c r="FB92" s="106"/>
      <c r="FC92" s="106"/>
      <c r="FD92" s="106"/>
      <c r="FE92" s="106"/>
      <c r="FF92" s="106"/>
      <c r="FG92" s="106"/>
      <c r="FH92" s="106"/>
      <c r="FI92" s="106"/>
      <c r="FJ92" s="106"/>
      <c r="FK92" s="106"/>
      <c r="FL92" s="106"/>
      <c r="FM92" s="106"/>
      <c r="FN92" s="106"/>
      <c r="FO92" s="106"/>
      <c r="FP92" s="106"/>
      <c r="FQ92" s="106"/>
      <c r="FR92" s="106"/>
      <c r="FS92" s="106"/>
      <c r="FT92" s="106"/>
      <c r="FU92" s="106"/>
    </row>
    <row r="93" spans="1:256" x14ac:dyDescent="0.2">
      <c r="A93" s="106"/>
      <c r="B93" s="106"/>
      <c r="C93" s="106"/>
      <c r="D93" s="106"/>
      <c r="E93" s="230"/>
      <c r="F93" s="106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106"/>
      <c r="U93" s="106"/>
      <c r="V93" s="106"/>
      <c r="W93" s="106"/>
      <c r="X93" s="106"/>
      <c r="Y93" s="106"/>
      <c r="AK93" s="106"/>
      <c r="AL93" s="106"/>
      <c r="AM93" s="106"/>
      <c r="AN93" s="106"/>
      <c r="AO93" s="106"/>
      <c r="AP93" s="106"/>
      <c r="AQ93" s="106"/>
      <c r="AR93" s="106"/>
      <c r="AS93" s="106"/>
      <c r="AT93" s="106"/>
      <c r="AU93" s="106"/>
      <c r="AV93" s="106"/>
      <c r="AW93" s="106"/>
      <c r="AX93" s="106"/>
      <c r="AY93" s="106"/>
      <c r="AZ93" s="106"/>
      <c r="BA93" s="106"/>
      <c r="BB93" s="106"/>
      <c r="BC93" s="106"/>
      <c r="BD93" s="106"/>
      <c r="BE93" s="106"/>
      <c r="BF93" s="106"/>
      <c r="BG93" s="106"/>
      <c r="BH93" s="106"/>
      <c r="BI93" s="106"/>
      <c r="BJ93" s="106"/>
      <c r="BK93" s="106"/>
      <c r="BL93" s="106"/>
      <c r="BM93" s="106"/>
      <c r="BN93" s="106"/>
      <c r="BO93" s="106"/>
      <c r="BP93" s="106"/>
      <c r="BQ93" s="106"/>
      <c r="BR93" s="106"/>
      <c r="BS93" s="106"/>
      <c r="BT93" s="106"/>
      <c r="BU93" s="106"/>
      <c r="BV93" s="106"/>
      <c r="BW93" s="106"/>
      <c r="BX93" s="106"/>
      <c r="BY93" s="106"/>
      <c r="BZ93" s="106"/>
      <c r="CA93" s="106"/>
      <c r="CB93" s="106"/>
      <c r="CC93" s="106"/>
      <c r="CD93" s="106"/>
      <c r="CE93" s="106"/>
      <c r="CF93" s="106"/>
      <c r="CG93" s="106"/>
      <c r="CH93" s="106"/>
      <c r="CI93" s="106"/>
      <c r="CJ93" s="106"/>
      <c r="CK93" s="106"/>
      <c r="CL93" s="106"/>
      <c r="CM93" s="106"/>
      <c r="CN93" s="106"/>
      <c r="CO93" s="106"/>
      <c r="CP93" s="106"/>
      <c r="CQ93" s="106"/>
      <c r="CR93" s="106"/>
      <c r="CS93" s="106"/>
      <c r="CT93" s="106"/>
      <c r="CU93" s="106"/>
      <c r="CV93" s="106"/>
      <c r="CW93" s="106"/>
      <c r="CX93" s="106"/>
      <c r="CY93" s="106"/>
      <c r="CZ93" s="106"/>
      <c r="DA93" s="106"/>
      <c r="DB93" s="106"/>
      <c r="DC93" s="106"/>
      <c r="DD93" s="106"/>
      <c r="DE93" s="106"/>
      <c r="DF93" s="106"/>
      <c r="DG93" s="106"/>
      <c r="DH93" s="106"/>
      <c r="DI93" s="106"/>
      <c r="DJ93" s="106"/>
      <c r="DK93" s="106"/>
      <c r="DL93" s="106"/>
      <c r="DM93" s="106"/>
      <c r="DN93" s="106"/>
      <c r="DO93" s="106"/>
      <c r="DP93" s="106"/>
      <c r="DQ93" s="106"/>
      <c r="DR93" s="106"/>
      <c r="DS93" s="106"/>
      <c r="DT93" s="106"/>
      <c r="DU93" s="106"/>
      <c r="DV93" s="106"/>
      <c r="DW93" s="106"/>
      <c r="DX93" s="106"/>
      <c r="DY93" s="106"/>
      <c r="DZ93" s="106"/>
      <c r="EA93" s="106"/>
      <c r="EB93" s="106"/>
      <c r="EC93" s="106"/>
      <c r="ED93" s="106"/>
      <c r="EE93" s="106"/>
      <c r="EF93" s="106"/>
      <c r="EG93" s="106"/>
      <c r="EH93" s="106"/>
      <c r="EI93" s="106"/>
      <c r="EJ93" s="106"/>
      <c r="EK93" s="106"/>
      <c r="EL93" s="106"/>
      <c r="EM93" s="106"/>
      <c r="EN93" s="106"/>
      <c r="EO93" s="106"/>
      <c r="EP93" s="106"/>
      <c r="EQ93" s="106"/>
      <c r="ER93" s="106"/>
      <c r="ES93" s="106"/>
      <c r="ET93" s="106"/>
      <c r="EU93" s="106"/>
      <c r="EV93" s="106"/>
      <c r="EW93" s="106"/>
      <c r="EX93" s="106"/>
      <c r="EY93" s="106"/>
      <c r="EZ93" s="106"/>
      <c r="FA93" s="106"/>
      <c r="FB93" s="106"/>
      <c r="FC93" s="106"/>
      <c r="FD93" s="106"/>
      <c r="FE93" s="106"/>
      <c r="FF93" s="106"/>
      <c r="FG93" s="106"/>
      <c r="FH93" s="106"/>
      <c r="FI93" s="106"/>
      <c r="FJ93" s="106"/>
      <c r="FK93" s="106"/>
      <c r="FL93" s="106"/>
      <c r="FM93" s="106"/>
      <c r="FN93" s="106"/>
      <c r="FO93" s="106"/>
      <c r="FP93" s="106"/>
      <c r="FQ93" s="106"/>
      <c r="FR93" s="106"/>
      <c r="FS93" s="106"/>
      <c r="FT93" s="106"/>
      <c r="FU93" s="106"/>
    </row>
    <row r="94" spans="1:256" x14ac:dyDescent="0.2">
      <c r="A94" s="106"/>
      <c r="B94" s="106"/>
      <c r="C94" s="106"/>
      <c r="D94" s="106"/>
      <c r="E94" s="230"/>
      <c r="F94" s="106"/>
      <c r="G94" s="106"/>
      <c r="H94" s="106"/>
      <c r="I94" s="106"/>
      <c r="J94" s="106"/>
      <c r="K94" s="106"/>
      <c r="L94" s="106"/>
      <c r="M94" s="106"/>
      <c r="N94" s="106"/>
      <c r="O94" s="106"/>
      <c r="P94" s="106"/>
      <c r="Q94" s="106"/>
      <c r="R94" s="106"/>
      <c r="S94" s="106"/>
      <c r="T94" s="106"/>
      <c r="U94" s="106"/>
      <c r="V94" s="106"/>
      <c r="W94" s="106"/>
      <c r="X94" s="106"/>
      <c r="Y94" s="106"/>
      <c r="AK94" s="106"/>
      <c r="AL94" s="106"/>
      <c r="AM94" s="106"/>
      <c r="AN94" s="106"/>
      <c r="AO94" s="106"/>
      <c r="AP94" s="106"/>
      <c r="AQ94" s="106"/>
      <c r="AR94" s="106"/>
      <c r="AS94" s="106"/>
      <c r="AT94" s="106"/>
      <c r="AU94" s="106"/>
      <c r="AV94" s="106"/>
      <c r="AW94" s="106"/>
      <c r="AX94" s="106"/>
      <c r="AY94" s="106"/>
      <c r="AZ94" s="106"/>
      <c r="BA94" s="106"/>
      <c r="BB94" s="106"/>
      <c r="BC94" s="106"/>
      <c r="BD94" s="106"/>
      <c r="BE94" s="106"/>
      <c r="BF94" s="106"/>
      <c r="BG94" s="106"/>
      <c r="BH94" s="106"/>
      <c r="BI94" s="106"/>
      <c r="BJ94" s="106"/>
      <c r="BK94" s="106"/>
      <c r="BL94" s="106"/>
      <c r="BM94" s="106"/>
      <c r="BN94" s="106"/>
      <c r="BO94" s="106"/>
      <c r="BP94" s="106"/>
      <c r="BQ94" s="106"/>
      <c r="BR94" s="106"/>
      <c r="BS94" s="106"/>
      <c r="BT94" s="106"/>
      <c r="BU94" s="106"/>
      <c r="BV94" s="106"/>
      <c r="BW94" s="106"/>
      <c r="BX94" s="106"/>
      <c r="BY94" s="106"/>
      <c r="BZ94" s="106"/>
      <c r="CA94" s="106"/>
      <c r="CB94" s="106"/>
      <c r="CC94" s="106"/>
      <c r="CD94" s="106"/>
      <c r="CE94" s="106"/>
      <c r="CF94" s="106"/>
      <c r="CG94" s="106"/>
      <c r="CH94" s="106"/>
      <c r="CI94" s="106"/>
      <c r="CJ94" s="106"/>
      <c r="CK94" s="106"/>
      <c r="CL94" s="106"/>
      <c r="CM94" s="106"/>
      <c r="CN94" s="106"/>
      <c r="CO94" s="106"/>
      <c r="CP94" s="106"/>
      <c r="CQ94" s="106"/>
      <c r="CR94" s="106"/>
      <c r="CS94" s="106"/>
      <c r="CT94" s="106"/>
      <c r="CU94" s="106"/>
      <c r="CV94" s="106"/>
      <c r="CW94" s="106"/>
      <c r="CX94" s="106"/>
      <c r="CY94" s="106"/>
      <c r="CZ94" s="106"/>
      <c r="DA94" s="106"/>
      <c r="DB94" s="106"/>
      <c r="DC94" s="106"/>
      <c r="DD94" s="106"/>
      <c r="DE94" s="106"/>
      <c r="DF94" s="106"/>
      <c r="DG94" s="106"/>
      <c r="DH94" s="106"/>
      <c r="DI94" s="106"/>
      <c r="DJ94" s="106"/>
      <c r="DK94" s="106"/>
      <c r="DL94" s="106"/>
      <c r="DM94" s="106"/>
      <c r="DN94" s="106"/>
      <c r="DO94" s="106"/>
      <c r="DP94" s="106"/>
      <c r="DQ94" s="106"/>
      <c r="DR94" s="106"/>
      <c r="DS94" s="106"/>
      <c r="DT94" s="106"/>
      <c r="DU94" s="106"/>
      <c r="DV94" s="106"/>
      <c r="DW94" s="106"/>
      <c r="DX94" s="106"/>
      <c r="DY94" s="106"/>
      <c r="DZ94" s="106"/>
      <c r="EA94" s="106"/>
      <c r="EB94" s="106"/>
      <c r="EC94" s="106"/>
      <c r="ED94" s="106"/>
      <c r="EE94" s="106"/>
      <c r="EF94" s="106"/>
      <c r="EG94" s="106"/>
      <c r="EH94" s="106"/>
      <c r="EI94" s="106"/>
      <c r="EJ94" s="106"/>
      <c r="EK94" s="106"/>
      <c r="EL94" s="106"/>
      <c r="EM94" s="106"/>
      <c r="EN94" s="106"/>
      <c r="EO94" s="106"/>
      <c r="EP94" s="106"/>
      <c r="EQ94" s="106"/>
      <c r="ER94" s="106"/>
      <c r="ES94" s="106"/>
      <c r="ET94" s="106"/>
      <c r="EU94" s="106"/>
      <c r="EV94" s="106"/>
      <c r="EW94" s="106"/>
      <c r="EX94" s="106"/>
      <c r="EY94" s="106"/>
      <c r="EZ94" s="106"/>
      <c r="FA94" s="106"/>
      <c r="FB94" s="106"/>
      <c r="FC94" s="106"/>
      <c r="FD94" s="106"/>
      <c r="FE94" s="106"/>
      <c r="FF94" s="106"/>
      <c r="FG94" s="106"/>
      <c r="FH94" s="106"/>
      <c r="FI94" s="106"/>
      <c r="FJ94" s="106"/>
      <c r="FK94" s="106"/>
      <c r="FL94" s="106"/>
      <c r="FM94" s="106"/>
      <c r="FN94" s="106"/>
      <c r="FO94" s="106"/>
      <c r="FP94" s="106"/>
      <c r="FQ94" s="106"/>
      <c r="FR94" s="106"/>
      <c r="FS94" s="106"/>
      <c r="FT94" s="106"/>
      <c r="FU94" s="106"/>
    </row>
    <row r="95" spans="1:256" x14ac:dyDescent="0.2">
      <c r="A95" s="106"/>
      <c r="B95" s="106"/>
      <c r="C95" s="106"/>
      <c r="D95" s="106"/>
      <c r="E95" s="230"/>
      <c r="F95" s="106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AK95" s="106"/>
      <c r="AL95" s="106"/>
      <c r="AM95" s="106"/>
      <c r="AN95" s="106"/>
      <c r="AO95" s="106"/>
      <c r="AP95" s="106"/>
      <c r="AQ95" s="106"/>
      <c r="AR95" s="106"/>
      <c r="AS95" s="106"/>
      <c r="AT95" s="106"/>
      <c r="AU95" s="106"/>
      <c r="AV95" s="106"/>
      <c r="AW95" s="106"/>
      <c r="AX95" s="106"/>
      <c r="AY95" s="106"/>
      <c r="AZ95" s="106"/>
      <c r="BA95" s="106"/>
      <c r="BB95" s="106"/>
      <c r="BC95" s="106"/>
      <c r="BD95" s="106"/>
      <c r="BE95" s="106"/>
      <c r="BF95" s="106"/>
      <c r="BG95" s="106"/>
      <c r="BH95" s="106"/>
      <c r="BI95" s="106"/>
      <c r="BJ95" s="106"/>
      <c r="BK95" s="106"/>
      <c r="BL95" s="106"/>
      <c r="BM95" s="106"/>
      <c r="BN95" s="106"/>
      <c r="BO95" s="106"/>
      <c r="BP95" s="106"/>
      <c r="BQ95" s="106"/>
      <c r="BR95" s="106"/>
      <c r="BS95" s="106"/>
      <c r="BT95" s="106"/>
      <c r="BU95" s="106"/>
      <c r="BV95" s="106"/>
      <c r="BW95" s="106"/>
      <c r="BX95" s="106"/>
      <c r="BY95" s="106"/>
      <c r="BZ95" s="106"/>
      <c r="CA95" s="106"/>
      <c r="CB95" s="106"/>
      <c r="CC95" s="106"/>
      <c r="CD95" s="106"/>
      <c r="CE95" s="106"/>
      <c r="CF95" s="106"/>
      <c r="CG95" s="106"/>
      <c r="CH95" s="106"/>
      <c r="CI95" s="106"/>
      <c r="CJ95" s="106"/>
      <c r="CK95" s="106"/>
      <c r="CL95" s="106"/>
      <c r="CM95" s="106"/>
      <c r="CN95" s="106"/>
      <c r="CO95" s="106"/>
      <c r="CP95" s="106"/>
      <c r="CQ95" s="106"/>
      <c r="CR95" s="106"/>
      <c r="CS95" s="106"/>
      <c r="CT95" s="106"/>
      <c r="CU95" s="106"/>
      <c r="CV95" s="106"/>
      <c r="CW95" s="106"/>
      <c r="CX95" s="106"/>
      <c r="CY95" s="106"/>
      <c r="CZ95" s="106"/>
      <c r="DA95" s="106"/>
      <c r="DB95" s="106"/>
      <c r="DC95" s="106"/>
      <c r="DD95" s="106"/>
      <c r="DE95" s="106"/>
      <c r="DF95" s="106"/>
      <c r="DG95" s="106"/>
      <c r="DH95" s="106"/>
      <c r="DI95" s="106"/>
      <c r="DJ95" s="106"/>
      <c r="DK95" s="106"/>
      <c r="DL95" s="106"/>
      <c r="DM95" s="106"/>
      <c r="DN95" s="106"/>
      <c r="DO95" s="106"/>
      <c r="DP95" s="106"/>
      <c r="DQ95" s="106"/>
      <c r="DR95" s="106"/>
      <c r="DS95" s="106"/>
      <c r="DT95" s="106"/>
      <c r="DU95" s="106"/>
      <c r="DV95" s="106"/>
      <c r="DW95" s="106"/>
      <c r="DX95" s="106"/>
      <c r="DY95" s="106"/>
      <c r="DZ95" s="106"/>
      <c r="EA95" s="106"/>
      <c r="EB95" s="106"/>
      <c r="EC95" s="106"/>
      <c r="ED95" s="106"/>
      <c r="EE95" s="106"/>
      <c r="EF95" s="106"/>
      <c r="EG95" s="106"/>
      <c r="EH95" s="106"/>
      <c r="EI95" s="106"/>
      <c r="EJ95" s="106"/>
      <c r="EK95" s="106"/>
      <c r="EL95" s="106"/>
      <c r="EM95" s="106"/>
      <c r="EN95" s="106"/>
      <c r="EO95" s="106"/>
      <c r="EP95" s="106"/>
      <c r="EQ95" s="106"/>
      <c r="ER95" s="106"/>
      <c r="ES95" s="106"/>
      <c r="ET95" s="106"/>
      <c r="EU95" s="106"/>
      <c r="EV95" s="106"/>
      <c r="EW95" s="106"/>
      <c r="EX95" s="106"/>
      <c r="EY95" s="106"/>
      <c r="EZ95" s="106"/>
      <c r="FA95" s="106"/>
      <c r="FB95" s="106"/>
      <c r="FC95" s="106"/>
      <c r="FD95" s="106"/>
      <c r="FE95" s="106"/>
      <c r="FF95" s="106"/>
      <c r="FG95" s="106"/>
      <c r="FH95" s="106"/>
      <c r="FI95" s="106"/>
      <c r="FJ95" s="106"/>
      <c r="FK95" s="106"/>
      <c r="FL95" s="106"/>
      <c r="FM95" s="106"/>
      <c r="FN95" s="106"/>
      <c r="FO95" s="106"/>
      <c r="FP95" s="106"/>
      <c r="FQ95" s="106"/>
      <c r="FR95" s="106"/>
      <c r="FS95" s="106"/>
      <c r="FT95" s="106"/>
      <c r="FU95" s="106"/>
    </row>
    <row r="96" spans="1:256" x14ac:dyDescent="0.2">
      <c r="A96" s="106"/>
      <c r="B96" s="106"/>
      <c r="C96" s="106"/>
      <c r="D96" s="106"/>
      <c r="E96" s="230"/>
      <c r="F96" s="106"/>
      <c r="G96" s="106"/>
      <c r="H96" s="106"/>
      <c r="I96" s="106"/>
      <c r="J96" s="106"/>
      <c r="K96" s="106"/>
      <c r="L96" s="106"/>
      <c r="M96" s="106"/>
      <c r="N96" s="106"/>
      <c r="O96" s="106"/>
      <c r="P96" s="106"/>
      <c r="Q96" s="106"/>
      <c r="R96" s="106"/>
      <c r="S96" s="106"/>
      <c r="T96" s="106"/>
      <c r="U96" s="106"/>
      <c r="V96" s="106"/>
      <c r="W96" s="106"/>
      <c r="X96" s="106"/>
      <c r="Y96" s="106"/>
      <c r="AK96" s="106"/>
      <c r="AL96" s="106"/>
      <c r="AM96" s="106"/>
      <c r="AN96" s="106"/>
      <c r="AO96" s="106"/>
      <c r="AP96" s="106"/>
      <c r="AQ96" s="106"/>
      <c r="AR96" s="106"/>
      <c r="AS96" s="106"/>
      <c r="AT96" s="106"/>
      <c r="AU96" s="106"/>
      <c r="AV96" s="106"/>
      <c r="AW96" s="106"/>
      <c r="AX96" s="106"/>
      <c r="AY96" s="106"/>
      <c r="AZ96" s="106"/>
      <c r="BA96" s="106"/>
      <c r="BB96" s="106"/>
      <c r="BC96" s="106"/>
      <c r="BD96" s="106"/>
      <c r="BE96" s="106"/>
      <c r="BF96" s="106"/>
      <c r="BG96" s="106"/>
      <c r="BH96" s="106"/>
      <c r="BI96" s="106"/>
      <c r="BJ96" s="106"/>
      <c r="BK96" s="106"/>
      <c r="BL96" s="106"/>
      <c r="BM96" s="106"/>
      <c r="BN96" s="106"/>
      <c r="BO96" s="106"/>
      <c r="BP96" s="106"/>
      <c r="BQ96" s="106"/>
      <c r="BR96" s="106"/>
      <c r="BS96" s="106"/>
      <c r="BT96" s="106"/>
      <c r="BU96" s="106"/>
      <c r="BV96" s="106"/>
      <c r="BW96" s="106"/>
      <c r="BX96" s="106"/>
      <c r="BY96" s="106"/>
      <c r="BZ96" s="106"/>
      <c r="CA96" s="106"/>
      <c r="CB96" s="106"/>
      <c r="CC96" s="106"/>
      <c r="CD96" s="106"/>
      <c r="CE96" s="106"/>
      <c r="CF96" s="106"/>
      <c r="CG96" s="106"/>
      <c r="CH96" s="106"/>
      <c r="CI96" s="106"/>
      <c r="CJ96" s="106"/>
      <c r="CK96" s="106"/>
      <c r="CL96" s="106"/>
      <c r="CM96" s="106"/>
      <c r="CN96" s="106"/>
      <c r="CO96" s="106"/>
      <c r="CP96" s="106"/>
      <c r="CQ96" s="106"/>
      <c r="CR96" s="106"/>
      <c r="CS96" s="106"/>
      <c r="CT96" s="106"/>
      <c r="CU96" s="106"/>
      <c r="CV96" s="106"/>
      <c r="CW96" s="106"/>
      <c r="CX96" s="106"/>
      <c r="CY96" s="106"/>
      <c r="CZ96" s="106"/>
      <c r="DA96" s="106"/>
      <c r="DB96" s="106"/>
      <c r="DC96" s="106"/>
      <c r="DD96" s="106"/>
      <c r="DE96" s="106"/>
      <c r="DF96" s="106"/>
      <c r="DG96" s="106"/>
      <c r="DH96" s="106"/>
      <c r="DI96" s="106"/>
      <c r="DJ96" s="106"/>
      <c r="DK96" s="106"/>
      <c r="DL96" s="106"/>
      <c r="DM96" s="106"/>
      <c r="DN96" s="106"/>
      <c r="DO96" s="106"/>
      <c r="DP96" s="106"/>
      <c r="DQ96" s="106"/>
      <c r="DR96" s="106"/>
      <c r="DS96" s="106"/>
      <c r="DT96" s="106"/>
      <c r="DU96" s="106"/>
      <c r="DV96" s="106"/>
      <c r="DW96" s="106"/>
      <c r="DX96" s="106"/>
      <c r="DY96" s="106"/>
      <c r="DZ96" s="106"/>
      <c r="EA96" s="106"/>
      <c r="EB96" s="106"/>
      <c r="EC96" s="106"/>
      <c r="ED96" s="106"/>
      <c r="EE96" s="106"/>
      <c r="EF96" s="106"/>
      <c r="EG96" s="106"/>
      <c r="EH96" s="106"/>
      <c r="EI96" s="106"/>
      <c r="EJ96" s="106"/>
      <c r="EK96" s="106"/>
      <c r="EL96" s="106"/>
      <c r="EM96" s="106"/>
      <c r="EN96" s="106"/>
      <c r="EO96" s="106"/>
      <c r="EP96" s="106"/>
      <c r="EQ96" s="106"/>
      <c r="ER96" s="106"/>
      <c r="ES96" s="106"/>
      <c r="ET96" s="106"/>
      <c r="EU96" s="106"/>
      <c r="EV96" s="106"/>
      <c r="EW96" s="106"/>
      <c r="EX96" s="106"/>
      <c r="EY96" s="106"/>
      <c r="EZ96" s="106"/>
      <c r="FA96" s="106"/>
      <c r="FB96" s="106"/>
      <c r="FC96" s="106"/>
      <c r="FD96" s="106"/>
      <c r="FE96" s="106"/>
      <c r="FF96" s="106"/>
      <c r="FG96" s="106"/>
      <c r="FH96" s="106"/>
      <c r="FI96" s="106"/>
      <c r="FJ96" s="106"/>
      <c r="FK96" s="106"/>
      <c r="FL96" s="106"/>
      <c r="FM96" s="106"/>
      <c r="FN96" s="106"/>
      <c r="FO96" s="106"/>
      <c r="FP96" s="106"/>
      <c r="FQ96" s="106"/>
      <c r="FR96" s="106"/>
      <c r="FS96" s="106"/>
      <c r="FT96" s="106"/>
      <c r="FU96" s="106"/>
    </row>
    <row r="97" spans="1:177" x14ac:dyDescent="0.2">
      <c r="A97" s="106"/>
      <c r="B97" s="106"/>
      <c r="C97" s="106"/>
      <c r="D97" s="106"/>
      <c r="E97" s="230"/>
      <c r="F97" s="106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106"/>
      <c r="U97" s="106"/>
      <c r="V97" s="106"/>
      <c r="W97" s="106"/>
      <c r="X97" s="106"/>
      <c r="Y97" s="106"/>
      <c r="AK97" s="106"/>
      <c r="AL97" s="106"/>
      <c r="AM97" s="106"/>
      <c r="AN97" s="106"/>
      <c r="AO97" s="106"/>
      <c r="AP97" s="106"/>
      <c r="AQ97" s="106"/>
      <c r="AR97" s="106"/>
      <c r="AS97" s="106"/>
      <c r="AT97" s="106"/>
      <c r="AU97" s="106"/>
      <c r="AV97" s="106"/>
      <c r="AW97" s="106"/>
      <c r="AX97" s="106"/>
      <c r="AY97" s="106"/>
      <c r="AZ97" s="106"/>
      <c r="BA97" s="106"/>
      <c r="BB97" s="106"/>
      <c r="BC97" s="106"/>
      <c r="BD97" s="106"/>
      <c r="BE97" s="106"/>
      <c r="BF97" s="106"/>
      <c r="BG97" s="106"/>
      <c r="BH97" s="106"/>
      <c r="BI97" s="106"/>
      <c r="BJ97" s="106"/>
      <c r="BK97" s="106"/>
      <c r="BL97" s="106"/>
      <c r="BM97" s="106"/>
      <c r="BN97" s="106"/>
      <c r="BO97" s="106"/>
      <c r="BP97" s="106"/>
      <c r="BQ97" s="106"/>
      <c r="BR97" s="106"/>
      <c r="BS97" s="106"/>
      <c r="BT97" s="106"/>
      <c r="BU97" s="106"/>
      <c r="BV97" s="106"/>
      <c r="BW97" s="106"/>
      <c r="BX97" s="106"/>
      <c r="BY97" s="106"/>
      <c r="BZ97" s="106"/>
      <c r="CA97" s="106"/>
      <c r="CB97" s="106"/>
      <c r="CC97" s="106"/>
      <c r="CD97" s="106"/>
      <c r="CE97" s="106"/>
      <c r="CF97" s="106"/>
      <c r="CG97" s="106"/>
      <c r="CH97" s="106"/>
      <c r="CI97" s="106"/>
      <c r="CJ97" s="106"/>
      <c r="CK97" s="106"/>
      <c r="CL97" s="106"/>
      <c r="CM97" s="106"/>
      <c r="CN97" s="106"/>
      <c r="CO97" s="106"/>
      <c r="CP97" s="106"/>
      <c r="CQ97" s="106"/>
      <c r="CR97" s="106"/>
      <c r="CS97" s="106"/>
      <c r="CT97" s="106"/>
      <c r="CU97" s="106"/>
      <c r="CV97" s="106"/>
      <c r="CW97" s="106"/>
      <c r="CX97" s="106"/>
      <c r="CY97" s="106"/>
      <c r="CZ97" s="106"/>
      <c r="DA97" s="106"/>
      <c r="DB97" s="106"/>
      <c r="DC97" s="106"/>
      <c r="DD97" s="106"/>
      <c r="DE97" s="106"/>
      <c r="DF97" s="106"/>
      <c r="DG97" s="106"/>
      <c r="DH97" s="106"/>
      <c r="DI97" s="106"/>
      <c r="DJ97" s="106"/>
      <c r="DK97" s="106"/>
      <c r="DL97" s="106"/>
      <c r="DM97" s="106"/>
      <c r="DN97" s="106"/>
      <c r="DO97" s="106"/>
      <c r="DP97" s="106"/>
      <c r="DQ97" s="106"/>
      <c r="DR97" s="106"/>
      <c r="DS97" s="106"/>
      <c r="DT97" s="106"/>
      <c r="DU97" s="106"/>
      <c r="DV97" s="106"/>
      <c r="DW97" s="106"/>
      <c r="DX97" s="106"/>
      <c r="DY97" s="106"/>
      <c r="DZ97" s="106"/>
      <c r="EA97" s="106"/>
      <c r="EB97" s="106"/>
      <c r="EC97" s="106"/>
      <c r="ED97" s="106"/>
      <c r="EE97" s="106"/>
      <c r="EF97" s="106"/>
      <c r="EG97" s="106"/>
      <c r="EH97" s="106"/>
      <c r="EI97" s="106"/>
      <c r="EJ97" s="106"/>
      <c r="EK97" s="106"/>
      <c r="EL97" s="106"/>
      <c r="EM97" s="106"/>
      <c r="EN97" s="106"/>
      <c r="EO97" s="106"/>
      <c r="EP97" s="106"/>
      <c r="EQ97" s="106"/>
      <c r="ER97" s="106"/>
      <c r="ES97" s="106"/>
      <c r="ET97" s="106"/>
      <c r="EU97" s="106"/>
      <c r="EV97" s="106"/>
      <c r="EW97" s="106"/>
      <c r="EX97" s="106"/>
      <c r="EY97" s="106"/>
      <c r="EZ97" s="106"/>
      <c r="FA97" s="106"/>
      <c r="FB97" s="106"/>
      <c r="FC97" s="106"/>
      <c r="FD97" s="106"/>
      <c r="FE97" s="106"/>
      <c r="FF97" s="106"/>
      <c r="FG97" s="106"/>
      <c r="FH97" s="106"/>
      <c r="FI97" s="106"/>
      <c r="FJ97" s="106"/>
      <c r="FK97" s="106"/>
      <c r="FL97" s="106"/>
      <c r="FM97" s="106"/>
      <c r="FN97" s="106"/>
      <c r="FO97" s="106"/>
      <c r="FP97" s="106"/>
      <c r="FQ97" s="106"/>
      <c r="FR97" s="106"/>
      <c r="FS97" s="106"/>
      <c r="FT97" s="106"/>
      <c r="FU97" s="106"/>
    </row>
    <row r="98" spans="1:177" x14ac:dyDescent="0.2">
      <c r="A98" s="106"/>
      <c r="B98" s="106"/>
      <c r="C98" s="106"/>
      <c r="D98" s="106"/>
      <c r="E98" s="230"/>
      <c r="F98" s="106"/>
      <c r="G98" s="106"/>
      <c r="H98" s="106"/>
      <c r="I98" s="106"/>
      <c r="J98" s="106"/>
      <c r="K98" s="106"/>
      <c r="L98" s="106"/>
      <c r="M98" s="106"/>
      <c r="N98" s="106"/>
      <c r="O98" s="106"/>
      <c r="P98" s="106"/>
      <c r="Q98" s="106"/>
      <c r="R98" s="106"/>
      <c r="S98" s="106"/>
      <c r="T98" s="106"/>
      <c r="U98" s="106"/>
      <c r="V98" s="106"/>
      <c r="W98" s="106"/>
      <c r="X98" s="106"/>
      <c r="Y98" s="106"/>
      <c r="AK98" s="106"/>
      <c r="AL98" s="106"/>
      <c r="AM98" s="106"/>
      <c r="AN98" s="106"/>
      <c r="AO98" s="106"/>
      <c r="AP98" s="106"/>
      <c r="AQ98" s="106"/>
      <c r="AR98" s="106"/>
      <c r="AS98" s="106"/>
      <c r="AT98" s="106"/>
      <c r="AU98" s="106"/>
      <c r="AV98" s="106"/>
      <c r="AW98" s="106"/>
      <c r="AX98" s="106"/>
      <c r="AY98" s="106"/>
      <c r="AZ98" s="106"/>
      <c r="BA98" s="106"/>
      <c r="BB98" s="106"/>
      <c r="BC98" s="106"/>
      <c r="BD98" s="106"/>
      <c r="BE98" s="106"/>
      <c r="BF98" s="106"/>
      <c r="BG98" s="106"/>
      <c r="BH98" s="106"/>
      <c r="BI98" s="106"/>
      <c r="BJ98" s="106"/>
      <c r="BK98" s="106"/>
      <c r="BL98" s="106"/>
      <c r="BM98" s="106"/>
      <c r="BN98" s="106"/>
      <c r="BO98" s="106"/>
      <c r="BP98" s="106"/>
      <c r="BQ98" s="106"/>
      <c r="BR98" s="106"/>
      <c r="BS98" s="106"/>
      <c r="BT98" s="106"/>
      <c r="BU98" s="106"/>
      <c r="BV98" s="106"/>
      <c r="BW98" s="106"/>
      <c r="BX98" s="106"/>
      <c r="BY98" s="106"/>
      <c r="BZ98" s="106"/>
      <c r="CA98" s="106"/>
      <c r="CB98" s="106"/>
      <c r="CC98" s="106"/>
      <c r="CD98" s="106"/>
      <c r="CE98" s="106"/>
      <c r="CF98" s="106"/>
      <c r="CG98" s="106"/>
      <c r="CH98" s="106"/>
      <c r="CI98" s="106"/>
      <c r="CJ98" s="106"/>
      <c r="CK98" s="106"/>
      <c r="CL98" s="106"/>
      <c r="CM98" s="106"/>
      <c r="CN98" s="106"/>
      <c r="CO98" s="106"/>
      <c r="CP98" s="106"/>
      <c r="CQ98" s="106"/>
      <c r="CR98" s="106"/>
      <c r="CS98" s="106"/>
      <c r="CT98" s="106"/>
      <c r="CU98" s="106"/>
      <c r="CV98" s="106"/>
      <c r="CW98" s="106"/>
      <c r="CX98" s="106"/>
      <c r="CY98" s="106"/>
      <c r="CZ98" s="106"/>
      <c r="DA98" s="106"/>
      <c r="DB98" s="106"/>
      <c r="DC98" s="106"/>
      <c r="DD98" s="106"/>
      <c r="DE98" s="106"/>
      <c r="DF98" s="106"/>
      <c r="DG98" s="106"/>
      <c r="DH98" s="106"/>
      <c r="DI98" s="106"/>
      <c r="DJ98" s="106"/>
      <c r="DK98" s="106"/>
      <c r="DL98" s="106"/>
      <c r="DM98" s="106"/>
      <c r="DN98" s="106"/>
      <c r="DO98" s="106"/>
      <c r="DP98" s="106"/>
      <c r="DQ98" s="106"/>
      <c r="DR98" s="106"/>
      <c r="DS98" s="106"/>
      <c r="DT98" s="106"/>
      <c r="DU98" s="106"/>
      <c r="DV98" s="106"/>
      <c r="DW98" s="106"/>
      <c r="DX98" s="106"/>
      <c r="DY98" s="106"/>
      <c r="DZ98" s="106"/>
      <c r="EA98" s="106"/>
      <c r="EB98" s="106"/>
      <c r="EC98" s="106"/>
      <c r="ED98" s="106"/>
      <c r="EE98" s="106"/>
      <c r="EF98" s="106"/>
      <c r="EG98" s="106"/>
      <c r="EH98" s="106"/>
      <c r="EI98" s="106"/>
      <c r="EJ98" s="106"/>
      <c r="EK98" s="106"/>
      <c r="EL98" s="106"/>
      <c r="EM98" s="106"/>
      <c r="EN98" s="106"/>
      <c r="EO98" s="106"/>
      <c r="EP98" s="106"/>
      <c r="EQ98" s="106"/>
      <c r="ER98" s="106"/>
      <c r="ES98" s="106"/>
      <c r="ET98" s="106"/>
      <c r="EU98" s="106"/>
      <c r="EV98" s="106"/>
      <c r="EW98" s="106"/>
      <c r="EX98" s="106"/>
      <c r="EY98" s="106"/>
      <c r="EZ98" s="106"/>
      <c r="FA98" s="106"/>
      <c r="FB98" s="106"/>
      <c r="FC98" s="106"/>
      <c r="FD98" s="106"/>
      <c r="FE98" s="106"/>
      <c r="FF98" s="106"/>
      <c r="FG98" s="106"/>
      <c r="FH98" s="106"/>
      <c r="FI98" s="106"/>
      <c r="FJ98" s="106"/>
      <c r="FK98" s="106"/>
      <c r="FL98" s="106"/>
      <c r="FM98" s="106"/>
      <c r="FN98" s="106"/>
      <c r="FO98" s="106"/>
      <c r="FP98" s="106"/>
      <c r="FQ98" s="106"/>
      <c r="FR98" s="106"/>
      <c r="FS98" s="106"/>
      <c r="FT98" s="106"/>
      <c r="FU98" s="106"/>
    </row>
    <row r="99" spans="1:177" x14ac:dyDescent="0.2">
      <c r="A99" s="106"/>
      <c r="B99" s="106"/>
      <c r="C99" s="106"/>
      <c r="D99" s="106"/>
      <c r="E99" s="230"/>
      <c r="F99" s="106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106"/>
      <c r="U99" s="106"/>
      <c r="V99" s="106"/>
      <c r="W99" s="106"/>
      <c r="X99" s="106"/>
      <c r="Y99" s="106"/>
      <c r="AK99" s="106"/>
      <c r="AL99" s="106"/>
      <c r="AM99" s="106"/>
      <c r="AN99" s="106"/>
      <c r="AO99" s="106"/>
      <c r="AP99" s="106"/>
      <c r="AQ99" s="106"/>
      <c r="AR99" s="106"/>
      <c r="AS99" s="106"/>
      <c r="AT99" s="106"/>
      <c r="AU99" s="106"/>
      <c r="AV99" s="106"/>
      <c r="AW99" s="106"/>
      <c r="AX99" s="106"/>
      <c r="AY99" s="106"/>
      <c r="AZ99" s="106"/>
      <c r="BA99" s="106"/>
      <c r="BB99" s="106"/>
      <c r="BC99" s="106"/>
      <c r="BD99" s="106"/>
      <c r="BE99" s="106"/>
      <c r="BF99" s="106"/>
      <c r="BG99" s="106"/>
      <c r="BH99" s="106"/>
      <c r="BI99" s="106"/>
      <c r="BJ99" s="106"/>
      <c r="BK99" s="106"/>
      <c r="BL99" s="106"/>
      <c r="BM99" s="106"/>
      <c r="BN99" s="106"/>
      <c r="BO99" s="106"/>
      <c r="BP99" s="106"/>
      <c r="BQ99" s="106"/>
      <c r="BR99" s="106"/>
      <c r="BS99" s="106"/>
      <c r="BT99" s="106"/>
      <c r="BU99" s="106"/>
      <c r="BV99" s="106"/>
      <c r="BW99" s="106"/>
      <c r="BX99" s="106"/>
      <c r="BY99" s="106"/>
      <c r="BZ99" s="106"/>
      <c r="CA99" s="106"/>
      <c r="CB99" s="106"/>
      <c r="CC99" s="106"/>
      <c r="CD99" s="106"/>
      <c r="CE99" s="106"/>
      <c r="CF99" s="106"/>
      <c r="CG99" s="106"/>
      <c r="CH99" s="106"/>
      <c r="CI99" s="106"/>
      <c r="CJ99" s="106"/>
      <c r="CK99" s="106"/>
      <c r="CL99" s="106"/>
      <c r="CM99" s="106"/>
      <c r="CN99" s="106"/>
      <c r="CO99" s="106"/>
      <c r="CP99" s="106"/>
      <c r="CQ99" s="106"/>
      <c r="CR99" s="106"/>
      <c r="CS99" s="106"/>
      <c r="CT99" s="106"/>
      <c r="CU99" s="106"/>
      <c r="CV99" s="106"/>
      <c r="CW99" s="106"/>
      <c r="CX99" s="106"/>
      <c r="CY99" s="106"/>
      <c r="CZ99" s="106"/>
      <c r="DA99" s="106"/>
      <c r="DB99" s="106"/>
      <c r="DC99" s="106"/>
      <c r="DD99" s="106"/>
      <c r="DE99" s="106"/>
      <c r="DF99" s="106"/>
      <c r="DG99" s="106"/>
      <c r="DH99" s="106"/>
      <c r="DI99" s="106"/>
      <c r="DJ99" s="106"/>
      <c r="DK99" s="106"/>
      <c r="DL99" s="106"/>
      <c r="DM99" s="106"/>
      <c r="DN99" s="106"/>
      <c r="DO99" s="106"/>
      <c r="DP99" s="106"/>
      <c r="DQ99" s="106"/>
      <c r="DR99" s="106"/>
      <c r="DS99" s="106"/>
      <c r="DT99" s="106"/>
      <c r="DU99" s="106"/>
      <c r="DV99" s="106"/>
      <c r="DW99" s="106"/>
      <c r="DX99" s="106"/>
      <c r="DY99" s="106"/>
      <c r="DZ99" s="106"/>
      <c r="EA99" s="106"/>
      <c r="EB99" s="106"/>
      <c r="EC99" s="106"/>
      <c r="ED99" s="106"/>
      <c r="EE99" s="106"/>
      <c r="EF99" s="106"/>
      <c r="EG99" s="106"/>
      <c r="EH99" s="106"/>
      <c r="EI99" s="106"/>
      <c r="EJ99" s="106"/>
      <c r="EK99" s="106"/>
      <c r="EL99" s="106"/>
      <c r="EM99" s="106"/>
      <c r="EN99" s="106"/>
      <c r="EO99" s="106"/>
      <c r="EP99" s="106"/>
      <c r="EQ99" s="106"/>
      <c r="ER99" s="106"/>
      <c r="ES99" s="106"/>
      <c r="ET99" s="106"/>
      <c r="EU99" s="106"/>
      <c r="EV99" s="106"/>
      <c r="EW99" s="106"/>
      <c r="EX99" s="106"/>
      <c r="EY99" s="106"/>
      <c r="EZ99" s="106"/>
      <c r="FA99" s="106"/>
      <c r="FB99" s="106"/>
      <c r="FC99" s="106"/>
      <c r="FD99" s="106"/>
      <c r="FE99" s="106"/>
      <c r="FF99" s="106"/>
      <c r="FG99" s="106"/>
      <c r="FH99" s="106"/>
      <c r="FI99" s="106"/>
      <c r="FJ99" s="106"/>
      <c r="FK99" s="106"/>
      <c r="FL99" s="106"/>
      <c r="FM99" s="106"/>
      <c r="FN99" s="106"/>
      <c r="FO99" s="106"/>
      <c r="FP99" s="106"/>
      <c r="FQ99" s="106"/>
      <c r="FR99" s="106"/>
      <c r="FS99" s="106"/>
      <c r="FT99" s="106"/>
      <c r="FU99" s="106"/>
    </row>
    <row r="100" spans="1:177" x14ac:dyDescent="0.2">
      <c r="A100" s="106"/>
      <c r="B100" s="106"/>
      <c r="C100" s="106"/>
      <c r="D100" s="106"/>
      <c r="E100" s="230"/>
      <c r="F100" s="106"/>
      <c r="G100" s="106"/>
      <c r="H100" s="106"/>
      <c r="I100" s="106"/>
      <c r="J100" s="106"/>
      <c r="K100" s="106"/>
      <c r="L100" s="106"/>
      <c r="M100" s="106"/>
      <c r="N100" s="106"/>
      <c r="O100" s="106"/>
      <c r="P100" s="106"/>
      <c r="Q100" s="106"/>
      <c r="R100" s="106"/>
      <c r="S100" s="106"/>
      <c r="T100" s="106"/>
      <c r="U100" s="106"/>
      <c r="V100" s="106"/>
      <c r="W100" s="106"/>
      <c r="X100" s="106"/>
      <c r="Y100" s="106"/>
      <c r="AK100" s="106"/>
      <c r="AL100" s="106"/>
      <c r="AM100" s="106"/>
      <c r="AN100" s="106"/>
      <c r="AO100" s="106"/>
      <c r="AP100" s="106"/>
      <c r="AQ100" s="106"/>
      <c r="AR100" s="106"/>
      <c r="AS100" s="106"/>
      <c r="AT100" s="106"/>
      <c r="AU100" s="106"/>
      <c r="AV100" s="106"/>
      <c r="AW100" s="106"/>
      <c r="AX100" s="106"/>
      <c r="AY100" s="106"/>
      <c r="AZ100" s="106"/>
      <c r="BA100" s="106"/>
      <c r="BB100" s="106"/>
      <c r="BC100" s="106"/>
      <c r="BD100" s="106"/>
      <c r="BE100" s="106"/>
      <c r="BF100" s="106"/>
      <c r="BG100" s="106"/>
      <c r="BH100" s="106"/>
      <c r="BI100" s="106"/>
      <c r="BJ100" s="106"/>
      <c r="BK100" s="106"/>
      <c r="BL100" s="106"/>
      <c r="BM100" s="106"/>
      <c r="BN100" s="106"/>
      <c r="BO100" s="106"/>
      <c r="BP100" s="106"/>
      <c r="BQ100" s="106"/>
      <c r="BR100" s="106"/>
      <c r="BS100" s="106"/>
      <c r="BT100" s="106"/>
      <c r="BU100" s="106"/>
      <c r="BV100" s="106"/>
      <c r="BW100" s="106"/>
      <c r="BX100" s="106"/>
      <c r="BY100" s="106"/>
      <c r="BZ100" s="106"/>
      <c r="CA100" s="106"/>
      <c r="CB100" s="106"/>
      <c r="CC100" s="106"/>
      <c r="CD100" s="106"/>
      <c r="CE100" s="106"/>
      <c r="CF100" s="106"/>
      <c r="CG100" s="106"/>
      <c r="CH100" s="106"/>
      <c r="CI100" s="106"/>
      <c r="CJ100" s="106"/>
      <c r="CK100" s="106"/>
      <c r="CL100" s="106"/>
      <c r="CM100" s="106"/>
      <c r="CN100" s="106"/>
      <c r="CO100" s="106"/>
      <c r="CP100" s="106"/>
      <c r="CQ100" s="106"/>
      <c r="CR100" s="106"/>
      <c r="CS100" s="106"/>
      <c r="CT100" s="106"/>
      <c r="CU100" s="106"/>
      <c r="CV100" s="106"/>
      <c r="CW100" s="106"/>
      <c r="CX100" s="106"/>
      <c r="CY100" s="106"/>
      <c r="CZ100" s="106"/>
      <c r="DA100" s="106"/>
      <c r="DB100" s="106"/>
      <c r="DC100" s="106"/>
      <c r="DD100" s="106"/>
      <c r="DE100" s="106"/>
      <c r="DF100" s="106"/>
      <c r="DG100" s="106"/>
      <c r="DH100" s="106"/>
      <c r="DI100" s="106"/>
      <c r="DJ100" s="106"/>
      <c r="DK100" s="106"/>
      <c r="DL100" s="106"/>
      <c r="DM100" s="106"/>
      <c r="DN100" s="106"/>
      <c r="DO100" s="106"/>
      <c r="DP100" s="106"/>
      <c r="DQ100" s="106"/>
      <c r="DR100" s="106"/>
      <c r="DS100" s="106"/>
      <c r="DT100" s="106"/>
      <c r="DU100" s="106"/>
      <c r="DV100" s="106"/>
      <c r="DW100" s="106"/>
      <c r="DX100" s="106"/>
      <c r="DY100" s="106"/>
      <c r="DZ100" s="106"/>
      <c r="EA100" s="106"/>
      <c r="EB100" s="106"/>
      <c r="EC100" s="106"/>
      <c r="ED100" s="106"/>
      <c r="EE100" s="106"/>
      <c r="EF100" s="106"/>
      <c r="EG100" s="106"/>
      <c r="EH100" s="106"/>
      <c r="EI100" s="106"/>
      <c r="EJ100" s="106"/>
      <c r="EK100" s="106"/>
      <c r="EL100" s="106"/>
      <c r="EM100" s="106"/>
      <c r="EN100" s="106"/>
      <c r="EO100" s="106"/>
      <c r="EP100" s="106"/>
      <c r="EQ100" s="106"/>
      <c r="ER100" s="106"/>
      <c r="ES100" s="106"/>
      <c r="ET100" s="106"/>
      <c r="EU100" s="106"/>
      <c r="EV100" s="106"/>
      <c r="EW100" s="106"/>
      <c r="EX100" s="106"/>
      <c r="EY100" s="106"/>
      <c r="EZ100" s="106"/>
      <c r="FA100" s="106"/>
      <c r="FB100" s="106"/>
      <c r="FC100" s="106"/>
      <c r="FD100" s="106"/>
      <c r="FE100" s="106"/>
      <c r="FF100" s="106"/>
      <c r="FG100" s="106"/>
      <c r="FH100" s="106"/>
      <c r="FI100" s="106"/>
      <c r="FJ100" s="106"/>
      <c r="FK100" s="106"/>
      <c r="FL100" s="106"/>
      <c r="FM100" s="106"/>
      <c r="FN100" s="106"/>
      <c r="FO100" s="106"/>
      <c r="FP100" s="106"/>
      <c r="FQ100" s="106"/>
      <c r="FR100" s="106"/>
      <c r="FS100" s="106"/>
      <c r="FT100" s="106"/>
      <c r="FU100" s="106"/>
    </row>
    <row r="101" spans="1:177" x14ac:dyDescent="0.2">
      <c r="A101" s="106"/>
      <c r="B101" s="106"/>
      <c r="C101" s="106"/>
      <c r="D101" s="106"/>
      <c r="E101" s="230"/>
      <c r="F101" s="106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106"/>
      <c r="U101" s="106"/>
      <c r="V101" s="106"/>
      <c r="W101" s="106"/>
      <c r="X101" s="106"/>
      <c r="Y101" s="106"/>
      <c r="AK101" s="106"/>
      <c r="AL101" s="106"/>
      <c r="AM101" s="106"/>
      <c r="AN101" s="106"/>
      <c r="AO101" s="106"/>
      <c r="AP101" s="106"/>
      <c r="AQ101" s="106"/>
      <c r="AR101" s="106"/>
      <c r="AS101" s="106"/>
      <c r="AT101" s="106"/>
      <c r="AU101" s="106"/>
      <c r="AV101" s="106"/>
      <c r="AW101" s="106"/>
      <c r="AX101" s="106"/>
      <c r="AY101" s="106"/>
      <c r="AZ101" s="106"/>
      <c r="BA101" s="106"/>
      <c r="BB101" s="106"/>
      <c r="BC101" s="106"/>
      <c r="BD101" s="106"/>
      <c r="BE101" s="106"/>
      <c r="BF101" s="106"/>
      <c r="BG101" s="106"/>
      <c r="BH101" s="106"/>
      <c r="BI101" s="106"/>
      <c r="BJ101" s="106"/>
      <c r="BK101" s="106"/>
      <c r="BL101" s="106"/>
      <c r="BM101" s="106"/>
      <c r="BN101" s="106"/>
      <c r="BO101" s="106"/>
      <c r="BP101" s="106"/>
      <c r="BQ101" s="106"/>
      <c r="BR101" s="106"/>
      <c r="BS101" s="106"/>
      <c r="BT101" s="106"/>
      <c r="BU101" s="106"/>
      <c r="BV101" s="106"/>
      <c r="BW101" s="106"/>
      <c r="BX101" s="106"/>
      <c r="BY101" s="106"/>
      <c r="BZ101" s="106"/>
      <c r="CA101" s="106"/>
      <c r="CB101" s="106"/>
      <c r="CC101" s="106"/>
      <c r="CD101" s="106"/>
      <c r="CE101" s="106"/>
      <c r="CF101" s="106"/>
      <c r="CG101" s="106"/>
      <c r="CH101" s="106"/>
      <c r="CI101" s="106"/>
      <c r="CJ101" s="106"/>
      <c r="CK101" s="106"/>
      <c r="CL101" s="106"/>
      <c r="CM101" s="106"/>
      <c r="CN101" s="106"/>
      <c r="CO101" s="106"/>
      <c r="CP101" s="106"/>
      <c r="CQ101" s="106"/>
      <c r="CR101" s="106"/>
      <c r="CS101" s="106"/>
      <c r="CT101" s="106"/>
      <c r="CU101" s="106"/>
      <c r="CV101" s="106"/>
      <c r="CW101" s="106"/>
      <c r="CX101" s="106"/>
      <c r="CY101" s="106"/>
      <c r="CZ101" s="106"/>
      <c r="DA101" s="106"/>
      <c r="DB101" s="106"/>
      <c r="DC101" s="106"/>
      <c r="DD101" s="106"/>
      <c r="DE101" s="106"/>
      <c r="DF101" s="106"/>
      <c r="DG101" s="106"/>
      <c r="DH101" s="106"/>
      <c r="DI101" s="106"/>
      <c r="DJ101" s="106"/>
      <c r="DK101" s="106"/>
      <c r="DL101" s="106"/>
      <c r="DM101" s="106"/>
      <c r="DN101" s="106"/>
      <c r="DO101" s="106"/>
      <c r="DP101" s="106"/>
      <c r="DQ101" s="106"/>
      <c r="DR101" s="106"/>
      <c r="DS101" s="106"/>
      <c r="DT101" s="106"/>
      <c r="DU101" s="106"/>
      <c r="DV101" s="106"/>
      <c r="DW101" s="106"/>
      <c r="DX101" s="106"/>
      <c r="DY101" s="106"/>
      <c r="DZ101" s="106"/>
      <c r="EA101" s="106"/>
      <c r="EB101" s="106"/>
      <c r="EC101" s="106"/>
      <c r="ED101" s="106"/>
      <c r="EE101" s="106"/>
      <c r="EF101" s="106"/>
      <c r="EG101" s="106"/>
      <c r="EH101" s="106"/>
      <c r="EI101" s="106"/>
      <c r="EJ101" s="106"/>
      <c r="EK101" s="106"/>
      <c r="EL101" s="106"/>
      <c r="EM101" s="106"/>
      <c r="EN101" s="106"/>
      <c r="EO101" s="106"/>
      <c r="EP101" s="106"/>
      <c r="EQ101" s="106"/>
      <c r="ER101" s="106"/>
      <c r="ES101" s="106"/>
      <c r="ET101" s="106"/>
      <c r="EU101" s="106"/>
      <c r="EV101" s="106"/>
      <c r="EW101" s="106"/>
      <c r="EX101" s="106"/>
      <c r="EY101" s="106"/>
      <c r="EZ101" s="106"/>
      <c r="FA101" s="106"/>
      <c r="FB101" s="106"/>
      <c r="FC101" s="106"/>
      <c r="FD101" s="106"/>
      <c r="FE101" s="106"/>
      <c r="FF101" s="106"/>
      <c r="FG101" s="106"/>
      <c r="FH101" s="106"/>
      <c r="FI101" s="106"/>
      <c r="FJ101" s="106"/>
      <c r="FK101" s="106"/>
      <c r="FL101" s="106"/>
      <c r="FM101" s="106"/>
      <c r="FN101" s="106"/>
      <c r="FO101" s="106"/>
      <c r="FP101" s="106"/>
      <c r="FQ101" s="106"/>
      <c r="FR101" s="106"/>
      <c r="FS101" s="106"/>
      <c r="FT101" s="106"/>
      <c r="FU101" s="106"/>
    </row>
    <row r="102" spans="1:177" x14ac:dyDescent="0.2">
      <c r="A102" s="106"/>
      <c r="B102" s="106"/>
      <c r="C102" s="106"/>
      <c r="D102" s="106"/>
      <c r="E102" s="230"/>
      <c r="F102" s="106"/>
      <c r="G102" s="106"/>
      <c r="H102" s="106"/>
      <c r="I102" s="106"/>
      <c r="J102" s="106"/>
      <c r="K102" s="106"/>
      <c r="L102" s="106"/>
      <c r="M102" s="106"/>
      <c r="N102" s="106"/>
      <c r="O102" s="106"/>
      <c r="P102" s="106"/>
      <c r="Q102" s="106"/>
      <c r="R102" s="106"/>
      <c r="S102" s="106"/>
      <c r="T102" s="106"/>
      <c r="U102" s="106"/>
      <c r="V102" s="106"/>
      <c r="W102" s="106"/>
      <c r="X102" s="106"/>
      <c r="Y102" s="106"/>
      <c r="AK102" s="106"/>
      <c r="AL102" s="106"/>
      <c r="AM102" s="106"/>
      <c r="AN102" s="106"/>
      <c r="AO102" s="106"/>
      <c r="AP102" s="106"/>
      <c r="AQ102" s="106"/>
      <c r="AR102" s="106"/>
      <c r="AS102" s="106"/>
      <c r="AT102" s="106"/>
      <c r="AU102" s="106"/>
      <c r="AV102" s="106"/>
      <c r="AW102" s="106"/>
      <c r="AX102" s="106"/>
      <c r="AY102" s="106"/>
      <c r="AZ102" s="106"/>
      <c r="BA102" s="106"/>
      <c r="BB102" s="106"/>
      <c r="BC102" s="106"/>
      <c r="BD102" s="106"/>
      <c r="BE102" s="106"/>
      <c r="BF102" s="106"/>
      <c r="BG102" s="106"/>
      <c r="BH102" s="106"/>
      <c r="BI102" s="106"/>
      <c r="BJ102" s="106"/>
      <c r="BK102" s="106"/>
      <c r="BL102" s="106"/>
      <c r="BM102" s="106"/>
      <c r="BN102" s="106"/>
      <c r="BO102" s="106"/>
      <c r="BP102" s="106"/>
      <c r="BQ102" s="106"/>
      <c r="BR102" s="106"/>
      <c r="BS102" s="106"/>
      <c r="BT102" s="106"/>
      <c r="BU102" s="106"/>
      <c r="BV102" s="106"/>
      <c r="BW102" s="106"/>
      <c r="BX102" s="106"/>
      <c r="BY102" s="106"/>
      <c r="BZ102" s="106"/>
      <c r="CA102" s="106"/>
      <c r="CB102" s="106"/>
      <c r="CC102" s="106"/>
      <c r="CD102" s="106"/>
      <c r="CE102" s="106"/>
      <c r="CF102" s="106"/>
      <c r="CG102" s="106"/>
      <c r="CH102" s="106"/>
      <c r="CI102" s="106"/>
      <c r="CJ102" s="106"/>
      <c r="CK102" s="106"/>
      <c r="CL102" s="106"/>
      <c r="CM102" s="106"/>
      <c r="CN102" s="106"/>
      <c r="CO102" s="106"/>
      <c r="CP102" s="106"/>
      <c r="CQ102" s="106"/>
      <c r="CR102" s="106"/>
      <c r="CS102" s="106"/>
      <c r="CT102" s="106"/>
      <c r="CU102" s="106"/>
      <c r="CV102" s="106"/>
      <c r="CW102" s="106"/>
      <c r="CX102" s="106"/>
      <c r="CY102" s="106"/>
      <c r="CZ102" s="106"/>
      <c r="DA102" s="106"/>
      <c r="DB102" s="106"/>
      <c r="DC102" s="106"/>
      <c r="DD102" s="106"/>
      <c r="DE102" s="106"/>
      <c r="DF102" s="106"/>
      <c r="DG102" s="106"/>
      <c r="DH102" s="106"/>
      <c r="DI102" s="106"/>
      <c r="DJ102" s="106"/>
      <c r="DK102" s="106"/>
      <c r="DL102" s="106"/>
      <c r="DM102" s="106"/>
      <c r="DN102" s="106"/>
      <c r="DO102" s="106"/>
      <c r="DP102" s="106"/>
      <c r="DQ102" s="106"/>
      <c r="DR102" s="106"/>
      <c r="DS102" s="106"/>
      <c r="DT102" s="106"/>
      <c r="DU102" s="106"/>
      <c r="DV102" s="106"/>
      <c r="DW102" s="106"/>
      <c r="DX102" s="106"/>
      <c r="DY102" s="106"/>
      <c r="DZ102" s="106"/>
      <c r="EA102" s="106"/>
      <c r="EB102" s="106"/>
      <c r="EC102" s="106"/>
      <c r="ED102" s="106"/>
      <c r="EE102" s="106"/>
      <c r="EF102" s="106"/>
      <c r="EG102" s="106"/>
      <c r="EH102" s="106"/>
      <c r="EI102" s="106"/>
      <c r="EJ102" s="106"/>
      <c r="EK102" s="106"/>
      <c r="EL102" s="106"/>
      <c r="EM102" s="106"/>
      <c r="EN102" s="106"/>
      <c r="EO102" s="106"/>
      <c r="EP102" s="106"/>
      <c r="EQ102" s="106"/>
      <c r="ER102" s="106"/>
      <c r="ES102" s="106"/>
      <c r="ET102" s="106"/>
      <c r="EU102" s="106"/>
      <c r="EV102" s="106"/>
      <c r="EW102" s="106"/>
      <c r="EX102" s="106"/>
      <c r="EY102" s="106"/>
      <c r="EZ102" s="106"/>
      <c r="FA102" s="106"/>
      <c r="FB102" s="106"/>
      <c r="FC102" s="106"/>
      <c r="FD102" s="106"/>
      <c r="FE102" s="106"/>
      <c r="FF102" s="106"/>
      <c r="FG102" s="106"/>
      <c r="FH102" s="106"/>
      <c r="FI102" s="106"/>
      <c r="FJ102" s="106"/>
      <c r="FK102" s="106"/>
      <c r="FL102" s="106"/>
      <c r="FM102" s="106"/>
      <c r="FN102" s="106"/>
      <c r="FO102" s="106"/>
      <c r="FP102" s="106"/>
      <c r="FQ102" s="106"/>
      <c r="FR102" s="106"/>
      <c r="FS102" s="106"/>
      <c r="FT102" s="106"/>
      <c r="FU102" s="106"/>
    </row>
    <row r="103" spans="1:177" x14ac:dyDescent="0.2">
      <c r="A103" s="106"/>
      <c r="B103" s="106"/>
      <c r="C103" s="106"/>
      <c r="D103" s="106"/>
      <c r="E103" s="230"/>
      <c r="F103" s="106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106"/>
      <c r="U103" s="106"/>
      <c r="V103" s="106"/>
      <c r="W103" s="106"/>
      <c r="X103" s="106"/>
      <c r="Y103" s="106"/>
      <c r="AK103" s="106"/>
      <c r="AL103" s="106"/>
      <c r="AM103" s="106"/>
      <c r="AN103" s="106"/>
      <c r="AO103" s="106"/>
      <c r="AP103" s="106"/>
      <c r="AQ103" s="106"/>
      <c r="AR103" s="106"/>
      <c r="AS103" s="106"/>
      <c r="AT103" s="106"/>
      <c r="AU103" s="106"/>
      <c r="AV103" s="106"/>
      <c r="AW103" s="106"/>
      <c r="AX103" s="106"/>
      <c r="AY103" s="106"/>
      <c r="AZ103" s="106"/>
      <c r="BA103" s="106"/>
      <c r="BB103" s="106"/>
      <c r="BC103" s="106"/>
      <c r="BD103" s="106"/>
      <c r="BE103" s="106"/>
      <c r="BF103" s="106"/>
      <c r="BG103" s="106"/>
      <c r="BH103" s="106"/>
      <c r="BI103" s="106"/>
      <c r="BJ103" s="106"/>
      <c r="BK103" s="106"/>
      <c r="BL103" s="106"/>
      <c r="BM103" s="106"/>
      <c r="BN103" s="106"/>
      <c r="BO103" s="106"/>
      <c r="BP103" s="106"/>
      <c r="BQ103" s="106"/>
      <c r="BR103" s="106"/>
      <c r="BS103" s="106"/>
      <c r="BT103" s="106"/>
      <c r="BU103" s="106"/>
      <c r="BV103" s="106"/>
      <c r="BW103" s="106"/>
      <c r="BX103" s="106"/>
      <c r="BY103" s="106"/>
      <c r="BZ103" s="106"/>
      <c r="CA103" s="106"/>
      <c r="CB103" s="106"/>
      <c r="CC103" s="106"/>
      <c r="CD103" s="106"/>
      <c r="CE103" s="106"/>
      <c r="CF103" s="106"/>
      <c r="CG103" s="106"/>
      <c r="CH103" s="106"/>
      <c r="CI103" s="106"/>
      <c r="CJ103" s="106"/>
      <c r="CK103" s="106"/>
      <c r="CL103" s="106"/>
      <c r="CM103" s="106"/>
      <c r="CN103" s="106"/>
      <c r="CO103" s="106"/>
      <c r="CP103" s="106"/>
      <c r="CQ103" s="106"/>
      <c r="CR103" s="106"/>
      <c r="CS103" s="106"/>
      <c r="CT103" s="106"/>
      <c r="CU103" s="106"/>
      <c r="CV103" s="106"/>
      <c r="CW103" s="106"/>
      <c r="CX103" s="106"/>
      <c r="CY103" s="106"/>
      <c r="CZ103" s="106"/>
      <c r="DA103" s="106"/>
      <c r="DB103" s="106"/>
      <c r="DC103" s="106"/>
      <c r="DD103" s="106"/>
      <c r="DE103" s="106"/>
      <c r="DF103" s="106"/>
      <c r="DG103" s="106"/>
      <c r="DH103" s="106"/>
      <c r="DI103" s="106"/>
      <c r="DJ103" s="106"/>
      <c r="DK103" s="106"/>
      <c r="DL103" s="106"/>
      <c r="DM103" s="106"/>
      <c r="DN103" s="106"/>
      <c r="DO103" s="106"/>
      <c r="DP103" s="106"/>
      <c r="DQ103" s="106"/>
      <c r="DR103" s="106"/>
      <c r="DS103" s="106"/>
      <c r="DT103" s="106"/>
      <c r="DU103" s="106"/>
      <c r="DV103" s="106"/>
      <c r="DW103" s="106"/>
      <c r="DX103" s="106"/>
      <c r="DY103" s="106"/>
      <c r="DZ103" s="106"/>
      <c r="EA103" s="106"/>
      <c r="EB103" s="106"/>
      <c r="EC103" s="106"/>
      <c r="ED103" s="106"/>
      <c r="EE103" s="106"/>
      <c r="EF103" s="106"/>
      <c r="EG103" s="106"/>
      <c r="EH103" s="106"/>
      <c r="EI103" s="106"/>
      <c r="EJ103" s="106"/>
      <c r="EK103" s="106"/>
      <c r="EL103" s="106"/>
      <c r="EM103" s="106"/>
      <c r="EN103" s="106"/>
      <c r="EO103" s="106"/>
      <c r="EP103" s="106"/>
      <c r="EQ103" s="106"/>
      <c r="ER103" s="106"/>
      <c r="ES103" s="106"/>
      <c r="ET103" s="106"/>
      <c r="EU103" s="106"/>
      <c r="EV103" s="106"/>
      <c r="EW103" s="106"/>
      <c r="EX103" s="106"/>
      <c r="EY103" s="106"/>
      <c r="EZ103" s="106"/>
      <c r="FA103" s="106"/>
      <c r="FB103" s="106"/>
      <c r="FC103" s="106"/>
      <c r="FD103" s="106"/>
      <c r="FE103" s="106"/>
      <c r="FF103" s="106"/>
      <c r="FG103" s="106"/>
      <c r="FH103" s="106"/>
      <c r="FI103" s="106"/>
      <c r="FJ103" s="106"/>
      <c r="FK103" s="106"/>
      <c r="FL103" s="106"/>
      <c r="FM103" s="106"/>
      <c r="FN103" s="106"/>
      <c r="FO103" s="106"/>
      <c r="FP103" s="106"/>
      <c r="FQ103" s="106"/>
      <c r="FR103" s="106"/>
      <c r="FS103" s="106"/>
      <c r="FT103" s="106"/>
      <c r="FU103" s="106"/>
    </row>
    <row r="104" spans="1:177" x14ac:dyDescent="0.2">
      <c r="A104" s="106"/>
      <c r="B104" s="106"/>
      <c r="C104" s="106"/>
      <c r="D104" s="106"/>
      <c r="E104" s="230"/>
      <c r="F104" s="106"/>
      <c r="G104" s="106"/>
      <c r="H104" s="106"/>
      <c r="I104" s="106"/>
      <c r="J104" s="106"/>
      <c r="K104" s="106"/>
      <c r="L104" s="106"/>
      <c r="M104" s="106"/>
      <c r="N104" s="106"/>
      <c r="O104" s="106"/>
      <c r="P104" s="106"/>
      <c r="Q104" s="106"/>
      <c r="R104" s="106"/>
      <c r="S104" s="106"/>
      <c r="T104" s="106"/>
      <c r="U104" s="106"/>
      <c r="V104" s="106"/>
      <c r="W104" s="106"/>
      <c r="X104" s="106"/>
      <c r="Y104" s="106"/>
      <c r="AK104" s="106"/>
      <c r="AL104" s="106"/>
      <c r="AM104" s="106"/>
      <c r="AN104" s="106"/>
      <c r="AO104" s="106"/>
      <c r="AP104" s="106"/>
      <c r="AQ104" s="106"/>
      <c r="AR104" s="106"/>
      <c r="AS104" s="106"/>
      <c r="AT104" s="106"/>
      <c r="AU104" s="106"/>
      <c r="AV104" s="106"/>
      <c r="AW104" s="106"/>
      <c r="AX104" s="106"/>
      <c r="AY104" s="106"/>
      <c r="AZ104" s="106"/>
      <c r="BA104" s="106"/>
      <c r="BB104" s="106"/>
      <c r="BC104" s="106"/>
      <c r="BD104" s="106"/>
      <c r="BE104" s="106"/>
      <c r="BF104" s="106"/>
      <c r="BG104" s="106"/>
      <c r="BH104" s="106"/>
      <c r="BI104" s="106"/>
      <c r="BJ104" s="106"/>
      <c r="BK104" s="106"/>
      <c r="BL104" s="106"/>
      <c r="BM104" s="106"/>
      <c r="BN104" s="106"/>
      <c r="BO104" s="106"/>
      <c r="BP104" s="106"/>
      <c r="BQ104" s="106"/>
      <c r="BR104" s="106"/>
      <c r="BS104" s="106"/>
      <c r="BT104" s="106"/>
      <c r="BU104" s="106"/>
      <c r="BV104" s="106"/>
      <c r="BW104" s="106"/>
      <c r="BX104" s="106"/>
      <c r="BY104" s="106"/>
      <c r="BZ104" s="106"/>
      <c r="CA104" s="106"/>
      <c r="CB104" s="106"/>
      <c r="CC104" s="106"/>
      <c r="CD104" s="106"/>
      <c r="CE104" s="106"/>
      <c r="CF104" s="106"/>
      <c r="CG104" s="106"/>
      <c r="CH104" s="106"/>
      <c r="CI104" s="106"/>
      <c r="CJ104" s="106"/>
      <c r="CK104" s="106"/>
      <c r="CL104" s="106"/>
      <c r="CM104" s="106"/>
      <c r="CN104" s="106"/>
      <c r="CO104" s="106"/>
      <c r="CP104" s="106"/>
      <c r="CQ104" s="106"/>
      <c r="CR104" s="106"/>
      <c r="CS104" s="106"/>
      <c r="CT104" s="106"/>
      <c r="CU104" s="106"/>
      <c r="CV104" s="106"/>
      <c r="CW104" s="106"/>
      <c r="CX104" s="106"/>
      <c r="CY104" s="106"/>
      <c r="CZ104" s="106"/>
      <c r="DA104" s="106"/>
      <c r="DB104" s="106"/>
      <c r="DC104" s="106"/>
      <c r="DD104" s="106"/>
      <c r="DE104" s="106"/>
      <c r="DF104" s="106"/>
      <c r="DG104" s="106"/>
      <c r="DH104" s="106"/>
      <c r="DI104" s="106"/>
      <c r="DJ104" s="106"/>
      <c r="DK104" s="106"/>
      <c r="DL104" s="106"/>
      <c r="DM104" s="106"/>
      <c r="DN104" s="106"/>
      <c r="DO104" s="106"/>
      <c r="DP104" s="106"/>
      <c r="DQ104" s="106"/>
      <c r="DR104" s="106"/>
      <c r="DS104" s="106"/>
      <c r="DT104" s="106"/>
      <c r="DU104" s="106"/>
      <c r="DV104" s="106"/>
      <c r="DW104" s="106"/>
      <c r="DX104" s="106"/>
      <c r="DY104" s="106"/>
      <c r="DZ104" s="106"/>
      <c r="EA104" s="106"/>
      <c r="EB104" s="106"/>
      <c r="EC104" s="106"/>
      <c r="ED104" s="106"/>
      <c r="EE104" s="106"/>
      <c r="EF104" s="106"/>
      <c r="EG104" s="106"/>
      <c r="EH104" s="106"/>
      <c r="EI104" s="106"/>
      <c r="EJ104" s="106"/>
      <c r="EK104" s="106"/>
      <c r="EL104" s="106"/>
      <c r="EM104" s="106"/>
      <c r="EN104" s="106"/>
      <c r="EO104" s="106"/>
      <c r="EP104" s="106"/>
      <c r="EQ104" s="106"/>
      <c r="ER104" s="106"/>
      <c r="ES104" s="106"/>
      <c r="ET104" s="106"/>
      <c r="EU104" s="106"/>
      <c r="EV104" s="106"/>
      <c r="EW104" s="106"/>
      <c r="EX104" s="106"/>
      <c r="EY104" s="106"/>
      <c r="EZ104" s="106"/>
      <c r="FA104" s="106"/>
      <c r="FB104" s="106"/>
      <c r="FC104" s="106"/>
      <c r="FD104" s="106"/>
      <c r="FE104" s="106"/>
      <c r="FF104" s="106"/>
      <c r="FG104" s="106"/>
      <c r="FH104" s="106"/>
      <c r="FI104" s="106"/>
      <c r="FJ104" s="106"/>
      <c r="FK104" s="106"/>
      <c r="FL104" s="106"/>
      <c r="FM104" s="106"/>
      <c r="FN104" s="106"/>
      <c r="FO104" s="106"/>
      <c r="FP104" s="106"/>
      <c r="FQ104" s="106"/>
      <c r="FR104" s="106"/>
      <c r="FS104" s="106"/>
      <c r="FT104" s="106"/>
      <c r="FU104" s="106"/>
    </row>
    <row r="105" spans="1:177" x14ac:dyDescent="0.2">
      <c r="A105" s="106"/>
      <c r="B105" s="106"/>
      <c r="C105" s="106"/>
      <c r="D105" s="106"/>
      <c r="E105" s="230"/>
      <c r="F105" s="106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106"/>
      <c r="U105" s="106"/>
      <c r="V105" s="106"/>
      <c r="W105" s="106"/>
      <c r="X105" s="106"/>
      <c r="Y105" s="106"/>
      <c r="AK105" s="106"/>
      <c r="AL105" s="106"/>
      <c r="AM105" s="106"/>
      <c r="AN105" s="106"/>
      <c r="AO105" s="106"/>
      <c r="AP105" s="106"/>
      <c r="AQ105" s="106"/>
      <c r="AR105" s="106"/>
      <c r="AS105" s="106"/>
      <c r="AT105" s="106"/>
      <c r="AU105" s="106"/>
      <c r="AV105" s="106"/>
      <c r="AW105" s="106"/>
      <c r="AX105" s="106"/>
      <c r="AY105" s="106"/>
      <c r="AZ105" s="106"/>
      <c r="BA105" s="106"/>
      <c r="BB105" s="106"/>
      <c r="BC105" s="106"/>
      <c r="BD105" s="106"/>
      <c r="BE105" s="106"/>
      <c r="BF105" s="106"/>
      <c r="BG105" s="106"/>
      <c r="BH105" s="106"/>
      <c r="BI105" s="106"/>
      <c r="BJ105" s="106"/>
      <c r="BK105" s="106"/>
      <c r="BL105" s="106"/>
      <c r="BM105" s="106"/>
      <c r="BN105" s="106"/>
      <c r="BO105" s="106"/>
      <c r="BP105" s="106"/>
      <c r="BQ105" s="106"/>
      <c r="BR105" s="106"/>
      <c r="BS105" s="106"/>
      <c r="BT105" s="106"/>
      <c r="BU105" s="106"/>
      <c r="BV105" s="106"/>
      <c r="BW105" s="106"/>
      <c r="BX105" s="106"/>
      <c r="BY105" s="106"/>
      <c r="BZ105" s="106"/>
      <c r="CA105" s="106"/>
      <c r="CB105" s="106"/>
      <c r="CC105" s="106"/>
      <c r="CD105" s="106"/>
      <c r="CE105" s="106"/>
      <c r="CF105" s="106"/>
      <c r="CG105" s="106"/>
      <c r="CH105" s="106"/>
      <c r="CI105" s="106"/>
      <c r="CJ105" s="106"/>
      <c r="CK105" s="106"/>
      <c r="CL105" s="106"/>
      <c r="CM105" s="106"/>
      <c r="CN105" s="106"/>
      <c r="CO105" s="106"/>
      <c r="CP105" s="106"/>
      <c r="CQ105" s="106"/>
      <c r="CR105" s="106"/>
      <c r="CS105" s="106"/>
      <c r="CT105" s="106"/>
      <c r="CU105" s="106"/>
      <c r="CV105" s="106"/>
      <c r="CW105" s="106"/>
      <c r="CX105" s="106"/>
      <c r="CY105" s="106"/>
      <c r="CZ105" s="106"/>
      <c r="DA105" s="106"/>
      <c r="DB105" s="106"/>
      <c r="DC105" s="106"/>
      <c r="DD105" s="106"/>
      <c r="DE105" s="106"/>
      <c r="DF105" s="106"/>
      <c r="DG105" s="106"/>
      <c r="DH105" s="106"/>
      <c r="DI105" s="106"/>
      <c r="DJ105" s="106"/>
      <c r="DK105" s="106"/>
      <c r="DL105" s="106"/>
      <c r="DM105" s="106"/>
      <c r="DN105" s="106"/>
      <c r="DO105" s="106"/>
      <c r="DP105" s="106"/>
      <c r="DQ105" s="106"/>
      <c r="DR105" s="106"/>
      <c r="DS105" s="106"/>
      <c r="DT105" s="106"/>
      <c r="DU105" s="106"/>
      <c r="DV105" s="106"/>
      <c r="DW105" s="106"/>
      <c r="DX105" s="106"/>
      <c r="DY105" s="106"/>
      <c r="DZ105" s="106"/>
      <c r="EA105" s="106"/>
      <c r="EB105" s="106"/>
      <c r="EC105" s="106"/>
      <c r="ED105" s="106"/>
      <c r="EE105" s="106"/>
      <c r="EF105" s="106"/>
      <c r="EG105" s="106"/>
      <c r="EH105" s="106"/>
      <c r="EI105" s="106"/>
      <c r="EJ105" s="106"/>
      <c r="EK105" s="106"/>
      <c r="EL105" s="106"/>
      <c r="EM105" s="106"/>
      <c r="EN105" s="106"/>
      <c r="EO105" s="106"/>
      <c r="EP105" s="106"/>
      <c r="EQ105" s="106"/>
      <c r="ER105" s="106"/>
      <c r="ES105" s="106"/>
      <c r="ET105" s="106"/>
      <c r="EU105" s="106"/>
      <c r="EV105" s="106"/>
      <c r="EW105" s="106"/>
      <c r="EX105" s="106"/>
      <c r="EY105" s="106"/>
      <c r="EZ105" s="106"/>
      <c r="FA105" s="106"/>
      <c r="FB105" s="106"/>
      <c r="FC105" s="106"/>
      <c r="FD105" s="106"/>
      <c r="FE105" s="106"/>
      <c r="FF105" s="106"/>
      <c r="FG105" s="106"/>
      <c r="FH105" s="106"/>
      <c r="FI105" s="106"/>
      <c r="FJ105" s="106"/>
      <c r="FK105" s="106"/>
      <c r="FL105" s="106"/>
      <c r="FM105" s="106"/>
      <c r="FN105" s="106"/>
      <c r="FO105" s="106"/>
      <c r="FP105" s="106"/>
      <c r="FQ105" s="106"/>
      <c r="FR105" s="106"/>
      <c r="FS105" s="106"/>
      <c r="FT105" s="106"/>
      <c r="FU105" s="106"/>
    </row>
    <row r="106" spans="1:177" x14ac:dyDescent="0.2">
      <c r="A106" s="106"/>
      <c r="B106" s="106"/>
      <c r="C106" s="106"/>
      <c r="D106" s="106"/>
      <c r="E106" s="230"/>
      <c r="F106" s="106"/>
      <c r="G106" s="106"/>
      <c r="H106" s="106"/>
      <c r="I106" s="106"/>
      <c r="J106" s="106"/>
      <c r="K106" s="106"/>
      <c r="L106" s="106"/>
      <c r="M106" s="106"/>
      <c r="N106" s="106"/>
      <c r="O106" s="106"/>
      <c r="P106" s="106"/>
      <c r="Q106" s="106"/>
      <c r="R106" s="106"/>
      <c r="S106" s="106"/>
      <c r="T106" s="106"/>
      <c r="U106" s="106"/>
      <c r="V106" s="106"/>
      <c r="W106" s="106"/>
      <c r="X106" s="106"/>
      <c r="Y106" s="106"/>
      <c r="AK106" s="106"/>
      <c r="AL106" s="106"/>
      <c r="AM106" s="106"/>
      <c r="AN106" s="106"/>
      <c r="AO106" s="106"/>
      <c r="AP106" s="106"/>
      <c r="AQ106" s="106"/>
      <c r="AR106" s="106"/>
      <c r="AS106" s="106"/>
      <c r="AT106" s="106"/>
      <c r="AU106" s="106"/>
      <c r="AV106" s="106"/>
      <c r="AW106" s="106"/>
      <c r="AX106" s="106"/>
      <c r="AY106" s="106"/>
      <c r="AZ106" s="106"/>
      <c r="BA106" s="106"/>
      <c r="BB106" s="106"/>
      <c r="BC106" s="106"/>
      <c r="BD106" s="106"/>
      <c r="BE106" s="106"/>
      <c r="BF106" s="106"/>
      <c r="BG106" s="106"/>
      <c r="BH106" s="106"/>
      <c r="BI106" s="106"/>
      <c r="BJ106" s="106"/>
      <c r="BK106" s="106"/>
      <c r="BL106" s="106"/>
      <c r="BM106" s="106"/>
      <c r="BN106" s="106"/>
      <c r="BO106" s="106"/>
      <c r="BP106" s="106"/>
      <c r="BQ106" s="106"/>
      <c r="BR106" s="106"/>
      <c r="BS106" s="106"/>
      <c r="BT106" s="106"/>
      <c r="BU106" s="106"/>
      <c r="BV106" s="106"/>
      <c r="BW106" s="106"/>
      <c r="BX106" s="106"/>
      <c r="BY106" s="106"/>
      <c r="BZ106" s="106"/>
      <c r="CA106" s="106"/>
      <c r="CB106" s="106"/>
      <c r="CC106" s="106"/>
      <c r="CD106" s="106"/>
      <c r="CE106" s="106"/>
      <c r="CF106" s="106"/>
      <c r="CG106" s="106"/>
      <c r="CH106" s="106"/>
      <c r="CI106" s="106"/>
      <c r="CJ106" s="106"/>
      <c r="CK106" s="106"/>
      <c r="CL106" s="106"/>
      <c r="CM106" s="106"/>
      <c r="CN106" s="106"/>
      <c r="CO106" s="106"/>
      <c r="CP106" s="106"/>
      <c r="CQ106" s="106"/>
      <c r="CR106" s="106"/>
      <c r="CS106" s="106"/>
      <c r="CT106" s="106"/>
      <c r="CU106" s="106"/>
      <c r="CV106" s="106"/>
      <c r="CW106" s="106"/>
      <c r="CX106" s="106"/>
      <c r="CY106" s="106"/>
      <c r="CZ106" s="106"/>
      <c r="DA106" s="106"/>
      <c r="DB106" s="106"/>
      <c r="DC106" s="106"/>
      <c r="DD106" s="106"/>
      <c r="DE106" s="106"/>
      <c r="DF106" s="106"/>
      <c r="DG106" s="106"/>
      <c r="DH106" s="106"/>
      <c r="DI106" s="106"/>
      <c r="DJ106" s="106"/>
      <c r="DK106" s="106"/>
      <c r="DL106" s="106"/>
      <c r="DM106" s="106"/>
      <c r="DN106" s="106"/>
      <c r="DO106" s="106"/>
      <c r="DP106" s="106"/>
      <c r="DQ106" s="106"/>
      <c r="DR106" s="106"/>
      <c r="DS106" s="106"/>
      <c r="DT106" s="106"/>
      <c r="DU106" s="106"/>
      <c r="DV106" s="106"/>
      <c r="DW106" s="106"/>
      <c r="DX106" s="106"/>
      <c r="DY106" s="106"/>
      <c r="DZ106" s="106"/>
      <c r="EA106" s="106"/>
      <c r="EB106" s="106"/>
      <c r="EC106" s="106"/>
      <c r="ED106" s="106"/>
      <c r="EE106" s="106"/>
      <c r="EF106" s="106"/>
      <c r="EG106" s="106"/>
      <c r="EH106" s="106"/>
      <c r="EI106" s="106"/>
      <c r="EJ106" s="106"/>
      <c r="EK106" s="106"/>
      <c r="EL106" s="106"/>
      <c r="EM106" s="106"/>
      <c r="EN106" s="106"/>
      <c r="EO106" s="106"/>
      <c r="EP106" s="106"/>
      <c r="EQ106" s="106"/>
      <c r="ER106" s="106"/>
      <c r="ES106" s="106"/>
      <c r="ET106" s="106"/>
      <c r="EU106" s="106"/>
      <c r="EV106" s="106"/>
      <c r="EW106" s="106"/>
      <c r="EX106" s="106"/>
      <c r="EY106" s="106"/>
      <c r="EZ106" s="106"/>
      <c r="FA106" s="106"/>
      <c r="FB106" s="106"/>
      <c r="FC106" s="106"/>
      <c r="FD106" s="106"/>
      <c r="FE106" s="106"/>
      <c r="FF106" s="106"/>
      <c r="FG106" s="106"/>
      <c r="FH106" s="106"/>
      <c r="FI106" s="106"/>
      <c r="FJ106" s="106"/>
      <c r="FK106" s="106"/>
      <c r="FL106" s="106"/>
      <c r="FM106" s="106"/>
      <c r="FN106" s="106"/>
      <c r="FO106" s="106"/>
      <c r="FP106" s="106"/>
      <c r="FQ106" s="106"/>
      <c r="FR106" s="106"/>
      <c r="FS106" s="106"/>
      <c r="FT106" s="106"/>
      <c r="FU106" s="106"/>
    </row>
    <row r="107" spans="1:177" x14ac:dyDescent="0.2">
      <c r="A107" s="106"/>
      <c r="B107" s="106"/>
      <c r="C107" s="106"/>
      <c r="D107" s="106"/>
      <c r="E107" s="230"/>
      <c r="F107" s="106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106"/>
      <c r="U107" s="106"/>
      <c r="V107" s="106"/>
      <c r="W107" s="106"/>
      <c r="X107" s="106"/>
      <c r="Y107" s="106"/>
      <c r="AK107" s="106"/>
      <c r="AL107" s="106"/>
      <c r="AM107" s="106"/>
      <c r="AN107" s="106"/>
      <c r="AO107" s="106"/>
      <c r="AP107" s="106"/>
      <c r="AQ107" s="106"/>
      <c r="AR107" s="106"/>
      <c r="AS107" s="106"/>
      <c r="AT107" s="106"/>
      <c r="AU107" s="106"/>
      <c r="AV107" s="106"/>
      <c r="AW107" s="106"/>
      <c r="AX107" s="106"/>
      <c r="AY107" s="106"/>
      <c r="AZ107" s="106"/>
      <c r="BA107" s="106"/>
      <c r="BB107" s="106"/>
      <c r="BC107" s="106"/>
      <c r="BD107" s="106"/>
      <c r="BE107" s="106"/>
      <c r="BF107" s="106"/>
      <c r="BG107" s="106"/>
      <c r="BH107" s="106"/>
      <c r="BI107" s="106"/>
      <c r="BJ107" s="106"/>
      <c r="BK107" s="106"/>
      <c r="BL107" s="106"/>
      <c r="BM107" s="106"/>
      <c r="BN107" s="106"/>
      <c r="BO107" s="106"/>
      <c r="BP107" s="106"/>
      <c r="BQ107" s="106"/>
      <c r="BR107" s="106"/>
      <c r="BS107" s="106"/>
      <c r="BT107" s="106"/>
      <c r="BU107" s="106"/>
      <c r="BV107" s="106"/>
      <c r="BW107" s="106"/>
      <c r="BX107" s="106"/>
      <c r="BY107" s="106"/>
      <c r="BZ107" s="106"/>
      <c r="CA107" s="106"/>
      <c r="CB107" s="106"/>
      <c r="CC107" s="106"/>
      <c r="CD107" s="106"/>
      <c r="CE107" s="106"/>
      <c r="CF107" s="106"/>
      <c r="CG107" s="106"/>
      <c r="CH107" s="106"/>
      <c r="CI107" s="106"/>
      <c r="CJ107" s="106"/>
      <c r="CK107" s="106"/>
      <c r="CL107" s="106"/>
      <c r="CM107" s="106"/>
      <c r="CN107" s="106"/>
      <c r="CO107" s="106"/>
      <c r="CP107" s="106"/>
      <c r="CQ107" s="106"/>
      <c r="CR107" s="106"/>
      <c r="CS107" s="106"/>
      <c r="CT107" s="106"/>
      <c r="CU107" s="106"/>
      <c r="CV107" s="106"/>
      <c r="CW107" s="106"/>
      <c r="CX107" s="106"/>
      <c r="CY107" s="106"/>
      <c r="CZ107" s="106"/>
      <c r="DA107" s="106"/>
      <c r="DB107" s="106"/>
      <c r="DC107" s="106"/>
      <c r="DD107" s="106"/>
      <c r="DE107" s="106"/>
      <c r="DF107" s="106"/>
      <c r="DG107" s="106"/>
      <c r="DH107" s="106"/>
      <c r="DI107" s="106"/>
      <c r="DJ107" s="106"/>
      <c r="DK107" s="106"/>
      <c r="DL107" s="106"/>
      <c r="DM107" s="106"/>
      <c r="DN107" s="106"/>
      <c r="DO107" s="106"/>
      <c r="DP107" s="106"/>
      <c r="DQ107" s="106"/>
      <c r="DR107" s="106"/>
      <c r="DS107" s="106"/>
      <c r="DT107" s="106"/>
      <c r="DU107" s="106"/>
      <c r="DV107" s="106"/>
      <c r="DW107" s="106"/>
      <c r="DX107" s="106"/>
      <c r="DY107" s="106"/>
      <c r="DZ107" s="106"/>
      <c r="EA107" s="106"/>
      <c r="EB107" s="106"/>
      <c r="EC107" s="106"/>
      <c r="ED107" s="106"/>
      <c r="EE107" s="106"/>
      <c r="EF107" s="106"/>
      <c r="EG107" s="106"/>
      <c r="EH107" s="106"/>
      <c r="EI107" s="106"/>
      <c r="EJ107" s="106"/>
      <c r="EK107" s="106"/>
      <c r="EL107" s="106"/>
      <c r="EM107" s="106"/>
      <c r="EN107" s="106"/>
      <c r="EO107" s="106"/>
      <c r="EP107" s="106"/>
      <c r="EQ107" s="106"/>
      <c r="ER107" s="106"/>
      <c r="ES107" s="106"/>
      <c r="ET107" s="106"/>
      <c r="EU107" s="106"/>
      <c r="EV107" s="106"/>
      <c r="EW107" s="106"/>
      <c r="EX107" s="106"/>
      <c r="EY107" s="106"/>
      <c r="EZ107" s="106"/>
      <c r="FA107" s="106"/>
      <c r="FB107" s="106"/>
      <c r="FC107" s="106"/>
      <c r="FD107" s="106"/>
      <c r="FE107" s="106"/>
      <c r="FF107" s="106"/>
      <c r="FG107" s="106"/>
      <c r="FH107" s="106"/>
      <c r="FI107" s="106"/>
      <c r="FJ107" s="106"/>
      <c r="FK107" s="106"/>
      <c r="FL107" s="106"/>
      <c r="FM107" s="106"/>
      <c r="FN107" s="106"/>
      <c r="FO107" s="106"/>
      <c r="FP107" s="106"/>
      <c r="FQ107" s="106"/>
      <c r="FR107" s="106"/>
      <c r="FS107" s="106"/>
      <c r="FT107" s="106"/>
      <c r="FU107" s="106"/>
    </row>
    <row r="108" spans="1:177" x14ac:dyDescent="0.2">
      <c r="A108" s="106"/>
      <c r="B108" s="106"/>
      <c r="C108" s="106"/>
      <c r="D108" s="106"/>
      <c r="E108" s="230"/>
      <c r="F108" s="106"/>
      <c r="G108" s="106"/>
      <c r="H108" s="106"/>
      <c r="I108" s="106"/>
      <c r="J108" s="106"/>
      <c r="K108" s="106"/>
      <c r="L108" s="106"/>
      <c r="M108" s="106"/>
      <c r="N108" s="106"/>
      <c r="O108" s="106"/>
      <c r="P108" s="106"/>
      <c r="Q108" s="106"/>
      <c r="R108" s="106"/>
      <c r="S108" s="106"/>
      <c r="T108" s="106"/>
      <c r="U108" s="106"/>
      <c r="V108" s="106"/>
      <c r="W108" s="106"/>
      <c r="X108" s="106"/>
      <c r="Y108" s="106"/>
      <c r="AK108" s="106"/>
      <c r="AL108" s="106"/>
      <c r="AM108" s="106"/>
      <c r="AN108" s="106"/>
      <c r="AO108" s="106"/>
      <c r="AP108" s="106"/>
      <c r="AQ108" s="106"/>
      <c r="AR108" s="106"/>
      <c r="AS108" s="106"/>
      <c r="AT108" s="106"/>
      <c r="AU108" s="106"/>
      <c r="AV108" s="106"/>
      <c r="AW108" s="106"/>
      <c r="AX108" s="106"/>
      <c r="AY108" s="106"/>
      <c r="AZ108" s="106"/>
      <c r="BA108" s="106"/>
      <c r="BB108" s="106"/>
      <c r="BC108" s="106"/>
      <c r="BD108" s="106"/>
      <c r="BE108" s="106"/>
      <c r="BF108" s="106"/>
      <c r="BG108" s="106"/>
      <c r="BH108" s="106"/>
      <c r="BI108" s="106"/>
      <c r="BJ108" s="106"/>
      <c r="BK108" s="106"/>
      <c r="BL108" s="106"/>
      <c r="BM108" s="106"/>
      <c r="BN108" s="106"/>
      <c r="BO108" s="106"/>
      <c r="BP108" s="106"/>
      <c r="BQ108" s="106"/>
      <c r="BR108" s="106"/>
      <c r="BS108" s="106"/>
      <c r="BT108" s="106"/>
      <c r="BU108" s="106"/>
      <c r="BV108" s="106"/>
      <c r="BW108" s="106"/>
      <c r="BX108" s="106"/>
      <c r="BY108" s="106"/>
      <c r="BZ108" s="106"/>
      <c r="CA108" s="106"/>
      <c r="CB108" s="106"/>
      <c r="CC108" s="106"/>
      <c r="CD108" s="106"/>
      <c r="CE108" s="106"/>
      <c r="CF108" s="106"/>
      <c r="CG108" s="106"/>
      <c r="CH108" s="106"/>
      <c r="CI108" s="106"/>
      <c r="CJ108" s="106"/>
      <c r="CK108" s="106"/>
      <c r="CL108" s="106"/>
      <c r="CM108" s="106"/>
      <c r="CN108" s="106"/>
      <c r="CO108" s="106"/>
      <c r="CP108" s="106"/>
      <c r="CQ108" s="106"/>
      <c r="CR108" s="106"/>
      <c r="CS108" s="106"/>
      <c r="CT108" s="106"/>
      <c r="CU108" s="106"/>
      <c r="CV108" s="106"/>
      <c r="CW108" s="106"/>
      <c r="CX108" s="106"/>
      <c r="CY108" s="106"/>
      <c r="CZ108" s="106"/>
      <c r="DA108" s="106"/>
      <c r="DB108" s="106"/>
      <c r="DC108" s="106"/>
      <c r="DD108" s="106"/>
      <c r="DE108" s="106"/>
      <c r="DF108" s="106"/>
      <c r="DG108" s="106"/>
      <c r="DH108" s="106"/>
      <c r="DI108" s="106"/>
      <c r="DJ108" s="106"/>
      <c r="DK108" s="106"/>
      <c r="DL108" s="106"/>
      <c r="DM108" s="106"/>
      <c r="DN108" s="106"/>
      <c r="DO108" s="106"/>
      <c r="DP108" s="106"/>
      <c r="DQ108" s="106"/>
      <c r="DR108" s="106"/>
      <c r="DS108" s="106"/>
      <c r="DT108" s="106"/>
      <c r="DU108" s="106"/>
      <c r="DV108" s="106"/>
      <c r="DW108" s="106"/>
      <c r="DX108" s="106"/>
      <c r="DY108" s="106"/>
      <c r="DZ108" s="106"/>
      <c r="EA108" s="106"/>
      <c r="EB108" s="106"/>
      <c r="EC108" s="106"/>
      <c r="ED108" s="106"/>
      <c r="EE108" s="106"/>
      <c r="EF108" s="106"/>
      <c r="EG108" s="106"/>
      <c r="EH108" s="106"/>
      <c r="EI108" s="106"/>
      <c r="EJ108" s="106"/>
      <c r="EK108" s="106"/>
      <c r="EL108" s="106"/>
      <c r="EM108" s="106"/>
      <c r="EN108" s="106"/>
      <c r="EO108" s="106"/>
      <c r="EP108" s="106"/>
      <c r="EQ108" s="106"/>
      <c r="ER108" s="106"/>
      <c r="ES108" s="106"/>
      <c r="ET108" s="106"/>
      <c r="EU108" s="106"/>
      <c r="EV108" s="106"/>
      <c r="EW108" s="106"/>
      <c r="EX108" s="106"/>
      <c r="EY108" s="106"/>
      <c r="EZ108" s="106"/>
      <c r="FA108" s="106"/>
      <c r="FB108" s="106"/>
      <c r="FC108" s="106"/>
      <c r="FD108" s="106"/>
      <c r="FE108" s="106"/>
      <c r="FF108" s="106"/>
      <c r="FG108" s="106"/>
      <c r="FH108" s="106"/>
      <c r="FI108" s="106"/>
      <c r="FJ108" s="106"/>
      <c r="FK108" s="106"/>
      <c r="FL108" s="106"/>
      <c r="FM108" s="106"/>
      <c r="FN108" s="106"/>
      <c r="FO108" s="106"/>
      <c r="FP108" s="106"/>
      <c r="FQ108" s="106"/>
      <c r="FR108" s="106"/>
      <c r="FS108" s="106"/>
      <c r="FT108" s="106"/>
      <c r="FU108" s="106"/>
    </row>
    <row r="109" spans="1:177" x14ac:dyDescent="0.2">
      <c r="A109" s="106"/>
      <c r="B109" s="106"/>
      <c r="C109" s="106"/>
      <c r="D109" s="106"/>
      <c r="E109" s="230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06"/>
      <c r="W109" s="106"/>
      <c r="X109" s="106"/>
      <c r="Y109" s="106"/>
      <c r="AK109" s="106"/>
      <c r="AL109" s="106"/>
      <c r="AM109" s="106"/>
      <c r="AN109" s="106"/>
      <c r="AO109" s="106"/>
      <c r="AP109" s="106"/>
      <c r="AQ109" s="106"/>
      <c r="AR109" s="106"/>
      <c r="AS109" s="106"/>
      <c r="AT109" s="106"/>
      <c r="AU109" s="106"/>
      <c r="AV109" s="106"/>
      <c r="AW109" s="106"/>
      <c r="AX109" s="106"/>
      <c r="AY109" s="106"/>
      <c r="AZ109" s="106"/>
      <c r="BA109" s="106"/>
      <c r="BB109" s="106"/>
      <c r="BC109" s="106"/>
      <c r="BD109" s="106"/>
      <c r="BE109" s="106"/>
      <c r="BF109" s="106"/>
      <c r="BG109" s="106"/>
      <c r="BH109" s="106"/>
      <c r="BI109" s="106"/>
      <c r="BJ109" s="106"/>
      <c r="BK109" s="106"/>
      <c r="BL109" s="106"/>
      <c r="BM109" s="106"/>
      <c r="BN109" s="106"/>
      <c r="BO109" s="106"/>
      <c r="BP109" s="106"/>
      <c r="BQ109" s="106"/>
      <c r="BR109" s="106"/>
      <c r="BS109" s="106"/>
      <c r="BT109" s="106"/>
      <c r="BU109" s="106"/>
      <c r="BV109" s="106"/>
      <c r="BW109" s="106"/>
      <c r="BX109" s="106"/>
      <c r="BY109" s="106"/>
      <c r="BZ109" s="106"/>
      <c r="CA109" s="106"/>
      <c r="CB109" s="106"/>
      <c r="CC109" s="106"/>
      <c r="CD109" s="106"/>
      <c r="CE109" s="106"/>
      <c r="CF109" s="106"/>
      <c r="CG109" s="106"/>
      <c r="CH109" s="106"/>
      <c r="CI109" s="106"/>
      <c r="CJ109" s="106"/>
      <c r="CK109" s="106"/>
      <c r="CL109" s="106"/>
      <c r="CM109" s="106"/>
      <c r="CN109" s="106"/>
      <c r="CO109" s="106"/>
      <c r="CP109" s="106"/>
      <c r="CQ109" s="106"/>
      <c r="CR109" s="106"/>
      <c r="CS109" s="106"/>
      <c r="CT109" s="106"/>
      <c r="CU109" s="106"/>
      <c r="CV109" s="106"/>
      <c r="CW109" s="106"/>
      <c r="CX109" s="106"/>
      <c r="CY109" s="106"/>
      <c r="CZ109" s="106"/>
      <c r="DA109" s="106"/>
      <c r="DB109" s="106"/>
      <c r="DC109" s="106"/>
      <c r="DD109" s="106"/>
      <c r="DE109" s="106"/>
      <c r="DF109" s="106"/>
      <c r="DG109" s="106"/>
      <c r="DH109" s="106"/>
      <c r="DI109" s="106"/>
      <c r="DJ109" s="106"/>
      <c r="DK109" s="106"/>
      <c r="DL109" s="106"/>
      <c r="DM109" s="106"/>
      <c r="DN109" s="106"/>
      <c r="DO109" s="106"/>
      <c r="DP109" s="106"/>
      <c r="DQ109" s="106"/>
      <c r="DR109" s="106"/>
      <c r="DS109" s="106"/>
      <c r="DT109" s="106"/>
      <c r="DU109" s="106"/>
      <c r="DV109" s="106"/>
      <c r="DW109" s="106"/>
      <c r="DX109" s="106"/>
      <c r="DY109" s="106"/>
      <c r="DZ109" s="106"/>
      <c r="EA109" s="106"/>
      <c r="EB109" s="106"/>
      <c r="EC109" s="106"/>
      <c r="ED109" s="106"/>
      <c r="EE109" s="106"/>
      <c r="EF109" s="106"/>
      <c r="EG109" s="106"/>
      <c r="EH109" s="106"/>
      <c r="EI109" s="106"/>
      <c r="EJ109" s="106"/>
      <c r="EK109" s="106"/>
      <c r="EL109" s="106"/>
      <c r="EM109" s="106"/>
      <c r="EN109" s="106"/>
      <c r="EO109" s="106"/>
      <c r="EP109" s="106"/>
      <c r="EQ109" s="106"/>
      <c r="ER109" s="106"/>
      <c r="ES109" s="106"/>
      <c r="ET109" s="106"/>
      <c r="EU109" s="106"/>
      <c r="EV109" s="106"/>
      <c r="EW109" s="106"/>
      <c r="EX109" s="106"/>
      <c r="EY109" s="106"/>
      <c r="EZ109" s="106"/>
      <c r="FA109" s="106"/>
      <c r="FB109" s="106"/>
      <c r="FC109" s="106"/>
      <c r="FD109" s="106"/>
      <c r="FE109" s="106"/>
      <c r="FF109" s="106"/>
      <c r="FG109" s="106"/>
      <c r="FH109" s="106"/>
      <c r="FI109" s="106"/>
      <c r="FJ109" s="106"/>
      <c r="FK109" s="106"/>
      <c r="FL109" s="106"/>
      <c r="FM109" s="106"/>
      <c r="FN109" s="106"/>
      <c r="FO109" s="106"/>
      <c r="FP109" s="106"/>
      <c r="FQ109" s="106"/>
      <c r="FR109" s="106"/>
      <c r="FS109" s="106"/>
      <c r="FT109" s="106"/>
      <c r="FU109" s="106"/>
    </row>
    <row r="110" spans="1:177" x14ac:dyDescent="0.2">
      <c r="A110" s="106"/>
      <c r="B110" s="106"/>
      <c r="C110" s="106"/>
      <c r="D110" s="106"/>
      <c r="E110" s="230"/>
      <c r="F110" s="106"/>
      <c r="G110" s="106"/>
      <c r="H110" s="106"/>
      <c r="I110" s="106"/>
      <c r="J110" s="106"/>
      <c r="K110" s="106"/>
      <c r="L110" s="106"/>
      <c r="M110" s="106"/>
      <c r="N110" s="106"/>
      <c r="O110" s="106"/>
      <c r="P110" s="106"/>
      <c r="Q110" s="106"/>
      <c r="R110" s="106"/>
      <c r="S110" s="106"/>
      <c r="T110" s="106"/>
      <c r="U110" s="106"/>
      <c r="V110" s="106"/>
      <c r="W110" s="106"/>
      <c r="X110" s="106"/>
      <c r="Y110" s="106"/>
      <c r="AK110" s="106"/>
      <c r="AL110" s="106"/>
      <c r="AM110" s="106"/>
      <c r="AN110" s="106"/>
      <c r="AO110" s="106"/>
      <c r="AP110" s="106"/>
      <c r="AQ110" s="106"/>
      <c r="AR110" s="106"/>
      <c r="AS110" s="106"/>
      <c r="AT110" s="106"/>
      <c r="AU110" s="106"/>
      <c r="AV110" s="106"/>
      <c r="AW110" s="106"/>
      <c r="AX110" s="106"/>
      <c r="AY110" s="106"/>
      <c r="AZ110" s="106"/>
      <c r="BA110" s="106"/>
      <c r="BB110" s="106"/>
      <c r="BC110" s="106"/>
      <c r="BD110" s="106"/>
      <c r="BE110" s="106"/>
      <c r="BF110" s="106"/>
      <c r="BG110" s="106"/>
      <c r="BH110" s="106"/>
      <c r="BI110" s="106"/>
      <c r="BJ110" s="106"/>
      <c r="BK110" s="106"/>
      <c r="BL110" s="106"/>
      <c r="BM110" s="106"/>
      <c r="BN110" s="106"/>
      <c r="BO110" s="106"/>
      <c r="BP110" s="106"/>
      <c r="BQ110" s="106"/>
      <c r="BR110" s="106"/>
      <c r="BS110" s="106"/>
      <c r="BT110" s="106"/>
      <c r="BU110" s="106"/>
      <c r="BV110" s="106"/>
      <c r="BW110" s="106"/>
      <c r="BX110" s="106"/>
      <c r="BY110" s="106"/>
      <c r="BZ110" s="106"/>
      <c r="CA110" s="106"/>
      <c r="CB110" s="106"/>
      <c r="CC110" s="106"/>
      <c r="CD110" s="106"/>
      <c r="CE110" s="106"/>
      <c r="CF110" s="106"/>
      <c r="CG110" s="106"/>
      <c r="CH110" s="106"/>
      <c r="CI110" s="106"/>
      <c r="CJ110" s="106"/>
      <c r="CK110" s="106"/>
      <c r="CL110" s="106"/>
      <c r="CM110" s="106"/>
      <c r="CN110" s="106"/>
      <c r="CO110" s="106"/>
      <c r="CP110" s="106"/>
      <c r="CQ110" s="106"/>
      <c r="CR110" s="106"/>
      <c r="CS110" s="106"/>
      <c r="CT110" s="106"/>
      <c r="CU110" s="106"/>
      <c r="CV110" s="106"/>
      <c r="CW110" s="106"/>
      <c r="CX110" s="106"/>
      <c r="CY110" s="106"/>
      <c r="CZ110" s="106"/>
      <c r="DA110" s="106"/>
      <c r="DB110" s="106"/>
      <c r="DC110" s="106"/>
      <c r="DD110" s="106"/>
      <c r="DE110" s="106"/>
      <c r="DF110" s="106"/>
      <c r="DG110" s="106"/>
      <c r="DH110" s="106"/>
      <c r="DI110" s="106"/>
      <c r="DJ110" s="106"/>
      <c r="DK110" s="106"/>
      <c r="DL110" s="106"/>
      <c r="DM110" s="106"/>
      <c r="DN110" s="106"/>
      <c r="DO110" s="106"/>
      <c r="DP110" s="106"/>
      <c r="DQ110" s="106"/>
      <c r="DR110" s="106"/>
      <c r="DS110" s="106"/>
      <c r="DT110" s="106"/>
      <c r="DU110" s="106"/>
      <c r="DV110" s="106"/>
      <c r="DW110" s="106"/>
      <c r="DX110" s="106"/>
      <c r="DY110" s="106"/>
      <c r="DZ110" s="106"/>
      <c r="EA110" s="106"/>
      <c r="EB110" s="106"/>
      <c r="EC110" s="106"/>
      <c r="ED110" s="106"/>
      <c r="EE110" s="106"/>
      <c r="EF110" s="106"/>
      <c r="EG110" s="106"/>
      <c r="EH110" s="106"/>
      <c r="EI110" s="106"/>
      <c r="EJ110" s="106"/>
      <c r="EK110" s="106"/>
      <c r="EL110" s="106"/>
      <c r="EM110" s="106"/>
      <c r="EN110" s="106"/>
      <c r="EO110" s="106"/>
      <c r="EP110" s="106"/>
      <c r="EQ110" s="106"/>
      <c r="ER110" s="106"/>
      <c r="ES110" s="106"/>
      <c r="ET110" s="106"/>
      <c r="EU110" s="106"/>
      <c r="EV110" s="106"/>
      <c r="EW110" s="106"/>
      <c r="EX110" s="106"/>
      <c r="EY110" s="106"/>
      <c r="EZ110" s="106"/>
      <c r="FA110" s="106"/>
      <c r="FB110" s="106"/>
      <c r="FC110" s="106"/>
      <c r="FD110" s="106"/>
      <c r="FE110" s="106"/>
      <c r="FF110" s="106"/>
      <c r="FG110" s="106"/>
      <c r="FH110" s="106"/>
      <c r="FI110" s="106"/>
      <c r="FJ110" s="106"/>
      <c r="FK110" s="106"/>
      <c r="FL110" s="106"/>
      <c r="FM110" s="106"/>
      <c r="FN110" s="106"/>
      <c r="FO110" s="106"/>
      <c r="FP110" s="106"/>
      <c r="FQ110" s="106"/>
      <c r="FR110" s="106"/>
      <c r="FS110" s="106"/>
      <c r="FT110" s="106"/>
      <c r="FU110" s="106"/>
    </row>
    <row r="111" spans="1:177" x14ac:dyDescent="0.2">
      <c r="A111" s="106"/>
      <c r="B111" s="106"/>
      <c r="C111" s="106"/>
      <c r="D111" s="106"/>
      <c r="E111" s="230"/>
      <c r="F111" s="106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106"/>
      <c r="U111" s="106"/>
      <c r="V111" s="106"/>
      <c r="W111" s="106"/>
      <c r="X111" s="106"/>
      <c r="Y111" s="106"/>
      <c r="AK111" s="106"/>
      <c r="AL111" s="106"/>
      <c r="AM111" s="106"/>
      <c r="AN111" s="106"/>
      <c r="AO111" s="106"/>
      <c r="AP111" s="106"/>
      <c r="AQ111" s="106"/>
      <c r="AR111" s="106"/>
      <c r="AS111" s="106"/>
      <c r="AT111" s="106"/>
      <c r="AU111" s="106"/>
      <c r="AV111" s="106"/>
      <c r="AW111" s="106"/>
      <c r="AX111" s="106"/>
      <c r="AY111" s="106"/>
      <c r="AZ111" s="106"/>
      <c r="BA111" s="106"/>
      <c r="BB111" s="106"/>
      <c r="BC111" s="106"/>
      <c r="BD111" s="106"/>
      <c r="BE111" s="106"/>
      <c r="BF111" s="106"/>
      <c r="BG111" s="106"/>
      <c r="BH111" s="106"/>
      <c r="BI111" s="106"/>
      <c r="BJ111" s="106"/>
      <c r="BK111" s="106"/>
      <c r="BL111" s="106"/>
      <c r="BM111" s="106"/>
      <c r="BN111" s="106"/>
      <c r="BO111" s="106"/>
      <c r="BP111" s="106"/>
      <c r="BQ111" s="106"/>
      <c r="BR111" s="106"/>
      <c r="BS111" s="106"/>
      <c r="BT111" s="106"/>
      <c r="BU111" s="106"/>
      <c r="BV111" s="106"/>
      <c r="BW111" s="106"/>
      <c r="BX111" s="106"/>
      <c r="BY111" s="106"/>
      <c r="BZ111" s="106"/>
      <c r="CA111" s="106"/>
      <c r="CB111" s="106"/>
      <c r="CC111" s="106"/>
      <c r="CD111" s="106"/>
      <c r="CE111" s="106"/>
      <c r="CF111" s="106"/>
      <c r="CG111" s="106"/>
      <c r="CH111" s="106"/>
      <c r="CI111" s="106"/>
      <c r="CJ111" s="106"/>
      <c r="CK111" s="106"/>
      <c r="CL111" s="106"/>
      <c r="CM111" s="106"/>
      <c r="CN111" s="106"/>
      <c r="CO111" s="106"/>
      <c r="CP111" s="106"/>
      <c r="CQ111" s="106"/>
      <c r="CR111" s="106"/>
      <c r="CS111" s="106"/>
      <c r="CT111" s="106"/>
      <c r="CU111" s="106"/>
      <c r="CV111" s="106"/>
      <c r="CW111" s="106"/>
      <c r="CX111" s="106"/>
      <c r="CY111" s="106"/>
      <c r="CZ111" s="106"/>
      <c r="DA111" s="106"/>
      <c r="DB111" s="106"/>
      <c r="DC111" s="106"/>
      <c r="DD111" s="106"/>
      <c r="DE111" s="106"/>
      <c r="DF111" s="106"/>
      <c r="DG111" s="106"/>
      <c r="DH111" s="106"/>
      <c r="DI111" s="106"/>
      <c r="DJ111" s="106"/>
      <c r="DK111" s="106"/>
      <c r="DL111" s="106"/>
      <c r="DM111" s="106"/>
      <c r="DN111" s="106"/>
      <c r="DO111" s="106"/>
      <c r="DP111" s="106"/>
      <c r="DQ111" s="106"/>
      <c r="DR111" s="106"/>
      <c r="DS111" s="106"/>
      <c r="DT111" s="106"/>
      <c r="DU111" s="106"/>
      <c r="DV111" s="106"/>
      <c r="DW111" s="106"/>
      <c r="DX111" s="106"/>
      <c r="DY111" s="106"/>
      <c r="DZ111" s="106"/>
      <c r="EA111" s="106"/>
      <c r="EB111" s="106"/>
      <c r="EC111" s="106"/>
      <c r="ED111" s="106"/>
      <c r="EE111" s="106"/>
      <c r="EF111" s="106"/>
      <c r="EG111" s="106"/>
      <c r="EH111" s="106"/>
      <c r="EI111" s="106"/>
      <c r="EJ111" s="106"/>
      <c r="EK111" s="106"/>
      <c r="EL111" s="106"/>
      <c r="EM111" s="106"/>
      <c r="EN111" s="106"/>
      <c r="EO111" s="106"/>
      <c r="EP111" s="106"/>
      <c r="EQ111" s="106"/>
      <c r="ER111" s="106"/>
      <c r="ES111" s="106"/>
      <c r="ET111" s="106"/>
      <c r="EU111" s="106"/>
      <c r="EV111" s="106"/>
      <c r="EW111" s="106"/>
      <c r="EX111" s="106"/>
      <c r="EY111" s="106"/>
      <c r="EZ111" s="106"/>
      <c r="FA111" s="106"/>
      <c r="FB111" s="106"/>
      <c r="FC111" s="106"/>
      <c r="FD111" s="106"/>
      <c r="FE111" s="106"/>
      <c r="FF111" s="106"/>
      <c r="FG111" s="106"/>
      <c r="FH111" s="106"/>
      <c r="FI111" s="106"/>
      <c r="FJ111" s="106"/>
      <c r="FK111" s="106"/>
      <c r="FL111" s="106"/>
      <c r="FM111" s="106"/>
      <c r="FN111" s="106"/>
      <c r="FO111" s="106"/>
      <c r="FP111" s="106"/>
      <c r="FQ111" s="106"/>
      <c r="FR111" s="106"/>
      <c r="FS111" s="106"/>
      <c r="FT111" s="106"/>
      <c r="FU111" s="106"/>
    </row>
    <row r="112" spans="1:177" x14ac:dyDescent="0.2">
      <c r="A112" s="106"/>
      <c r="B112" s="106"/>
      <c r="C112" s="106"/>
      <c r="D112" s="106"/>
      <c r="E112" s="230"/>
      <c r="F112" s="106"/>
      <c r="G112" s="106"/>
      <c r="H112" s="106"/>
      <c r="I112" s="106"/>
      <c r="J112" s="106"/>
      <c r="K112" s="106"/>
      <c r="L112" s="106"/>
      <c r="M112" s="106"/>
      <c r="N112" s="106"/>
      <c r="O112" s="106"/>
      <c r="P112" s="106"/>
      <c r="Q112" s="106"/>
      <c r="R112" s="106"/>
      <c r="S112" s="106"/>
      <c r="T112" s="106"/>
      <c r="U112" s="106"/>
      <c r="V112" s="106"/>
      <c r="W112" s="106"/>
      <c r="X112" s="106"/>
      <c r="Y112" s="106"/>
      <c r="AK112" s="106"/>
      <c r="AL112" s="106"/>
      <c r="AM112" s="106"/>
      <c r="AN112" s="106"/>
      <c r="AO112" s="106"/>
      <c r="AP112" s="106"/>
      <c r="AQ112" s="106"/>
      <c r="AR112" s="106"/>
      <c r="AS112" s="106"/>
      <c r="AT112" s="106"/>
      <c r="AU112" s="106"/>
      <c r="AV112" s="106"/>
      <c r="AW112" s="106"/>
      <c r="AX112" s="106"/>
      <c r="AY112" s="106"/>
      <c r="AZ112" s="106"/>
      <c r="BA112" s="106"/>
      <c r="BB112" s="106"/>
      <c r="BC112" s="106"/>
      <c r="BD112" s="106"/>
      <c r="BE112" s="106"/>
      <c r="BF112" s="106"/>
      <c r="BG112" s="106"/>
      <c r="BH112" s="106"/>
      <c r="BI112" s="106"/>
      <c r="BJ112" s="106"/>
      <c r="BK112" s="106"/>
      <c r="BL112" s="106"/>
      <c r="BM112" s="106"/>
      <c r="BN112" s="106"/>
      <c r="BO112" s="106"/>
      <c r="BP112" s="106"/>
      <c r="BQ112" s="106"/>
      <c r="BR112" s="106"/>
      <c r="BS112" s="106"/>
      <c r="BT112" s="106"/>
      <c r="BU112" s="106"/>
      <c r="BV112" s="106"/>
      <c r="BW112" s="106"/>
      <c r="BX112" s="106"/>
      <c r="BY112" s="106"/>
      <c r="BZ112" s="106"/>
      <c r="CA112" s="106"/>
      <c r="CB112" s="106"/>
      <c r="CC112" s="106"/>
      <c r="CD112" s="106"/>
      <c r="CE112" s="106"/>
      <c r="CF112" s="106"/>
      <c r="CG112" s="106"/>
      <c r="CH112" s="106"/>
      <c r="CI112" s="106"/>
      <c r="CJ112" s="106"/>
      <c r="CK112" s="106"/>
      <c r="CL112" s="106"/>
      <c r="CM112" s="106"/>
      <c r="CN112" s="106"/>
      <c r="CO112" s="106"/>
      <c r="CP112" s="106"/>
      <c r="CQ112" s="106"/>
      <c r="CR112" s="106"/>
      <c r="CS112" s="106"/>
      <c r="CT112" s="106"/>
      <c r="CU112" s="106"/>
      <c r="CV112" s="106"/>
      <c r="CW112" s="106"/>
      <c r="CX112" s="106"/>
      <c r="CY112" s="106"/>
      <c r="CZ112" s="106"/>
      <c r="DA112" s="106"/>
      <c r="DB112" s="106"/>
      <c r="DC112" s="106"/>
      <c r="DD112" s="106"/>
      <c r="DE112" s="106"/>
      <c r="DF112" s="106"/>
      <c r="DG112" s="106"/>
      <c r="DH112" s="106"/>
      <c r="DI112" s="106"/>
      <c r="DJ112" s="106"/>
      <c r="DK112" s="106"/>
      <c r="DL112" s="106"/>
      <c r="DM112" s="106"/>
      <c r="DN112" s="106"/>
      <c r="DO112" s="106"/>
      <c r="DP112" s="106"/>
      <c r="DQ112" s="106"/>
      <c r="DR112" s="106"/>
      <c r="DS112" s="106"/>
      <c r="DT112" s="106"/>
      <c r="DU112" s="106"/>
      <c r="DV112" s="106"/>
      <c r="DW112" s="106"/>
      <c r="DX112" s="106"/>
      <c r="DY112" s="106"/>
      <c r="DZ112" s="106"/>
      <c r="EA112" s="106"/>
      <c r="EB112" s="106"/>
      <c r="EC112" s="106"/>
      <c r="ED112" s="106"/>
      <c r="EE112" s="106"/>
      <c r="EF112" s="106"/>
      <c r="EG112" s="106"/>
      <c r="EH112" s="106"/>
      <c r="EI112" s="106"/>
      <c r="EJ112" s="106"/>
      <c r="EK112" s="106"/>
      <c r="EL112" s="106"/>
      <c r="EM112" s="106"/>
      <c r="EN112" s="106"/>
      <c r="EO112" s="106"/>
      <c r="EP112" s="106"/>
      <c r="EQ112" s="106"/>
      <c r="ER112" s="106"/>
      <c r="ES112" s="106"/>
      <c r="ET112" s="106"/>
      <c r="EU112" s="106"/>
      <c r="EV112" s="106"/>
      <c r="EW112" s="106"/>
      <c r="EX112" s="106"/>
      <c r="EY112" s="106"/>
      <c r="EZ112" s="106"/>
      <c r="FA112" s="106"/>
      <c r="FB112" s="106"/>
      <c r="FC112" s="106"/>
      <c r="FD112" s="106"/>
      <c r="FE112" s="106"/>
      <c r="FF112" s="106"/>
      <c r="FG112" s="106"/>
      <c r="FH112" s="106"/>
      <c r="FI112" s="106"/>
      <c r="FJ112" s="106"/>
      <c r="FK112" s="106"/>
      <c r="FL112" s="106"/>
      <c r="FM112" s="106"/>
      <c r="FN112" s="106"/>
      <c r="FO112" s="106"/>
      <c r="FP112" s="106"/>
      <c r="FQ112" s="106"/>
      <c r="FR112" s="106"/>
      <c r="FS112" s="106"/>
      <c r="FT112" s="106"/>
      <c r="FU112" s="106"/>
    </row>
    <row r="113" spans="1:177" x14ac:dyDescent="0.2">
      <c r="A113" s="106"/>
      <c r="B113" s="106"/>
      <c r="C113" s="106"/>
      <c r="D113" s="106"/>
      <c r="E113" s="230"/>
      <c r="F113" s="106"/>
      <c r="G113" s="106"/>
      <c r="H113" s="106"/>
      <c r="I113" s="106"/>
      <c r="J113" s="106"/>
      <c r="K113" s="106"/>
      <c r="L113" s="106"/>
      <c r="M113" s="106"/>
      <c r="N113" s="106"/>
      <c r="O113" s="106"/>
      <c r="P113" s="106"/>
      <c r="Q113" s="106"/>
      <c r="R113" s="106"/>
      <c r="S113" s="106"/>
      <c r="T113" s="106"/>
      <c r="U113" s="106"/>
      <c r="V113" s="106"/>
      <c r="W113" s="106"/>
      <c r="X113" s="106"/>
      <c r="Y113" s="106"/>
      <c r="AK113" s="106"/>
      <c r="AL113" s="106"/>
      <c r="AM113" s="106"/>
      <c r="AN113" s="106"/>
      <c r="AO113" s="106"/>
      <c r="AP113" s="106"/>
      <c r="AQ113" s="106"/>
      <c r="AR113" s="106"/>
      <c r="AS113" s="106"/>
      <c r="AT113" s="106"/>
      <c r="AU113" s="106"/>
      <c r="AV113" s="106"/>
      <c r="AW113" s="106"/>
      <c r="AX113" s="106"/>
      <c r="AY113" s="106"/>
      <c r="AZ113" s="106"/>
      <c r="BA113" s="106"/>
      <c r="BB113" s="106"/>
      <c r="BC113" s="106"/>
      <c r="BD113" s="106"/>
      <c r="BE113" s="106"/>
      <c r="BF113" s="106"/>
      <c r="BG113" s="106"/>
      <c r="BH113" s="106"/>
      <c r="BI113" s="106"/>
      <c r="BJ113" s="106"/>
      <c r="BK113" s="106"/>
      <c r="BL113" s="106"/>
      <c r="BM113" s="106"/>
      <c r="BN113" s="106"/>
      <c r="BO113" s="106"/>
      <c r="BP113" s="106"/>
      <c r="BQ113" s="106"/>
      <c r="BR113" s="106"/>
      <c r="BS113" s="106"/>
      <c r="BT113" s="106"/>
      <c r="BU113" s="106"/>
      <c r="BV113" s="106"/>
      <c r="BW113" s="106"/>
      <c r="BX113" s="106"/>
      <c r="BY113" s="106"/>
      <c r="BZ113" s="106"/>
      <c r="CA113" s="106"/>
      <c r="CB113" s="106"/>
      <c r="CC113" s="106"/>
      <c r="CD113" s="106"/>
      <c r="CE113" s="106"/>
      <c r="CF113" s="106"/>
      <c r="CG113" s="106"/>
      <c r="CH113" s="106"/>
      <c r="CI113" s="106"/>
      <c r="CJ113" s="106"/>
      <c r="CK113" s="106"/>
      <c r="CL113" s="106"/>
      <c r="CM113" s="106"/>
      <c r="CN113" s="106"/>
      <c r="CO113" s="106"/>
      <c r="CP113" s="106"/>
      <c r="CQ113" s="106"/>
      <c r="CR113" s="106"/>
      <c r="CS113" s="106"/>
      <c r="CT113" s="106"/>
      <c r="CU113" s="106"/>
      <c r="CV113" s="106"/>
      <c r="CW113" s="106"/>
      <c r="CX113" s="106"/>
      <c r="CY113" s="106"/>
      <c r="CZ113" s="106"/>
      <c r="DA113" s="106"/>
      <c r="DB113" s="106"/>
      <c r="DC113" s="106"/>
      <c r="DD113" s="106"/>
      <c r="DE113" s="106"/>
      <c r="DF113" s="106"/>
      <c r="DG113" s="106"/>
      <c r="DH113" s="106"/>
      <c r="DI113" s="106"/>
      <c r="DJ113" s="106"/>
      <c r="DK113" s="106"/>
      <c r="DL113" s="106"/>
      <c r="DM113" s="106"/>
      <c r="DN113" s="106"/>
      <c r="DO113" s="106"/>
      <c r="DP113" s="106"/>
      <c r="DQ113" s="106"/>
      <c r="DR113" s="106"/>
      <c r="DS113" s="106"/>
      <c r="DT113" s="106"/>
      <c r="DU113" s="106"/>
      <c r="DV113" s="106"/>
      <c r="DW113" s="106"/>
      <c r="DX113" s="106"/>
      <c r="DY113" s="106"/>
      <c r="DZ113" s="106"/>
      <c r="EA113" s="106"/>
      <c r="EB113" s="106"/>
      <c r="EC113" s="106"/>
      <c r="ED113" s="106"/>
      <c r="EE113" s="106"/>
      <c r="EF113" s="106"/>
      <c r="EG113" s="106"/>
      <c r="EH113" s="106"/>
      <c r="EI113" s="106"/>
      <c r="EJ113" s="106"/>
      <c r="EK113" s="106"/>
      <c r="EL113" s="106"/>
      <c r="EM113" s="106"/>
      <c r="EN113" s="106"/>
      <c r="EO113" s="106"/>
      <c r="EP113" s="106"/>
      <c r="EQ113" s="106"/>
      <c r="ER113" s="106"/>
      <c r="ES113" s="106"/>
      <c r="ET113" s="106"/>
      <c r="EU113" s="106"/>
      <c r="EV113" s="106"/>
      <c r="EW113" s="106"/>
      <c r="EX113" s="106"/>
      <c r="EY113" s="106"/>
      <c r="EZ113" s="106"/>
      <c r="FA113" s="106"/>
      <c r="FB113" s="106"/>
      <c r="FC113" s="106"/>
      <c r="FD113" s="106"/>
      <c r="FE113" s="106"/>
      <c r="FF113" s="106"/>
      <c r="FG113" s="106"/>
      <c r="FH113" s="106"/>
      <c r="FI113" s="106"/>
      <c r="FJ113" s="106"/>
      <c r="FK113" s="106"/>
      <c r="FL113" s="106"/>
      <c r="FM113" s="106"/>
      <c r="FN113" s="106"/>
      <c r="FO113" s="106"/>
      <c r="FP113" s="106"/>
      <c r="FQ113" s="106"/>
      <c r="FR113" s="106"/>
      <c r="FS113" s="106"/>
      <c r="FT113" s="106"/>
      <c r="FU113" s="106"/>
    </row>
    <row r="114" spans="1:177" x14ac:dyDescent="0.2">
      <c r="AK114" s="106"/>
      <c r="AL114" s="106"/>
      <c r="AM114" s="106"/>
      <c r="AN114" s="106"/>
      <c r="AO114" s="106"/>
      <c r="AP114" s="106"/>
      <c r="AQ114" s="106"/>
      <c r="AR114" s="106"/>
      <c r="AS114" s="106"/>
      <c r="AT114" s="106"/>
      <c r="AU114" s="106"/>
      <c r="AV114" s="106"/>
      <c r="AW114" s="106"/>
      <c r="AX114" s="106"/>
      <c r="AY114" s="106"/>
      <c r="AZ114" s="106"/>
      <c r="BA114" s="106"/>
      <c r="BB114" s="106"/>
      <c r="BC114" s="106"/>
      <c r="BD114" s="106"/>
      <c r="BE114" s="106"/>
      <c r="BF114" s="106"/>
      <c r="BG114" s="106"/>
      <c r="BH114" s="106"/>
      <c r="BI114" s="106"/>
      <c r="BJ114" s="106"/>
      <c r="BK114" s="106"/>
      <c r="BL114" s="106"/>
      <c r="BM114" s="106"/>
      <c r="BN114" s="106"/>
      <c r="BO114" s="106"/>
      <c r="BP114" s="106"/>
      <c r="BQ114" s="106"/>
      <c r="BR114" s="106"/>
      <c r="BS114" s="106"/>
      <c r="BT114" s="106"/>
      <c r="BU114" s="106"/>
      <c r="BV114" s="106"/>
      <c r="BW114" s="106"/>
      <c r="BX114" s="106"/>
      <c r="BY114" s="106"/>
      <c r="BZ114" s="106"/>
      <c r="CA114" s="106"/>
      <c r="CB114" s="106"/>
      <c r="CC114" s="106"/>
      <c r="CD114" s="106"/>
      <c r="CE114" s="106"/>
      <c r="CF114" s="106"/>
      <c r="CG114" s="106"/>
      <c r="CH114" s="106"/>
      <c r="CI114" s="106"/>
      <c r="CJ114" s="106"/>
      <c r="CK114" s="106"/>
      <c r="CL114" s="106"/>
      <c r="CM114" s="106"/>
      <c r="CN114" s="106"/>
      <c r="CO114" s="106"/>
      <c r="CP114" s="106"/>
      <c r="CQ114" s="106"/>
      <c r="CR114" s="106"/>
      <c r="CS114" s="106"/>
      <c r="CT114" s="106"/>
      <c r="CU114" s="106"/>
      <c r="CV114" s="106"/>
      <c r="CW114" s="106"/>
      <c r="CX114" s="106"/>
      <c r="CY114" s="106"/>
      <c r="CZ114" s="106"/>
      <c r="DA114" s="106"/>
      <c r="DB114" s="106"/>
      <c r="DC114" s="106"/>
      <c r="DD114" s="106"/>
      <c r="DE114" s="106"/>
      <c r="DF114" s="106"/>
      <c r="DG114" s="106"/>
      <c r="DH114" s="106"/>
      <c r="DI114" s="106"/>
      <c r="DJ114" s="106"/>
      <c r="DK114" s="106"/>
      <c r="DL114" s="106"/>
      <c r="DM114" s="106"/>
      <c r="DN114" s="106"/>
      <c r="DO114" s="106"/>
      <c r="DP114" s="106"/>
      <c r="DQ114" s="106"/>
      <c r="DR114" s="106"/>
      <c r="DS114" s="106"/>
      <c r="DT114" s="106"/>
      <c r="DU114" s="106"/>
      <c r="DV114" s="106"/>
      <c r="DW114" s="106"/>
      <c r="DX114" s="106"/>
      <c r="DY114" s="106"/>
      <c r="DZ114" s="106"/>
      <c r="EA114" s="106"/>
      <c r="EB114" s="106"/>
      <c r="EC114" s="106"/>
      <c r="ED114" s="106"/>
      <c r="EE114" s="106"/>
      <c r="EF114" s="106"/>
      <c r="EG114" s="106"/>
      <c r="EH114" s="106"/>
      <c r="EI114" s="106"/>
      <c r="EJ114" s="106"/>
      <c r="EK114" s="106"/>
      <c r="EL114" s="106"/>
      <c r="EM114" s="106"/>
      <c r="EN114" s="106"/>
      <c r="EO114" s="106"/>
      <c r="EP114" s="106"/>
      <c r="EQ114" s="106"/>
      <c r="ER114" s="106"/>
      <c r="ES114" s="106"/>
      <c r="ET114" s="106"/>
      <c r="EU114" s="106"/>
      <c r="EV114" s="106"/>
      <c r="EW114" s="106"/>
      <c r="EX114" s="106"/>
      <c r="EY114" s="106"/>
      <c r="EZ114" s="106"/>
      <c r="FA114" s="106"/>
      <c r="FB114" s="106"/>
      <c r="FC114" s="106"/>
      <c r="FD114" s="106"/>
      <c r="FE114" s="106"/>
      <c r="FF114" s="106"/>
      <c r="FG114" s="106"/>
      <c r="FH114" s="106"/>
      <c r="FI114" s="106"/>
      <c r="FJ114" s="106"/>
      <c r="FK114" s="106"/>
      <c r="FL114" s="106"/>
      <c r="FM114" s="106"/>
      <c r="FN114" s="106"/>
      <c r="FO114" s="106"/>
      <c r="FP114" s="106"/>
      <c r="FQ114" s="106"/>
      <c r="FR114" s="106"/>
      <c r="FS114" s="106"/>
      <c r="FT114" s="106"/>
      <c r="FU114" s="106"/>
    </row>
  </sheetData>
  <mergeCells count="77">
    <mergeCell ref="A64:Y64"/>
    <mergeCell ref="A65:Y65"/>
    <mergeCell ref="B66:C66"/>
    <mergeCell ref="B74:C74"/>
    <mergeCell ref="B68:C68"/>
    <mergeCell ref="B69:C69"/>
    <mergeCell ref="B70:C70"/>
    <mergeCell ref="B71:C71"/>
    <mergeCell ref="B72:C72"/>
    <mergeCell ref="B73:C73"/>
    <mergeCell ref="B67:C67"/>
    <mergeCell ref="A61:B61"/>
    <mergeCell ref="A62:B62"/>
    <mergeCell ref="A54:B54"/>
    <mergeCell ref="T14:T15"/>
    <mergeCell ref="V14:W14"/>
    <mergeCell ref="A52:B52"/>
    <mergeCell ref="A53:B53"/>
    <mergeCell ref="A55:B55"/>
    <mergeCell ref="A57:B57"/>
    <mergeCell ref="A58:B58"/>
    <mergeCell ref="A59:B59"/>
    <mergeCell ref="A60:B60"/>
    <mergeCell ref="D62:U62"/>
    <mergeCell ref="M50:P50"/>
    <mergeCell ref="Q50:U50"/>
    <mergeCell ref="V50:V51"/>
    <mergeCell ref="Q14:Q15"/>
    <mergeCell ref="R14:R15"/>
    <mergeCell ref="S14:S15"/>
    <mergeCell ref="A50:B51"/>
    <mergeCell ref="C50:C51"/>
    <mergeCell ref="D50:D51"/>
    <mergeCell ref="E50:H50"/>
    <mergeCell ref="I50:L50"/>
    <mergeCell ref="L14:L15"/>
    <mergeCell ref="M14:M15"/>
    <mergeCell ref="N14:N15"/>
    <mergeCell ref="O14:O15"/>
    <mergeCell ref="AH13:AH15"/>
    <mergeCell ref="U13:U15"/>
    <mergeCell ref="X14:Y14"/>
    <mergeCell ref="C48:Y48"/>
    <mergeCell ref="C49:V49"/>
    <mergeCell ref="AC13:AC15"/>
    <mergeCell ref="AD13:AD15"/>
    <mergeCell ref="AE13:AE15"/>
    <mergeCell ref="AF13:AF15"/>
    <mergeCell ref="AG13:AG15"/>
    <mergeCell ref="P13:T13"/>
    <mergeCell ref="V13:Y13"/>
    <mergeCell ref="Z13:Z15"/>
    <mergeCell ref="AA13:AA15"/>
    <mergeCell ref="I14:J14"/>
    <mergeCell ref="K14:K15"/>
    <mergeCell ref="AI13:AI15"/>
    <mergeCell ref="A10:AJ10"/>
    <mergeCell ref="A12:A15"/>
    <mergeCell ref="B12:B15"/>
    <mergeCell ref="C12:C15"/>
    <mergeCell ref="D12:D15"/>
    <mergeCell ref="E12:E15"/>
    <mergeCell ref="F12:O12"/>
    <mergeCell ref="P12:AJ12"/>
    <mergeCell ref="F13:F15"/>
    <mergeCell ref="G13:O13"/>
    <mergeCell ref="AB13:AB15"/>
    <mergeCell ref="P14:P15"/>
    <mergeCell ref="AJ13:AJ15"/>
    <mergeCell ref="G14:G15"/>
    <mergeCell ref="H14:H15"/>
    <mergeCell ref="A9:J9"/>
    <mergeCell ref="A4:I4"/>
    <mergeCell ref="AC5:AD5"/>
    <mergeCell ref="A6:E6"/>
    <mergeCell ref="C7:E7"/>
    <mergeCell ref="AC8:AE8"/>
  </mergeCells>
  <pageMargins left="0.39370078740157483" right="0.23622047244094491" top="0.74803149606299213" bottom="0.74803149606299213" header="0.31496062992125984" footer="0.31496062992125984"/>
  <pageSetup paperSize="9" scale="3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P91"/>
  <sheetViews>
    <sheetView topLeftCell="A13" zoomScale="68" zoomScaleNormal="68" zoomScaleSheetLayoutView="75" workbookViewId="0">
      <selection activeCell="F37" sqref="F37"/>
    </sheetView>
  </sheetViews>
  <sheetFormatPr defaultColWidth="8.85546875" defaultRowHeight="12.75" x14ac:dyDescent="0.2"/>
  <cols>
    <col min="1" max="1" width="4.140625" style="61" customWidth="1"/>
    <col min="2" max="2" width="14.28515625" style="61" customWidth="1"/>
    <col min="3" max="3" width="27.5703125" style="80" customWidth="1"/>
    <col min="4" max="4" width="9.140625" style="61" customWidth="1"/>
    <col min="5" max="5" width="14.5703125" style="81" customWidth="1"/>
    <col min="6" max="6" width="15.42578125" style="61" customWidth="1"/>
    <col min="7" max="7" width="10" style="61" customWidth="1"/>
    <col min="8" max="8" width="11.5703125" style="61" customWidth="1"/>
    <col min="9" max="9" width="10.42578125" style="61" customWidth="1"/>
    <col min="10" max="10" width="18.140625" style="61" customWidth="1"/>
    <col min="11" max="11" width="10.7109375" style="61" customWidth="1"/>
    <col min="12" max="12" width="9.28515625" style="61" customWidth="1"/>
    <col min="13" max="13" width="10.5703125" style="61" customWidth="1"/>
    <col min="14" max="14" width="10.85546875" style="61" customWidth="1"/>
    <col min="15" max="15" width="11.140625" style="61" customWidth="1"/>
    <col min="16" max="16" width="8.85546875" style="61" customWidth="1"/>
    <col min="17" max="17" width="6.7109375" style="61" customWidth="1"/>
    <col min="18" max="18" width="6.85546875" style="61" customWidth="1"/>
    <col min="19" max="19" width="7" style="61" customWidth="1"/>
    <col min="20" max="20" width="13.140625" style="61" customWidth="1"/>
    <col min="21" max="21" width="10.85546875" style="61" customWidth="1"/>
    <col min="22" max="22" width="9.85546875" style="61" customWidth="1"/>
    <col min="23" max="23" width="13.5703125" style="61" customWidth="1"/>
    <col min="24" max="24" width="10.85546875" style="61" customWidth="1"/>
    <col min="25" max="25" width="11.5703125" style="61" customWidth="1"/>
    <col min="26" max="26" width="13.5703125" style="61" customWidth="1"/>
    <col min="27" max="27" width="14" style="61" customWidth="1"/>
    <col min="28" max="28" width="9.28515625" style="61" customWidth="1"/>
    <col min="29" max="29" width="9.42578125" style="61" customWidth="1"/>
    <col min="30" max="30" width="12.140625" style="61" customWidth="1"/>
    <col min="31" max="31" width="13.42578125" style="61" customWidth="1"/>
    <col min="32" max="32" width="14.140625" style="61" customWidth="1"/>
    <col min="33" max="33" width="12.140625" style="61" customWidth="1"/>
    <col min="34" max="34" width="11.85546875" style="61" customWidth="1"/>
    <col min="35" max="35" width="13" style="61" customWidth="1"/>
    <col min="36" max="36" width="15.140625" style="57" customWidth="1"/>
    <col min="37" max="37" width="9.85546875" style="57" bestFit="1" customWidth="1"/>
    <col min="38" max="38" width="13.140625" style="58" customWidth="1"/>
    <col min="39" max="39" width="12.7109375" style="58" customWidth="1"/>
    <col min="40" max="40" width="12.5703125" style="58" customWidth="1"/>
    <col min="41" max="41" width="8.85546875" style="59"/>
    <col min="42" max="42" width="8.85546875" style="60"/>
    <col min="43" max="262" width="8.85546875" style="61"/>
    <col min="263" max="263" width="3" style="61" customWidth="1"/>
    <col min="264" max="264" width="12.7109375" style="61" customWidth="1"/>
    <col min="265" max="265" width="26.42578125" style="61" customWidth="1"/>
    <col min="266" max="266" width="5.42578125" style="61" customWidth="1"/>
    <col min="267" max="267" width="7.28515625" style="61" customWidth="1"/>
    <col min="268" max="268" width="9" style="61" customWidth="1"/>
    <col min="269" max="269" width="9.85546875" style="61" customWidth="1"/>
    <col min="270" max="270" width="7.85546875" style="61" customWidth="1"/>
    <col min="271" max="271" width="10" style="61" customWidth="1"/>
    <col min="272" max="272" width="6.5703125" style="61" customWidth="1"/>
    <col min="273" max="273" width="8.5703125" style="61" customWidth="1"/>
    <col min="274" max="274" width="6.85546875" style="61" customWidth="1"/>
    <col min="275" max="275" width="9" style="61" customWidth="1"/>
    <col min="276" max="276" width="8.5703125" style="61" customWidth="1"/>
    <col min="277" max="277" width="9.85546875" style="61" customWidth="1"/>
    <col min="278" max="278" width="7.140625" style="61" customWidth="1"/>
    <col min="279" max="279" width="8.5703125" style="61" customWidth="1"/>
    <col min="280" max="280" width="10" style="61" customWidth="1"/>
    <col min="281" max="281" width="8.140625" style="61" customWidth="1"/>
    <col min="282" max="282" width="11.5703125" style="61" customWidth="1"/>
    <col min="283" max="283" width="2.7109375" style="61" customWidth="1"/>
    <col min="284" max="284" width="11" style="61" customWidth="1"/>
    <col min="285" max="285" width="8.28515625" style="61" customWidth="1"/>
    <col min="286" max="286" width="8.5703125" style="61" customWidth="1"/>
    <col min="287" max="287" width="9.28515625" style="61" customWidth="1"/>
    <col min="288" max="288" width="11.28515625" style="61" customWidth="1"/>
    <col min="289" max="290" width="11.7109375" style="61" customWidth="1"/>
    <col min="291" max="291" width="11.28515625" style="61" customWidth="1"/>
    <col min="292" max="518" width="8.85546875" style="61"/>
    <col min="519" max="519" width="3" style="61" customWidth="1"/>
    <col min="520" max="520" width="12.7109375" style="61" customWidth="1"/>
    <col min="521" max="521" width="26.42578125" style="61" customWidth="1"/>
    <col min="522" max="522" width="5.42578125" style="61" customWidth="1"/>
    <col min="523" max="523" width="7.28515625" style="61" customWidth="1"/>
    <col min="524" max="524" width="9" style="61" customWidth="1"/>
    <col min="525" max="525" width="9.85546875" style="61" customWidth="1"/>
    <col min="526" max="526" width="7.85546875" style="61" customWidth="1"/>
    <col min="527" max="527" width="10" style="61" customWidth="1"/>
    <col min="528" max="528" width="6.5703125" style="61" customWidth="1"/>
    <col min="529" max="529" width="8.5703125" style="61" customWidth="1"/>
    <col min="530" max="530" width="6.85546875" style="61" customWidth="1"/>
    <col min="531" max="531" width="9" style="61" customWidth="1"/>
    <col min="532" max="532" width="8.5703125" style="61" customWidth="1"/>
    <col min="533" max="533" width="9.85546875" style="61" customWidth="1"/>
    <col min="534" max="534" width="7.140625" style="61" customWidth="1"/>
    <col min="535" max="535" width="8.5703125" style="61" customWidth="1"/>
    <col min="536" max="536" width="10" style="61" customWidth="1"/>
    <col min="537" max="537" width="8.140625" style="61" customWidth="1"/>
    <col min="538" max="538" width="11.5703125" style="61" customWidth="1"/>
    <col min="539" max="539" width="2.7109375" style="61" customWidth="1"/>
    <col min="540" max="540" width="11" style="61" customWidth="1"/>
    <col min="541" max="541" width="8.28515625" style="61" customWidth="1"/>
    <col min="542" max="542" width="8.5703125" style="61" customWidth="1"/>
    <col min="543" max="543" width="9.28515625" style="61" customWidth="1"/>
    <col min="544" max="544" width="11.28515625" style="61" customWidth="1"/>
    <col min="545" max="546" width="11.7109375" style="61" customWidth="1"/>
    <col min="547" max="547" width="11.28515625" style="61" customWidth="1"/>
    <col min="548" max="774" width="8.85546875" style="61"/>
    <col min="775" max="775" width="3" style="61" customWidth="1"/>
    <col min="776" max="776" width="12.7109375" style="61" customWidth="1"/>
    <col min="777" max="777" width="26.42578125" style="61" customWidth="1"/>
    <col min="778" max="778" width="5.42578125" style="61" customWidth="1"/>
    <col min="779" max="779" width="7.28515625" style="61" customWidth="1"/>
    <col min="780" max="780" width="9" style="61" customWidth="1"/>
    <col min="781" max="781" width="9.85546875" style="61" customWidth="1"/>
    <col min="782" max="782" width="7.85546875" style="61" customWidth="1"/>
    <col min="783" max="783" width="10" style="61" customWidth="1"/>
    <col min="784" max="784" width="6.5703125" style="61" customWidth="1"/>
    <col min="785" max="785" width="8.5703125" style="61" customWidth="1"/>
    <col min="786" max="786" width="6.85546875" style="61" customWidth="1"/>
    <col min="787" max="787" width="9" style="61" customWidth="1"/>
    <col min="788" max="788" width="8.5703125" style="61" customWidth="1"/>
    <col min="789" max="789" width="9.85546875" style="61" customWidth="1"/>
    <col min="790" max="790" width="7.140625" style="61" customWidth="1"/>
    <col min="791" max="791" width="8.5703125" style="61" customWidth="1"/>
    <col min="792" max="792" width="10" style="61" customWidth="1"/>
    <col min="793" max="793" width="8.140625" style="61" customWidth="1"/>
    <col min="794" max="794" width="11.5703125" style="61" customWidth="1"/>
    <col min="795" max="795" width="2.7109375" style="61" customWidth="1"/>
    <col min="796" max="796" width="11" style="61" customWidth="1"/>
    <col min="797" max="797" width="8.28515625" style="61" customWidth="1"/>
    <col min="798" max="798" width="8.5703125" style="61" customWidth="1"/>
    <col min="799" max="799" width="9.28515625" style="61" customWidth="1"/>
    <col min="800" max="800" width="11.28515625" style="61" customWidth="1"/>
    <col min="801" max="802" width="11.7109375" style="61" customWidth="1"/>
    <col min="803" max="803" width="11.28515625" style="61" customWidth="1"/>
    <col min="804" max="1030" width="8.85546875" style="61"/>
    <col min="1031" max="1031" width="3" style="61" customWidth="1"/>
    <col min="1032" max="1032" width="12.7109375" style="61" customWidth="1"/>
    <col min="1033" max="1033" width="26.42578125" style="61" customWidth="1"/>
    <col min="1034" max="1034" width="5.42578125" style="61" customWidth="1"/>
    <col min="1035" max="1035" width="7.28515625" style="61" customWidth="1"/>
    <col min="1036" max="1036" width="9" style="61" customWidth="1"/>
    <col min="1037" max="1037" width="9.85546875" style="61" customWidth="1"/>
    <col min="1038" max="1038" width="7.85546875" style="61" customWidth="1"/>
    <col min="1039" max="1039" width="10" style="61" customWidth="1"/>
    <col min="1040" max="1040" width="6.5703125" style="61" customWidth="1"/>
    <col min="1041" max="1041" width="8.5703125" style="61" customWidth="1"/>
    <col min="1042" max="1042" width="6.85546875" style="61" customWidth="1"/>
    <col min="1043" max="1043" width="9" style="61" customWidth="1"/>
    <col min="1044" max="1044" width="8.5703125" style="61" customWidth="1"/>
    <col min="1045" max="1045" width="9.85546875" style="61" customWidth="1"/>
    <col min="1046" max="1046" width="7.140625" style="61" customWidth="1"/>
    <col min="1047" max="1047" width="8.5703125" style="61" customWidth="1"/>
    <col min="1048" max="1048" width="10" style="61" customWidth="1"/>
    <col min="1049" max="1049" width="8.140625" style="61" customWidth="1"/>
    <col min="1050" max="1050" width="11.5703125" style="61" customWidth="1"/>
    <col min="1051" max="1051" width="2.7109375" style="61" customWidth="1"/>
    <col min="1052" max="1052" width="11" style="61" customWidth="1"/>
    <col min="1053" max="1053" width="8.28515625" style="61" customWidth="1"/>
    <col min="1054" max="1054" width="8.5703125" style="61" customWidth="1"/>
    <col min="1055" max="1055" width="9.28515625" style="61" customWidth="1"/>
    <col min="1056" max="1056" width="11.28515625" style="61" customWidth="1"/>
    <col min="1057" max="1058" width="11.7109375" style="61" customWidth="1"/>
    <col min="1059" max="1059" width="11.28515625" style="61" customWidth="1"/>
    <col min="1060" max="1286" width="8.85546875" style="61"/>
    <col min="1287" max="1287" width="3" style="61" customWidth="1"/>
    <col min="1288" max="1288" width="12.7109375" style="61" customWidth="1"/>
    <col min="1289" max="1289" width="26.42578125" style="61" customWidth="1"/>
    <col min="1290" max="1290" width="5.42578125" style="61" customWidth="1"/>
    <col min="1291" max="1291" width="7.28515625" style="61" customWidth="1"/>
    <col min="1292" max="1292" width="9" style="61" customWidth="1"/>
    <col min="1293" max="1293" width="9.85546875" style="61" customWidth="1"/>
    <col min="1294" max="1294" width="7.85546875" style="61" customWidth="1"/>
    <col min="1295" max="1295" width="10" style="61" customWidth="1"/>
    <col min="1296" max="1296" width="6.5703125" style="61" customWidth="1"/>
    <col min="1297" max="1297" width="8.5703125" style="61" customWidth="1"/>
    <col min="1298" max="1298" width="6.85546875" style="61" customWidth="1"/>
    <col min="1299" max="1299" width="9" style="61" customWidth="1"/>
    <col min="1300" max="1300" width="8.5703125" style="61" customWidth="1"/>
    <col min="1301" max="1301" width="9.85546875" style="61" customWidth="1"/>
    <col min="1302" max="1302" width="7.140625" style="61" customWidth="1"/>
    <col min="1303" max="1303" width="8.5703125" style="61" customWidth="1"/>
    <col min="1304" max="1304" width="10" style="61" customWidth="1"/>
    <col min="1305" max="1305" width="8.140625" style="61" customWidth="1"/>
    <col min="1306" max="1306" width="11.5703125" style="61" customWidth="1"/>
    <col min="1307" max="1307" width="2.7109375" style="61" customWidth="1"/>
    <col min="1308" max="1308" width="11" style="61" customWidth="1"/>
    <col min="1309" max="1309" width="8.28515625" style="61" customWidth="1"/>
    <col min="1310" max="1310" width="8.5703125" style="61" customWidth="1"/>
    <col min="1311" max="1311" width="9.28515625" style="61" customWidth="1"/>
    <col min="1312" max="1312" width="11.28515625" style="61" customWidth="1"/>
    <col min="1313" max="1314" width="11.7109375" style="61" customWidth="1"/>
    <col min="1315" max="1315" width="11.28515625" style="61" customWidth="1"/>
    <col min="1316" max="1542" width="8.85546875" style="61"/>
    <col min="1543" max="1543" width="3" style="61" customWidth="1"/>
    <col min="1544" max="1544" width="12.7109375" style="61" customWidth="1"/>
    <col min="1545" max="1545" width="26.42578125" style="61" customWidth="1"/>
    <col min="1546" max="1546" width="5.42578125" style="61" customWidth="1"/>
    <col min="1547" max="1547" width="7.28515625" style="61" customWidth="1"/>
    <col min="1548" max="1548" width="9" style="61" customWidth="1"/>
    <col min="1549" max="1549" width="9.85546875" style="61" customWidth="1"/>
    <col min="1550" max="1550" width="7.85546875" style="61" customWidth="1"/>
    <col min="1551" max="1551" width="10" style="61" customWidth="1"/>
    <col min="1552" max="1552" width="6.5703125" style="61" customWidth="1"/>
    <col min="1553" max="1553" width="8.5703125" style="61" customWidth="1"/>
    <col min="1554" max="1554" width="6.85546875" style="61" customWidth="1"/>
    <col min="1555" max="1555" width="9" style="61" customWidth="1"/>
    <col min="1556" max="1556" width="8.5703125" style="61" customWidth="1"/>
    <col min="1557" max="1557" width="9.85546875" style="61" customWidth="1"/>
    <col min="1558" max="1558" width="7.140625" style="61" customWidth="1"/>
    <col min="1559" max="1559" width="8.5703125" style="61" customWidth="1"/>
    <col min="1560" max="1560" width="10" style="61" customWidth="1"/>
    <col min="1561" max="1561" width="8.140625" style="61" customWidth="1"/>
    <col min="1562" max="1562" width="11.5703125" style="61" customWidth="1"/>
    <col min="1563" max="1563" width="2.7109375" style="61" customWidth="1"/>
    <col min="1564" max="1564" width="11" style="61" customWidth="1"/>
    <col min="1565" max="1565" width="8.28515625" style="61" customWidth="1"/>
    <col min="1566" max="1566" width="8.5703125" style="61" customWidth="1"/>
    <col min="1567" max="1567" width="9.28515625" style="61" customWidth="1"/>
    <col min="1568" max="1568" width="11.28515625" style="61" customWidth="1"/>
    <col min="1569" max="1570" width="11.7109375" style="61" customWidth="1"/>
    <col min="1571" max="1571" width="11.28515625" style="61" customWidth="1"/>
    <col min="1572" max="1798" width="8.85546875" style="61"/>
    <col min="1799" max="1799" width="3" style="61" customWidth="1"/>
    <col min="1800" max="1800" width="12.7109375" style="61" customWidth="1"/>
    <col min="1801" max="1801" width="26.42578125" style="61" customWidth="1"/>
    <col min="1802" max="1802" width="5.42578125" style="61" customWidth="1"/>
    <col min="1803" max="1803" width="7.28515625" style="61" customWidth="1"/>
    <col min="1804" max="1804" width="9" style="61" customWidth="1"/>
    <col min="1805" max="1805" width="9.85546875" style="61" customWidth="1"/>
    <col min="1806" max="1806" width="7.85546875" style="61" customWidth="1"/>
    <col min="1807" max="1807" width="10" style="61" customWidth="1"/>
    <col min="1808" max="1808" width="6.5703125" style="61" customWidth="1"/>
    <col min="1809" max="1809" width="8.5703125" style="61" customWidth="1"/>
    <col min="1810" max="1810" width="6.85546875" style="61" customWidth="1"/>
    <col min="1811" max="1811" width="9" style="61" customWidth="1"/>
    <col min="1812" max="1812" width="8.5703125" style="61" customWidth="1"/>
    <col min="1813" max="1813" width="9.85546875" style="61" customWidth="1"/>
    <col min="1814" max="1814" width="7.140625" style="61" customWidth="1"/>
    <col min="1815" max="1815" width="8.5703125" style="61" customWidth="1"/>
    <col min="1816" max="1816" width="10" style="61" customWidth="1"/>
    <col min="1817" max="1817" width="8.140625" style="61" customWidth="1"/>
    <col min="1818" max="1818" width="11.5703125" style="61" customWidth="1"/>
    <col min="1819" max="1819" width="2.7109375" style="61" customWidth="1"/>
    <col min="1820" max="1820" width="11" style="61" customWidth="1"/>
    <col min="1821" max="1821" width="8.28515625" style="61" customWidth="1"/>
    <col min="1822" max="1822" width="8.5703125" style="61" customWidth="1"/>
    <col min="1823" max="1823" width="9.28515625" style="61" customWidth="1"/>
    <col min="1824" max="1824" width="11.28515625" style="61" customWidth="1"/>
    <col min="1825" max="1826" width="11.7109375" style="61" customWidth="1"/>
    <col min="1827" max="1827" width="11.28515625" style="61" customWidth="1"/>
    <col min="1828" max="2054" width="8.85546875" style="61"/>
    <col min="2055" max="2055" width="3" style="61" customWidth="1"/>
    <col min="2056" max="2056" width="12.7109375" style="61" customWidth="1"/>
    <col min="2057" max="2057" width="26.42578125" style="61" customWidth="1"/>
    <col min="2058" max="2058" width="5.42578125" style="61" customWidth="1"/>
    <col min="2059" max="2059" width="7.28515625" style="61" customWidth="1"/>
    <col min="2060" max="2060" width="9" style="61" customWidth="1"/>
    <col min="2061" max="2061" width="9.85546875" style="61" customWidth="1"/>
    <col min="2062" max="2062" width="7.85546875" style="61" customWidth="1"/>
    <col min="2063" max="2063" width="10" style="61" customWidth="1"/>
    <col min="2064" max="2064" width="6.5703125" style="61" customWidth="1"/>
    <col min="2065" max="2065" width="8.5703125" style="61" customWidth="1"/>
    <col min="2066" max="2066" width="6.85546875" style="61" customWidth="1"/>
    <col min="2067" max="2067" width="9" style="61" customWidth="1"/>
    <col min="2068" max="2068" width="8.5703125" style="61" customWidth="1"/>
    <col min="2069" max="2069" width="9.85546875" style="61" customWidth="1"/>
    <col min="2070" max="2070" width="7.140625" style="61" customWidth="1"/>
    <col min="2071" max="2071" width="8.5703125" style="61" customWidth="1"/>
    <col min="2072" max="2072" width="10" style="61" customWidth="1"/>
    <col min="2073" max="2073" width="8.140625" style="61" customWidth="1"/>
    <col min="2074" max="2074" width="11.5703125" style="61" customWidth="1"/>
    <col min="2075" max="2075" width="2.7109375" style="61" customWidth="1"/>
    <col min="2076" max="2076" width="11" style="61" customWidth="1"/>
    <col min="2077" max="2077" width="8.28515625" style="61" customWidth="1"/>
    <col min="2078" max="2078" width="8.5703125" style="61" customWidth="1"/>
    <col min="2079" max="2079" width="9.28515625" style="61" customWidth="1"/>
    <col min="2080" max="2080" width="11.28515625" style="61" customWidth="1"/>
    <col min="2081" max="2082" width="11.7109375" style="61" customWidth="1"/>
    <col min="2083" max="2083" width="11.28515625" style="61" customWidth="1"/>
    <col min="2084" max="2310" width="8.85546875" style="61"/>
    <col min="2311" max="2311" width="3" style="61" customWidth="1"/>
    <col min="2312" max="2312" width="12.7109375" style="61" customWidth="1"/>
    <col min="2313" max="2313" width="26.42578125" style="61" customWidth="1"/>
    <col min="2314" max="2314" width="5.42578125" style="61" customWidth="1"/>
    <col min="2315" max="2315" width="7.28515625" style="61" customWidth="1"/>
    <col min="2316" max="2316" width="9" style="61" customWidth="1"/>
    <col min="2317" max="2317" width="9.85546875" style="61" customWidth="1"/>
    <col min="2318" max="2318" width="7.85546875" style="61" customWidth="1"/>
    <col min="2319" max="2319" width="10" style="61" customWidth="1"/>
    <col min="2320" max="2320" width="6.5703125" style="61" customWidth="1"/>
    <col min="2321" max="2321" width="8.5703125" style="61" customWidth="1"/>
    <col min="2322" max="2322" width="6.85546875" style="61" customWidth="1"/>
    <col min="2323" max="2323" width="9" style="61" customWidth="1"/>
    <col min="2324" max="2324" width="8.5703125" style="61" customWidth="1"/>
    <col min="2325" max="2325" width="9.85546875" style="61" customWidth="1"/>
    <col min="2326" max="2326" width="7.140625" style="61" customWidth="1"/>
    <col min="2327" max="2327" width="8.5703125" style="61" customWidth="1"/>
    <col min="2328" max="2328" width="10" style="61" customWidth="1"/>
    <col min="2329" max="2329" width="8.140625" style="61" customWidth="1"/>
    <col min="2330" max="2330" width="11.5703125" style="61" customWidth="1"/>
    <col min="2331" max="2331" width="2.7109375" style="61" customWidth="1"/>
    <col min="2332" max="2332" width="11" style="61" customWidth="1"/>
    <col min="2333" max="2333" width="8.28515625" style="61" customWidth="1"/>
    <col min="2334" max="2334" width="8.5703125" style="61" customWidth="1"/>
    <col min="2335" max="2335" width="9.28515625" style="61" customWidth="1"/>
    <col min="2336" max="2336" width="11.28515625" style="61" customWidth="1"/>
    <col min="2337" max="2338" width="11.7109375" style="61" customWidth="1"/>
    <col min="2339" max="2339" width="11.28515625" style="61" customWidth="1"/>
    <col min="2340" max="2566" width="8.85546875" style="61"/>
    <col min="2567" max="2567" width="3" style="61" customWidth="1"/>
    <col min="2568" max="2568" width="12.7109375" style="61" customWidth="1"/>
    <col min="2569" max="2569" width="26.42578125" style="61" customWidth="1"/>
    <col min="2570" max="2570" width="5.42578125" style="61" customWidth="1"/>
    <col min="2571" max="2571" width="7.28515625" style="61" customWidth="1"/>
    <col min="2572" max="2572" width="9" style="61" customWidth="1"/>
    <col min="2573" max="2573" width="9.85546875" style="61" customWidth="1"/>
    <col min="2574" max="2574" width="7.85546875" style="61" customWidth="1"/>
    <col min="2575" max="2575" width="10" style="61" customWidth="1"/>
    <col min="2576" max="2576" width="6.5703125" style="61" customWidth="1"/>
    <col min="2577" max="2577" width="8.5703125" style="61" customWidth="1"/>
    <col min="2578" max="2578" width="6.85546875" style="61" customWidth="1"/>
    <col min="2579" max="2579" width="9" style="61" customWidth="1"/>
    <col min="2580" max="2580" width="8.5703125" style="61" customWidth="1"/>
    <col min="2581" max="2581" width="9.85546875" style="61" customWidth="1"/>
    <col min="2582" max="2582" width="7.140625" style="61" customWidth="1"/>
    <col min="2583" max="2583" width="8.5703125" style="61" customWidth="1"/>
    <col min="2584" max="2584" width="10" style="61" customWidth="1"/>
    <col min="2585" max="2585" width="8.140625" style="61" customWidth="1"/>
    <col min="2586" max="2586" width="11.5703125" style="61" customWidth="1"/>
    <col min="2587" max="2587" width="2.7109375" style="61" customWidth="1"/>
    <col min="2588" max="2588" width="11" style="61" customWidth="1"/>
    <col min="2589" max="2589" width="8.28515625" style="61" customWidth="1"/>
    <col min="2590" max="2590" width="8.5703125" style="61" customWidth="1"/>
    <col min="2591" max="2591" width="9.28515625" style="61" customWidth="1"/>
    <col min="2592" max="2592" width="11.28515625" style="61" customWidth="1"/>
    <col min="2593" max="2594" width="11.7109375" style="61" customWidth="1"/>
    <col min="2595" max="2595" width="11.28515625" style="61" customWidth="1"/>
    <col min="2596" max="2822" width="8.85546875" style="61"/>
    <col min="2823" max="2823" width="3" style="61" customWidth="1"/>
    <col min="2824" max="2824" width="12.7109375" style="61" customWidth="1"/>
    <col min="2825" max="2825" width="26.42578125" style="61" customWidth="1"/>
    <col min="2826" max="2826" width="5.42578125" style="61" customWidth="1"/>
    <col min="2827" max="2827" width="7.28515625" style="61" customWidth="1"/>
    <col min="2828" max="2828" width="9" style="61" customWidth="1"/>
    <col min="2829" max="2829" width="9.85546875" style="61" customWidth="1"/>
    <col min="2830" max="2830" width="7.85546875" style="61" customWidth="1"/>
    <col min="2831" max="2831" width="10" style="61" customWidth="1"/>
    <col min="2832" max="2832" width="6.5703125" style="61" customWidth="1"/>
    <col min="2833" max="2833" width="8.5703125" style="61" customWidth="1"/>
    <col min="2834" max="2834" width="6.85546875" style="61" customWidth="1"/>
    <col min="2835" max="2835" width="9" style="61" customWidth="1"/>
    <col min="2836" max="2836" width="8.5703125" style="61" customWidth="1"/>
    <col min="2837" max="2837" width="9.85546875" style="61" customWidth="1"/>
    <col min="2838" max="2838" width="7.140625" style="61" customWidth="1"/>
    <col min="2839" max="2839" width="8.5703125" style="61" customWidth="1"/>
    <col min="2840" max="2840" width="10" style="61" customWidth="1"/>
    <col min="2841" max="2841" width="8.140625" style="61" customWidth="1"/>
    <col min="2842" max="2842" width="11.5703125" style="61" customWidth="1"/>
    <col min="2843" max="2843" width="2.7109375" style="61" customWidth="1"/>
    <col min="2844" max="2844" width="11" style="61" customWidth="1"/>
    <col min="2845" max="2845" width="8.28515625" style="61" customWidth="1"/>
    <col min="2846" max="2846" width="8.5703125" style="61" customWidth="1"/>
    <col min="2847" max="2847" width="9.28515625" style="61" customWidth="1"/>
    <col min="2848" max="2848" width="11.28515625" style="61" customWidth="1"/>
    <col min="2849" max="2850" width="11.7109375" style="61" customWidth="1"/>
    <col min="2851" max="2851" width="11.28515625" style="61" customWidth="1"/>
    <col min="2852" max="3078" width="8.85546875" style="61"/>
    <col min="3079" max="3079" width="3" style="61" customWidth="1"/>
    <col min="3080" max="3080" width="12.7109375" style="61" customWidth="1"/>
    <col min="3081" max="3081" width="26.42578125" style="61" customWidth="1"/>
    <col min="3082" max="3082" width="5.42578125" style="61" customWidth="1"/>
    <col min="3083" max="3083" width="7.28515625" style="61" customWidth="1"/>
    <col min="3084" max="3084" width="9" style="61" customWidth="1"/>
    <col min="3085" max="3085" width="9.85546875" style="61" customWidth="1"/>
    <col min="3086" max="3086" width="7.85546875" style="61" customWidth="1"/>
    <col min="3087" max="3087" width="10" style="61" customWidth="1"/>
    <col min="3088" max="3088" width="6.5703125" style="61" customWidth="1"/>
    <col min="3089" max="3089" width="8.5703125" style="61" customWidth="1"/>
    <col min="3090" max="3090" width="6.85546875" style="61" customWidth="1"/>
    <col min="3091" max="3091" width="9" style="61" customWidth="1"/>
    <col min="3092" max="3092" width="8.5703125" style="61" customWidth="1"/>
    <col min="3093" max="3093" width="9.85546875" style="61" customWidth="1"/>
    <col min="3094" max="3094" width="7.140625" style="61" customWidth="1"/>
    <col min="3095" max="3095" width="8.5703125" style="61" customWidth="1"/>
    <col min="3096" max="3096" width="10" style="61" customWidth="1"/>
    <col min="3097" max="3097" width="8.140625" style="61" customWidth="1"/>
    <col min="3098" max="3098" width="11.5703125" style="61" customWidth="1"/>
    <col min="3099" max="3099" width="2.7109375" style="61" customWidth="1"/>
    <col min="3100" max="3100" width="11" style="61" customWidth="1"/>
    <col min="3101" max="3101" width="8.28515625" style="61" customWidth="1"/>
    <col min="3102" max="3102" width="8.5703125" style="61" customWidth="1"/>
    <col min="3103" max="3103" width="9.28515625" style="61" customWidth="1"/>
    <col min="3104" max="3104" width="11.28515625" style="61" customWidth="1"/>
    <col min="3105" max="3106" width="11.7109375" style="61" customWidth="1"/>
    <col min="3107" max="3107" width="11.28515625" style="61" customWidth="1"/>
    <col min="3108" max="3334" width="8.85546875" style="61"/>
    <col min="3335" max="3335" width="3" style="61" customWidth="1"/>
    <col min="3336" max="3336" width="12.7109375" style="61" customWidth="1"/>
    <col min="3337" max="3337" width="26.42578125" style="61" customWidth="1"/>
    <col min="3338" max="3338" width="5.42578125" style="61" customWidth="1"/>
    <col min="3339" max="3339" width="7.28515625" style="61" customWidth="1"/>
    <col min="3340" max="3340" width="9" style="61" customWidth="1"/>
    <col min="3341" max="3341" width="9.85546875" style="61" customWidth="1"/>
    <col min="3342" max="3342" width="7.85546875" style="61" customWidth="1"/>
    <col min="3343" max="3343" width="10" style="61" customWidth="1"/>
    <col min="3344" max="3344" width="6.5703125" style="61" customWidth="1"/>
    <col min="3345" max="3345" width="8.5703125" style="61" customWidth="1"/>
    <col min="3346" max="3346" width="6.85546875" style="61" customWidth="1"/>
    <col min="3347" max="3347" width="9" style="61" customWidth="1"/>
    <col min="3348" max="3348" width="8.5703125" style="61" customWidth="1"/>
    <col min="3349" max="3349" width="9.85546875" style="61" customWidth="1"/>
    <col min="3350" max="3350" width="7.140625" style="61" customWidth="1"/>
    <col min="3351" max="3351" width="8.5703125" style="61" customWidth="1"/>
    <col min="3352" max="3352" width="10" style="61" customWidth="1"/>
    <col min="3353" max="3353" width="8.140625" style="61" customWidth="1"/>
    <col min="3354" max="3354" width="11.5703125" style="61" customWidth="1"/>
    <col min="3355" max="3355" width="2.7109375" style="61" customWidth="1"/>
    <col min="3356" max="3356" width="11" style="61" customWidth="1"/>
    <col min="3357" max="3357" width="8.28515625" style="61" customWidth="1"/>
    <col min="3358" max="3358" width="8.5703125" style="61" customWidth="1"/>
    <col min="3359" max="3359" width="9.28515625" style="61" customWidth="1"/>
    <col min="3360" max="3360" width="11.28515625" style="61" customWidth="1"/>
    <col min="3361" max="3362" width="11.7109375" style="61" customWidth="1"/>
    <col min="3363" max="3363" width="11.28515625" style="61" customWidth="1"/>
    <col min="3364" max="3590" width="8.85546875" style="61"/>
    <col min="3591" max="3591" width="3" style="61" customWidth="1"/>
    <col min="3592" max="3592" width="12.7109375" style="61" customWidth="1"/>
    <col min="3593" max="3593" width="26.42578125" style="61" customWidth="1"/>
    <col min="3594" max="3594" width="5.42578125" style="61" customWidth="1"/>
    <col min="3595" max="3595" width="7.28515625" style="61" customWidth="1"/>
    <col min="3596" max="3596" width="9" style="61" customWidth="1"/>
    <col min="3597" max="3597" width="9.85546875" style="61" customWidth="1"/>
    <col min="3598" max="3598" width="7.85546875" style="61" customWidth="1"/>
    <col min="3599" max="3599" width="10" style="61" customWidth="1"/>
    <col min="3600" max="3600" width="6.5703125" style="61" customWidth="1"/>
    <col min="3601" max="3601" width="8.5703125" style="61" customWidth="1"/>
    <col min="3602" max="3602" width="6.85546875" style="61" customWidth="1"/>
    <col min="3603" max="3603" width="9" style="61" customWidth="1"/>
    <col min="3604" max="3604" width="8.5703125" style="61" customWidth="1"/>
    <col min="3605" max="3605" width="9.85546875" style="61" customWidth="1"/>
    <col min="3606" max="3606" width="7.140625" style="61" customWidth="1"/>
    <col min="3607" max="3607" width="8.5703125" style="61" customWidth="1"/>
    <col min="3608" max="3608" width="10" style="61" customWidth="1"/>
    <col min="3609" max="3609" width="8.140625" style="61" customWidth="1"/>
    <col min="3610" max="3610" width="11.5703125" style="61" customWidth="1"/>
    <col min="3611" max="3611" width="2.7109375" style="61" customWidth="1"/>
    <col min="3612" max="3612" width="11" style="61" customWidth="1"/>
    <col min="3613" max="3613" width="8.28515625" style="61" customWidth="1"/>
    <col min="3614" max="3614" width="8.5703125" style="61" customWidth="1"/>
    <col min="3615" max="3615" width="9.28515625" style="61" customWidth="1"/>
    <col min="3616" max="3616" width="11.28515625" style="61" customWidth="1"/>
    <col min="3617" max="3618" width="11.7109375" style="61" customWidth="1"/>
    <col min="3619" max="3619" width="11.28515625" style="61" customWidth="1"/>
    <col min="3620" max="3846" width="8.85546875" style="61"/>
    <col min="3847" max="3847" width="3" style="61" customWidth="1"/>
    <col min="3848" max="3848" width="12.7109375" style="61" customWidth="1"/>
    <col min="3849" max="3849" width="26.42578125" style="61" customWidth="1"/>
    <col min="3850" max="3850" width="5.42578125" style="61" customWidth="1"/>
    <col min="3851" max="3851" width="7.28515625" style="61" customWidth="1"/>
    <col min="3852" max="3852" width="9" style="61" customWidth="1"/>
    <col min="3853" max="3853" width="9.85546875" style="61" customWidth="1"/>
    <col min="3854" max="3854" width="7.85546875" style="61" customWidth="1"/>
    <col min="3855" max="3855" width="10" style="61" customWidth="1"/>
    <col min="3856" max="3856" width="6.5703125" style="61" customWidth="1"/>
    <col min="3857" max="3857" width="8.5703125" style="61" customWidth="1"/>
    <col min="3858" max="3858" width="6.85546875" style="61" customWidth="1"/>
    <col min="3859" max="3859" width="9" style="61" customWidth="1"/>
    <col min="3860" max="3860" width="8.5703125" style="61" customWidth="1"/>
    <col min="3861" max="3861" width="9.85546875" style="61" customWidth="1"/>
    <col min="3862" max="3862" width="7.140625" style="61" customWidth="1"/>
    <col min="3863" max="3863" width="8.5703125" style="61" customWidth="1"/>
    <col min="3864" max="3864" width="10" style="61" customWidth="1"/>
    <col min="3865" max="3865" width="8.140625" style="61" customWidth="1"/>
    <col min="3866" max="3866" width="11.5703125" style="61" customWidth="1"/>
    <col min="3867" max="3867" width="2.7109375" style="61" customWidth="1"/>
    <col min="3868" max="3868" width="11" style="61" customWidth="1"/>
    <col min="3869" max="3869" width="8.28515625" style="61" customWidth="1"/>
    <col min="3870" max="3870" width="8.5703125" style="61" customWidth="1"/>
    <col min="3871" max="3871" width="9.28515625" style="61" customWidth="1"/>
    <col min="3872" max="3872" width="11.28515625" style="61" customWidth="1"/>
    <col min="3873" max="3874" width="11.7109375" style="61" customWidth="1"/>
    <col min="3875" max="3875" width="11.28515625" style="61" customWidth="1"/>
    <col min="3876" max="4102" width="8.85546875" style="61"/>
    <col min="4103" max="4103" width="3" style="61" customWidth="1"/>
    <col min="4104" max="4104" width="12.7109375" style="61" customWidth="1"/>
    <col min="4105" max="4105" width="26.42578125" style="61" customWidth="1"/>
    <col min="4106" max="4106" width="5.42578125" style="61" customWidth="1"/>
    <col min="4107" max="4107" width="7.28515625" style="61" customWidth="1"/>
    <col min="4108" max="4108" width="9" style="61" customWidth="1"/>
    <col min="4109" max="4109" width="9.85546875" style="61" customWidth="1"/>
    <col min="4110" max="4110" width="7.85546875" style="61" customWidth="1"/>
    <col min="4111" max="4111" width="10" style="61" customWidth="1"/>
    <col min="4112" max="4112" width="6.5703125" style="61" customWidth="1"/>
    <col min="4113" max="4113" width="8.5703125" style="61" customWidth="1"/>
    <col min="4114" max="4114" width="6.85546875" style="61" customWidth="1"/>
    <col min="4115" max="4115" width="9" style="61" customWidth="1"/>
    <col min="4116" max="4116" width="8.5703125" style="61" customWidth="1"/>
    <col min="4117" max="4117" width="9.85546875" style="61" customWidth="1"/>
    <col min="4118" max="4118" width="7.140625" style="61" customWidth="1"/>
    <col min="4119" max="4119" width="8.5703125" style="61" customWidth="1"/>
    <col min="4120" max="4120" width="10" style="61" customWidth="1"/>
    <col min="4121" max="4121" width="8.140625" style="61" customWidth="1"/>
    <col min="4122" max="4122" width="11.5703125" style="61" customWidth="1"/>
    <col min="4123" max="4123" width="2.7109375" style="61" customWidth="1"/>
    <col min="4124" max="4124" width="11" style="61" customWidth="1"/>
    <col min="4125" max="4125" width="8.28515625" style="61" customWidth="1"/>
    <col min="4126" max="4126" width="8.5703125" style="61" customWidth="1"/>
    <col min="4127" max="4127" width="9.28515625" style="61" customWidth="1"/>
    <col min="4128" max="4128" width="11.28515625" style="61" customWidth="1"/>
    <col min="4129" max="4130" width="11.7109375" style="61" customWidth="1"/>
    <col min="4131" max="4131" width="11.28515625" style="61" customWidth="1"/>
    <col min="4132" max="4358" width="8.85546875" style="61"/>
    <col min="4359" max="4359" width="3" style="61" customWidth="1"/>
    <col min="4360" max="4360" width="12.7109375" style="61" customWidth="1"/>
    <col min="4361" max="4361" width="26.42578125" style="61" customWidth="1"/>
    <col min="4362" max="4362" width="5.42578125" style="61" customWidth="1"/>
    <col min="4363" max="4363" width="7.28515625" style="61" customWidth="1"/>
    <col min="4364" max="4364" width="9" style="61" customWidth="1"/>
    <col min="4365" max="4365" width="9.85546875" style="61" customWidth="1"/>
    <col min="4366" max="4366" width="7.85546875" style="61" customWidth="1"/>
    <col min="4367" max="4367" width="10" style="61" customWidth="1"/>
    <col min="4368" max="4368" width="6.5703125" style="61" customWidth="1"/>
    <col min="4369" max="4369" width="8.5703125" style="61" customWidth="1"/>
    <col min="4370" max="4370" width="6.85546875" style="61" customWidth="1"/>
    <col min="4371" max="4371" width="9" style="61" customWidth="1"/>
    <col min="4372" max="4372" width="8.5703125" style="61" customWidth="1"/>
    <col min="4373" max="4373" width="9.85546875" style="61" customWidth="1"/>
    <col min="4374" max="4374" width="7.140625" style="61" customWidth="1"/>
    <col min="4375" max="4375" width="8.5703125" style="61" customWidth="1"/>
    <col min="4376" max="4376" width="10" style="61" customWidth="1"/>
    <col min="4377" max="4377" width="8.140625" style="61" customWidth="1"/>
    <col min="4378" max="4378" width="11.5703125" style="61" customWidth="1"/>
    <col min="4379" max="4379" width="2.7109375" style="61" customWidth="1"/>
    <col min="4380" max="4380" width="11" style="61" customWidth="1"/>
    <col min="4381" max="4381" width="8.28515625" style="61" customWidth="1"/>
    <col min="4382" max="4382" width="8.5703125" style="61" customWidth="1"/>
    <col min="4383" max="4383" width="9.28515625" style="61" customWidth="1"/>
    <col min="4384" max="4384" width="11.28515625" style="61" customWidth="1"/>
    <col min="4385" max="4386" width="11.7109375" style="61" customWidth="1"/>
    <col min="4387" max="4387" width="11.28515625" style="61" customWidth="1"/>
    <col min="4388" max="4614" width="8.85546875" style="61"/>
    <col min="4615" max="4615" width="3" style="61" customWidth="1"/>
    <col min="4616" max="4616" width="12.7109375" style="61" customWidth="1"/>
    <col min="4617" max="4617" width="26.42578125" style="61" customWidth="1"/>
    <col min="4618" max="4618" width="5.42578125" style="61" customWidth="1"/>
    <col min="4619" max="4619" width="7.28515625" style="61" customWidth="1"/>
    <col min="4620" max="4620" width="9" style="61" customWidth="1"/>
    <col min="4621" max="4621" width="9.85546875" style="61" customWidth="1"/>
    <col min="4622" max="4622" width="7.85546875" style="61" customWidth="1"/>
    <col min="4623" max="4623" width="10" style="61" customWidth="1"/>
    <col min="4624" max="4624" width="6.5703125" style="61" customWidth="1"/>
    <col min="4625" max="4625" width="8.5703125" style="61" customWidth="1"/>
    <col min="4626" max="4626" width="6.85546875" style="61" customWidth="1"/>
    <col min="4627" max="4627" width="9" style="61" customWidth="1"/>
    <col min="4628" max="4628" width="8.5703125" style="61" customWidth="1"/>
    <col min="4629" max="4629" width="9.85546875" style="61" customWidth="1"/>
    <col min="4630" max="4630" width="7.140625" style="61" customWidth="1"/>
    <col min="4631" max="4631" width="8.5703125" style="61" customWidth="1"/>
    <col min="4632" max="4632" width="10" style="61" customWidth="1"/>
    <col min="4633" max="4633" width="8.140625" style="61" customWidth="1"/>
    <col min="4634" max="4634" width="11.5703125" style="61" customWidth="1"/>
    <col min="4635" max="4635" width="2.7109375" style="61" customWidth="1"/>
    <col min="4636" max="4636" width="11" style="61" customWidth="1"/>
    <col min="4637" max="4637" width="8.28515625" style="61" customWidth="1"/>
    <col min="4638" max="4638" width="8.5703125" style="61" customWidth="1"/>
    <col min="4639" max="4639" width="9.28515625" style="61" customWidth="1"/>
    <col min="4640" max="4640" width="11.28515625" style="61" customWidth="1"/>
    <col min="4641" max="4642" width="11.7109375" style="61" customWidth="1"/>
    <col min="4643" max="4643" width="11.28515625" style="61" customWidth="1"/>
    <col min="4644" max="4870" width="8.85546875" style="61"/>
    <col min="4871" max="4871" width="3" style="61" customWidth="1"/>
    <col min="4872" max="4872" width="12.7109375" style="61" customWidth="1"/>
    <col min="4873" max="4873" width="26.42578125" style="61" customWidth="1"/>
    <col min="4874" max="4874" width="5.42578125" style="61" customWidth="1"/>
    <col min="4875" max="4875" width="7.28515625" style="61" customWidth="1"/>
    <col min="4876" max="4876" width="9" style="61" customWidth="1"/>
    <col min="4877" max="4877" width="9.85546875" style="61" customWidth="1"/>
    <col min="4878" max="4878" width="7.85546875" style="61" customWidth="1"/>
    <col min="4879" max="4879" width="10" style="61" customWidth="1"/>
    <col min="4880" max="4880" width="6.5703125" style="61" customWidth="1"/>
    <col min="4881" max="4881" width="8.5703125" style="61" customWidth="1"/>
    <col min="4882" max="4882" width="6.85546875" style="61" customWidth="1"/>
    <col min="4883" max="4883" width="9" style="61" customWidth="1"/>
    <col min="4884" max="4884" width="8.5703125" style="61" customWidth="1"/>
    <col min="4885" max="4885" width="9.85546875" style="61" customWidth="1"/>
    <col min="4886" max="4886" width="7.140625" style="61" customWidth="1"/>
    <col min="4887" max="4887" width="8.5703125" style="61" customWidth="1"/>
    <col min="4888" max="4888" width="10" style="61" customWidth="1"/>
    <col min="4889" max="4889" width="8.140625" style="61" customWidth="1"/>
    <col min="4890" max="4890" width="11.5703125" style="61" customWidth="1"/>
    <col min="4891" max="4891" width="2.7109375" style="61" customWidth="1"/>
    <col min="4892" max="4892" width="11" style="61" customWidth="1"/>
    <col min="4893" max="4893" width="8.28515625" style="61" customWidth="1"/>
    <col min="4894" max="4894" width="8.5703125" style="61" customWidth="1"/>
    <col min="4895" max="4895" width="9.28515625" style="61" customWidth="1"/>
    <col min="4896" max="4896" width="11.28515625" style="61" customWidth="1"/>
    <col min="4897" max="4898" width="11.7109375" style="61" customWidth="1"/>
    <col min="4899" max="4899" width="11.28515625" style="61" customWidth="1"/>
    <col min="4900" max="5126" width="8.85546875" style="61"/>
    <col min="5127" max="5127" width="3" style="61" customWidth="1"/>
    <col min="5128" max="5128" width="12.7109375" style="61" customWidth="1"/>
    <col min="5129" max="5129" width="26.42578125" style="61" customWidth="1"/>
    <col min="5130" max="5130" width="5.42578125" style="61" customWidth="1"/>
    <col min="5131" max="5131" width="7.28515625" style="61" customWidth="1"/>
    <col min="5132" max="5132" width="9" style="61" customWidth="1"/>
    <col min="5133" max="5133" width="9.85546875" style="61" customWidth="1"/>
    <col min="5134" max="5134" width="7.85546875" style="61" customWidth="1"/>
    <col min="5135" max="5135" width="10" style="61" customWidth="1"/>
    <col min="5136" max="5136" width="6.5703125" style="61" customWidth="1"/>
    <col min="5137" max="5137" width="8.5703125" style="61" customWidth="1"/>
    <col min="5138" max="5138" width="6.85546875" style="61" customWidth="1"/>
    <col min="5139" max="5139" width="9" style="61" customWidth="1"/>
    <col min="5140" max="5140" width="8.5703125" style="61" customWidth="1"/>
    <col min="5141" max="5141" width="9.85546875" style="61" customWidth="1"/>
    <col min="5142" max="5142" width="7.140625" style="61" customWidth="1"/>
    <col min="5143" max="5143" width="8.5703125" style="61" customWidth="1"/>
    <col min="5144" max="5144" width="10" style="61" customWidth="1"/>
    <col min="5145" max="5145" width="8.140625" style="61" customWidth="1"/>
    <col min="5146" max="5146" width="11.5703125" style="61" customWidth="1"/>
    <col min="5147" max="5147" width="2.7109375" style="61" customWidth="1"/>
    <col min="5148" max="5148" width="11" style="61" customWidth="1"/>
    <col min="5149" max="5149" width="8.28515625" style="61" customWidth="1"/>
    <col min="5150" max="5150" width="8.5703125" style="61" customWidth="1"/>
    <col min="5151" max="5151" width="9.28515625" style="61" customWidth="1"/>
    <col min="5152" max="5152" width="11.28515625" style="61" customWidth="1"/>
    <col min="5153" max="5154" width="11.7109375" style="61" customWidth="1"/>
    <col min="5155" max="5155" width="11.28515625" style="61" customWidth="1"/>
    <col min="5156" max="5382" width="8.85546875" style="61"/>
    <col min="5383" max="5383" width="3" style="61" customWidth="1"/>
    <col min="5384" max="5384" width="12.7109375" style="61" customWidth="1"/>
    <col min="5385" max="5385" width="26.42578125" style="61" customWidth="1"/>
    <col min="5386" max="5386" width="5.42578125" style="61" customWidth="1"/>
    <col min="5387" max="5387" width="7.28515625" style="61" customWidth="1"/>
    <col min="5388" max="5388" width="9" style="61" customWidth="1"/>
    <col min="5389" max="5389" width="9.85546875" style="61" customWidth="1"/>
    <col min="5390" max="5390" width="7.85546875" style="61" customWidth="1"/>
    <col min="5391" max="5391" width="10" style="61" customWidth="1"/>
    <col min="5392" max="5392" width="6.5703125" style="61" customWidth="1"/>
    <col min="5393" max="5393" width="8.5703125" style="61" customWidth="1"/>
    <col min="5394" max="5394" width="6.85546875" style="61" customWidth="1"/>
    <col min="5395" max="5395" width="9" style="61" customWidth="1"/>
    <col min="5396" max="5396" width="8.5703125" style="61" customWidth="1"/>
    <col min="5397" max="5397" width="9.85546875" style="61" customWidth="1"/>
    <col min="5398" max="5398" width="7.140625" style="61" customWidth="1"/>
    <col min="5399" max="5399" width="8.5703125" style="61" customWidth="1"/>
    <col min="5400" max="5400" width="10" style="61" customWidth="1"/>
    <col min="5401" max="5401" width="8.140625" style="61" customWidth="1"/>
    <col min="5402" max="5402" width="11.5703125" style="61" customWidth="1"/>
    <col min="5403" max="5403" width="2.7109375" style="61" customWidth="1"/>
    <col min="5404" max="5404" width="11" style="61" customWidth="1"/>
    <col min="5405" max="5405" width="8.28515625" style="61" customWidth="1"/>
    <col min="5406" max="5406" width="8.5703125" style="61" customWidth="1"/>
    <col min="5407" max="5407" width="9.28515625" style="61" customWidth="1"/>
    <col min="5408" max="5408" width="11.28515625" style="61" customWidth="1"/>
    <col min="5409" max="5410" width="11.7109375" style="61" customWidth="1"/>
    <col min="5411" max="5411" width="11.28515625" style="61" customWidth="1"/>
    <col min="5412" max="5638" width="8.85546875" style="61"/>
    <col min="5639" max="5639" width="3" style="61" customWidth="1"/>
    <col min="5640" max="5640" width="12.7109375" style="61" customWidth="1"/>
    <col min="5641" max="5641" width="26.42578125" style="61" customWidth="1"/>
    <col min="5642" max="5642" width="5.42578125" style="61" customWidth="1"/>
    <col min="5643" max="5643" width="7.28515625" style="61" customWidth="1"/>
    <col min="5644" max="5644" width="9" style="61" customWidth="1"/>
    <col min="5645" max="5645" width="9.85546875" style="61" customWidth="1"/>
    <col min="5646" max="5646" width="7.85546875" style="61" customWidth="1"/>
    <col min="5647" max="5647" width="10" style="61" customWidth="1"/>
    <col min="5648" max="5648" width="6.5703125" style="61" customWidth="1"/>
    <col min="5649" max="5649" width="8.5703125" style="61" customWidth="1"/>
    <col min="5650" max="5650" width="6.85546875" style="61" customWidth="1"/>
    <col min="5651" max="5651" width="9" style="61" customWidth="1"/>
    <col min="5652" max="5652" width="8.5703125" style="61" customWidth="1"/>
    <col min="5653" max="5653" width="9.85546875" style="61" customWidth="1"/>
    <col min="5654" max="5654" width="7.140625" style="61" customWidth="1"/>
    <col min="5655" max="5655" width="8.5703125" style="61" customWidth="1"/>
    <col min="5656" max="5656" width="10" style="61" customWidth="1"/>
    <col min="5657" max="5657" width="8.140625" style="61" customWidth="1"/>
    <col min="5658" max="5658" width="11.5703125" style="61" customWidth="1"/>
    <col min="5659" max="5659" width="2.7109375" style="61" customWidth="1"/>
    <col min="5660" max="5660" width="11" style="61" customWidth="1"/>
    <col min="5661" max="5661" width="8.28515625" style="61" customWidth="1"/>
    <col min="5662" max="5662" width="8.5703125" style="61" customWidth="1"/>
    <col min="5663" max="5663" width="9.28515625" style="61" customWidth="1"/>
    <col min="5664" max="5664" width="11.28515625" style="61" customWidth="1"/>
    <col min="5665" max="5666" width="11.7109375" style="61" customWidth="1"/>
    <col min="5667" max="5667" width="11.28515625" style="61" customWidth="1"/>
    <col min="5668" max="5894" width="8.85546875" style="61"/>
    <col min="5895" max="5895" width="3" style="61" customWidth="1"/>
    <col min="5896" max="5896" width="12.7109375" style="61" customWidth="1"/>
    <col min="5897" max="5897" width="26.42578125" style="61" customWidth="1"/>
    <col min="5898" max="5898" width="5.42578125" style="61" customWidth="1"/>
    <col min="5899" max="5899" width="7.28515625" style="61" customWidth="1"/>
    <col min="5900" max="5900" width="9" style="61" customWidth="1"/>
    <col min="5901" max="5901" width="9.85546875" style="61" customWidth="1"/>
    <col min="5902" max="5902" width="7.85546875" style="61" customWidth="1"/>
    <col min="5903" max="5903" width="10" style="61" customWidth="1"/>
    <col min="5904" max="5904" width="6.5703125" style="61" customWidth="1"/>
    <col min="5905" max="5905" width="8.5703125" style="61" customWidth="1"/>
    <col min="5906" max="5906" width="6.85546875" style="61" customWidth="1"/>
    <col min="5907" max="5907" width="9" style="61" customWidth="1"/>
    <col min="5908" max="5908" width="8.5703125" style="61" customWidth="1"/>
    <col min="5909" max="5909" width="9.85546875" style="61" customWidth="1"/>
    <col min="5910" max="5910" width="7.140625" style="61" customWidth="1"/>
    <col min="5911" max="5911" width="8.5703125" style="61" customWidth="1"/>
    <col min="5912" max="5912" width="10" style="61" customWidth="1"/>
    <col min="5913" max="5913" width="8.140625" style="61" customWidth="1"/>
    <col min="5914" max="5914" width="11.5703125" style="61" customWidth="1"/>
    <col min="5915" max="5915" width="2.7109375" style="61" customWidth="1"/>
    <col min="5916" max="5916" width="11" style="61" customWidth="1"/>
    <col min="5917" max="5917" width="8.28515625" style="61" customWidth="1"/>
    <col min="5918" max="5918" width="8.5703125" style="61" customWidth="1"/>
    <col min="5919" max="5919" width="9.28515625" style="61" customWidth="1"/>
    <col min="5920" max="5920" width="11.28515625" style="61" customWidth="1"/>
    <col min="5921" max="5922" width="11.7109375" style="61" customWidth="1"/>
    <col min="5923" max="5923" width="11.28515625" style="61" customWidth="1"/>
    <col min="5924" max="6150" width="8.85546875" style="61"/>
    <col min="6151" max="6151" width="3" style="61" customWidth="1"/>
    <col min="6152" max="6152" width="12.7109375" style="61" customWidth="1"/>
    <col min="6153" max="6153" width="26.42578125" style="61" customWidth="1"/>
    <col min="6154" max="6154" width="5.42578125" style="61" customWidth="1"/>
    <col min="6155" max="6155" width="7.28515625" style="61" customWidth="1"/>
    <col min="6156" max="6156" width="9" style="61" customWidth="1"/>
    <col min="6157" max="6157" width="9.85546875" style="61" customWidth="1"/>
    <col min="6158" max="6158" width="7.85546875" style="61" customWidth="1"/>
    <col min="6159" max="6159" width="10" style="61" customWidth="1"/>
    <col min="6160" max="6160" width="6.5703125" style="61" customWidth="1"/>
    <col min="6161" max="6161" width="8.5703125" style="61" customWidth="1"/>
    <col min="6162" max="6162" width="6.85546875" style="61" customWidth="1"/>
    <col min="6163" max="6163" width="9" style="61" customWidth="1"/>
    <col min="6164" max="6164" width="8.5703125" style="61" customWidth="1"/>
    <col min="6165" max="6165" width="9.85546875" style="61" customWidth="1"/>
    <col min="6166" max="6166" width="7.140625" style="61" customWidth="1"/>
    <col min="6167" max="6167" width="8.5703125" style="61" customWidth="1"/>
    <col min="6168" max="6168" width="10" style="61" customWidth="1"/>
    <col min="6169" max="6169" width="8.140625" style="61" customWidth="1"/>
    <col min="6170" max="6170" width="11.5703125" style="61" customWidth="1"/>
    <col min="6171" max="6171" width="2.7109375" style="61" customWidth="1"/>
    <col min="6172" max="6172" width="11" style="61" customWidth="1"/>
    <col min="6173" max="6173" width="8.28515625" style="61" customWidth="1"/>
    <col min="6174" max="6174" width="8.5703125" style="61" customWidth="1"/>
    <col min="6175" max="6175" width="9.28515625" style="61" customWidth="1"/>
    <col min="6176" max="6176" width="11.28515625" style="61" customWidth="1"/>
    <col min="6177" max="6178" width="11.7109375" style="61" customWidth="1"/>
    <col min="6179" max="6179" width="11.28515625" style="61" customWidth="1"/>
    <col min="6180" max="6406" width="8.85546875" style="61"/>
    <col min="6407" max="6407" width="3" style="61" customWidth="1"/>
    <col min="6408" max="6408" width="12.7109375" style="61" customWidth="1"/>
    <col min="6409" max="6409" width="26.42578125" style="61" customWidth="1"/>
    <col min="6410" max="6410" width="5.42578125" style="61" customWidth="1"/>
    <col min="6411" max="6411" width="7.28515625" style="61" customWidth="1"/>
    <col min="6412" max="6412" width="9" style="61" customWidth="1"/>
    <col min="6413" max="6413" width="9.85546875" style="61" customWidth="1"/>
    <col min="6414" max="6414" width="7.85546875" style="61" customWidth="1"/>
    <col min="6415" max="6415" width="10" style="61" customWidth="1"/>
    <col min="6416" max="6416" width="6.5703125" style="61" customWidth="1"/>
    <col min="6417" max="6417" width="8.5703125" style="61" customWidth="1"/>
    <col min="6418" max="6418" width="6.85546875" style="61" customWidth="1"/>
    <col min="6419" max="6419" width="9" style="61" customWidth="1"/>
    <col min="6420" max="6420" width="8.5703125" style="61" customWidth="1"/>
    <col min="6421" max="6421" width="9.85546875" style="61" customWidth="1"/>
    <col min="6422" max="6422" width="7.140625" style="61" customWidth="1"/>
    <col min="6423" max="6423" width="8.5703125" style="61" customWidth="1"/>
    <col min="6424" max="6424" width="10" style="61" customWidth="1"/>
    <col min="6425" max="6425" width="8.140625" style="61" customWidth="1"/>
    <col min="6426" max="6426" width="11.5703125" style="61" customWidth="1"/>
    <col min="6427" max="6427" width="2.7109375" style="61" customWidth="1"/>
    <col min="6428" max="6428" width="11" style="61" customWidth="1"/>
    <col min="6429" max="6429" width="8.28515625" style="61" customWidth="1"/>
    <col min="6430" max="6430" width="8.5703125" style="61" customWidth="1"/>
    <col min="6431" max="6431" width="9.28515625" style="61" customWidth="1"/>
    <col min="6432" max="6432" width="11.28515625" style="61" customWidth="1"/>
    <col min="6433" max="6434" width="11.7109375" style="61" customWidth="1"/>
    <col min="6435" max="6435" width="11.28515625" style="61" customWidth="1"/>
    <col min="6436" max="6662" width="8.85546875" style="61"/>
    <col min="6663" max="6663" width="3" style="61" customWidth="1"/>
    <col min="6664" max="6664" width="12.7109375" style="61" customWidth="1"/>
    <col min="6665" max="6665" width="26.42578125" style="61" customWidth="1"/>
    <col min="6666" max="6666" width="5.42578125" style="61" customWidth="1"/>
    <col min="6667" max="6667" width="7.28515625" style="61" customWidth="1"/>
    <col min="6668" max="6668" width="9" style="61" customWidth="1"/>
    <col min="6669" max="6669" width="9.85546875" style="61" customWidth="1"/>
    <col min="6670" max="6670" width="7.85546875" style="61" customWidth="1"/>
    <col min="6671" max="6671" width="10" style="61" customWidth="1"/>
    <col min="6672" max="6672" width="6.5703125" style="61" customWidth="1"/>
    <col min="6673" max="6673" width="8.5703125" style="61" customWidth="1"/>
    <col min="6674" max="6674" width="6.85546875" style="61" customWidth="1"/>
    <col min="6675" max="6675" width="9" style="61" customWidth="1"/>
    <col min="6676" max="6676" width="8.5703125" style="61" customWidth="1"/>
    <col min="6677" max="6677" width="9.85546875" style="61" customWidth="1"/>
    <col min="6678" max="6678" width="7.140625" style="61" customWidth="1"/>
    <col min="6679" max="6679" width="8.5703125" style="61" customWidth="1"/>
    <col min="6680" max="6680" width="10" style="61" customWidth="1"/>
    <col min="6681" max="6681" width="8.140625" style="61" customWidth="1"/>
    <col min="6682" max="6682" width="11.5703125" style="61" customWidth="1"/>
    <col min="6683" max="6683" width="2.7109375" style="61" customWidth="1"/>
    <col min="6684" max="6684" width="11" style="61" customWidth="1"/>
    <col min="6685" max="6685" width="8.28515625" style="61" customWidth="1"/>
    <col min="6686" max="6686" width="8.5703125" style="61" customWidth="1"/>
    <col min="6687" max="6687" width="9.28515625" style="61" customWidth="1"/>
    <col min="6688" max="6688" width="11.28515625" style="61" customWidth="1"/>
    <col min="6689" max="6690" width="11.7109375" style="61" customWidth="1"/>
    <col min="6691" max="6691" width="11.28515625" style="61" customWidth="1"/>
    <col min="6692" max="6918" width="8.85546875" style="61"/>
    <col min="6919" max="6919" width="3" style="61" customWidth="1"/>
    <col min="6920" max="6920" width="12.7109375" style="61" customWidth="1"/>
    <col min="6921" max="6921" width="26.42578125" style="61" customWidth="1"/>
    <col min="6922" max="6922" width="5.42578125" style="61" customWidth="1"/>
    <col min="6923" max="6923" width="7.28515625" style="61" customWidth="1"/>
    <col min="6924" max="6924" width="9" style="61" customWidth="1"/>
    <col min="6925" max="6925" width="9.85546875" style="61" customWidth="1"/>
    <col min="6926" max="6926" width="7.85546875" style="61" customWidth="1"/>
    <col min="6927" max="6927" width="10" style="61" customWidth="1"/>
    <col min="6928" max="6928" width="6.5703125" style="61" customWidth="1"/>
    <col min="6929" max="6929" width="8.5703125" style="61" customWidth="1"/>
    <col min="6930" max="6930" width="6.85546875" style="61" customWidth="1"/>
    <col min="6931" max="6931" width="9" style="61" customWidth="1"/>
    <col min="6932" max="6932" width="8.5703125" style="61" customWidth="1"/>
    <col min="6933" max="6933" width="9.85546875" style="61" customWidth="1"/>
    <col min="6934" max="6934" width="7.140625" style="61" customWidth="1"/>
    <col min="6935" max="6935" width="8.5703125" style="61" customWidth="1"/>
    <col min="6936" max="6936" width="10" style="61" customWidth="1"/>
    <col min="6937" max="6937" width="8.140625" style="61" customWidth="1"/>
    <col min="6938" max="6938" width="11.5703125" style="61" customWidth="1"/>
    <col min="6939" max="6939" width="2.7109375" style="61" customWidth="1"/>
    <col min="6940" max="6940" width="11" style="61" customWidth="1"/>
    <col min="6941" max="6941" width="8.28515625" style="61" customWidth="1"/>
    <col min="6942" max="6942" width="8.5703125" style="61" customWidth="1"/>
    <col min="6943" max="6943" width="9.28515625" style="61" customWidth="1"/>
    <col min="6944" max="6944" width="11.28515625" style="61" customWidth="1"/>
    <col min="6945" max="6946" width="11.7109375" style="61" customWidth="1"/>
    <col min="6947" max="6947" width="11.28515625" style="61" customWidth="1"/>
    <col min="6948" max="7174" width="8.85546875" style="61"/>
    <col min="7175" max="7175" width="3" style="61" customWidth="1"/>
    <col min="7176" max="7176" width="12.7109375" style="61" customWidth="1"/>
    <col min="7177" max="7177" width="26.42578125" style="61" customWidth="1"/>
    <col min="7178" max="7178" width="5.42578125" style="61" customWidth="1"/>
    <col min="7179" max="7179" width="7.28515625" style="61" customWidth="1"/>
    <col min="7180" max="7180" width="9" style="61" customWidth="1"/>
    <col min="7181" max="7181" width="9.85546875" style="61" customWidth="1"/>
    <col min="7182" max="7182" width="7.85546875" style="61" customWidth="1"/>
    <col min="7183" max="7183" width="10" style="61" customWidth="1"/>
    <col min="7184" max="7184" width="6.5703125" style="61" customWidth="1"/>
    <col min="7185" max="7185" width="8.5703125" style="61" customWidth="1"/>
    <col min="7186" max="7186" width="6.85546875" style="61" customWidth="1"/>
    <col min="7187" max="7187" width="9" style="61" customWidth="1"/>
    <col min="7188" max="7188" width="8.5703125" style="61" customWidth="1"/>
    <col min="7189" max="7189" width="9.85546875" style="61" customWidth="1"/>
    <col min="7190" max="7190" width="7.140625" style="61" customWidth="1"/>
    <col min="7191" max="7191" width="8.5703125" style="61" customWidth="1"/>
    <col min="7192" max="7192" width="10" style="61" customWidth="1"/>
    <col min="7193" max="7193" width="8.140625" style="61" customWidth="1"/>
    <col min="7194" max="7194" width="11.5703125" style="61" customWidth="1"/>
    <col min="7195" max="7195" width="2.7109375" style="61" customWidth="1"/>
    <col min="7196" max="7196" width="11" style="61" customWidth="1"/>
    <col min="7197" max="7197" width="8.28515625" style="61" customWidth="1"/>
    <col min="7198" max="7198" width="8.5703125" style="61" customWidth="1"/>
    <col min="7199" max="7199" width="9.28515625" style="61" customWidth="1"/>
    <col min="7200" max="7200" width="11.28515625" style="61" customWidth="1"/>
    <col min="7201" max="7202" width="11.7109375" style="61" customWidth="1"/>
    <col min="7203" max="7203" width="11.28515625" style="61" customWidth="1"/>
    <col min="7204" max="7430" width="8.85546875" style="61"/>
    <col min="7431" max="7431" width="3" style="61" customWidth="1"/>
    <col min="7432" max="7432" width="12.7109375" style="61" customWidth="1"/>
    <col min="7433" max="7433" width="26.42578125" style="61" customWidth="1"/>
    <col min="7434" max="7434" width="5.42578125" style="61" customWidth="1"/>
    <col min="7435" max="7435" width="7.28515625" style="61" customWidth="1"/>
    <col min="7436" max="7436" width="9" style="61" customWidth="1"/>
    <col min="7437" max="7437" width="9.85546875" style="61" customWidth="1"/>
    <col min="7438" max="7438" width="7.85546875" style="61" customWidth="1"/>
    <col min="7439" max="7439" width="10" style="61" customWidth="1"/>
    <col min="7440" max="7440" width="6.5703125" style="61" customWidth="1"/>
    <col min="7441" max="7441" width="8.5703125" style="61" customWidth="1"/>
    <col min="7442" max="7442" width="6.85546875" style="61" customWidth="1"/>
    <col min="7443" max="7443" width="9" style="61" customWidth="1"/>
    <col min="7444" max="7444" width="8.5703125" style="61" customWidth="1"/>
    <col min="7445" max="7445" width="9.85546875" style="61" customWidth="1"/>
    <col min="7446" max="7446" width="7.140625" style="61" customWidth="1"/>
    <col min="7447" max="7447" width="8.5703125" style="61" customWidth="1"/>
    <col min="7448" max="7448" width="10" style="61" customWidth="1"/>
    <col min="7449" max="7449" width="8.140625" style="61" customWidth="1"/>
    <col min="7450" max="7450" width="11.5703125" style="61" customWidth="1"/>
    <col min="7451" max="7451" width="2.7109375" style="61" customWidth="1"/>
    <col min="7452" max="7452" width="11" style="61" customWidth="1"/>
    <col min="7453" max="7453" width="8.28515625" style="61" customWidth="1"/>
    <col min="7454" max="7454" width="8.5703125" style="61" customWidth="1"/>
    <col min="7455" max="7455" width="9.28515625" style="61" customWidth="1"/>
    <col min="7456" max="7456" width="11.28515625" style="61" customWidth="1"/>
    <col min="7457" max="7458" width="11.7109375" style="61" customWidth="1"/>
    <col min="7459" max="7459" width="11.28515625" style="61" customWidth="1"/>
    <col min="7460" max="7686" width="8.85546875" style="61"/>
    <col min="7687" max="7687" width="3" style="61" customWidth="1"/>
    <col min="7688" max="7688" width="12.7109375" style="61" customWidth="1"/>
    <col min="7689" max="7689" width="26.42578125" style="61" customWidth="1"/>
    <col min="7690" max="7690" width="5.42578125" style="61" customWidth="1"/>
    <col min="7691" max="7691" width="7.28515625" style="61" customWidth="1"/>
    <col min="7692" max="7692" width="9" style="61" customWidth="1"/>
    <col min="7693" max="7693" width="9.85546875" style="61" customWidth="1"/>
    <col min="7694" max="7694" width="7.85546875" style="61" customWidth="1"/>
    <col min="7695" max="7695" width="10" style="61" customWidth="1"/>
    <col min="7696" max="7696" width="6.5703125" style="61" customWidth="1"/>
    <col min="7697" max="7697" width="8.5703125" style="61" customWidth="1"/>
    <col min="7698" max="7698" width="6.85546875" style="61" customWidth="1"/>
    <col min="7699" max="7699" width="9" style="61" customWidth="1"/>
    <col min="7700" max="7700" width="8.5703125" style="61" customWidth="1"/>
    <col min="7701" max="7701" width="9.85546875" style="61" customWidth="1"/>
    <col min="7702" max="7702" width="7.140625" style="61" customWidth="1"/>
    <col min="7703" max="7703" width="8.5703125" style="61" customWidth="1"/>
    <col min="7704" max="7704" width="10" style="61" customWidth="1"/>
    <col min="7705" max="7705" width="8.140625" style="61" customWidth="1"/>
    <col min="7706" max="7706" width="11.5703125" style="61" customWidth="1"/>
    <col min="7707" max="7707" width="2.7109375" style="61" customWidth="1"/>
    <col min="7708" max="7708" width="11" style="61" customWidth="1"/>
    <col min="7709" max="7709" width="8.28515625" style="61" customWidth="1"/>
    <col min="7710" max="7710" width="8.5703125" style="61" customWidth="1"/>
    <col min="7711" max="7711" width="9.28515625" style="61" customWidth="1"/>
    <col min="7712" max="7712" width="11.28515625" style="61" customWidth="1"/>
    <col min="7713" max="7714" width="11.7109375" style="61" customWidth="1"/>
    <col min="7715" max="7715" width="11.28515625" style="61" customWidth="1"/>
    <col min="7716" max="7942" width="8.85546875" style="61"/>
    <col min="7943" max="7943" width="3" style="61" customWidth="1"/>
    <col min="7944" max="7944" width="12.7109375" style="61" customWidth="1"/>
    <col min="7945" max="7945" width="26.42578125" style="61" customWidth="1"/>
    <col min="7946" max="7946" width="5.42578125" style="61" customWidth="1"/>
    <col min="7947" max="7947" width="7.28515625" style="61" customWidth="1"/>
    <col min="7948" max="7948" width="9" style="61" customWidth="1"/>
    <col min="7949" max="7949" width="9.85546875" style="61" customWidth="1"/>
    <col min="7950" max="7950" width="7.85546875" style="61" customWidth="1"/>
    <col min="7951" max="7951" width="10" style="61" customWidth="1"/>
    <col min="7952" max="7952" width="6.5703125" style="61" customWidth="1"/>
    <col min="7953" max="7953" width="8.5703125" style="61" customWidth="1"/>
    <col min="7954" max="7954" width="6.85546875" style="61" customWidth="1"/>
    <col min="7955" max="7955" width="9" style="61" customWidth="1"/>
    <col min="7956" max="7956" width="8.5703125" style="61" customWidth="1"/>
    <col min="7957" max="7957" width="9.85546875" style="61" customWidth="1"/>
    <col min="7958" max="7958" width="7.140625" style="61" customWidth="1"/>
    <col min="7959" max="7959" width="8.5703125" style="61" customWidth="1"/>
    <col min="7960" max="7960" width="10" style="61" customWidth="1"/>
    <col min="7961" max="7961" width="8.140625" style="61" customWidth="1"/>
    <col min="7962" max="7962" width="11.5703125" style="61" customWidth="1"/>
    <col min="7963" max="7963" width="2.7109375" style="61" customWidth="1"/>
    <col min="7964" max="7964" width="11" style="61" customWidth="1"/>
    <col min="7965" max="7965" width="8.28515625" style="61" customWidth="1"/>
    <col min="7966" max="7966" width="8.5703125" style="61" customWidth="1"/>
    <col min="7967" max="7967" width="9.28515625" style="61" customWidth="1"/>
    <col min="7968" max="7968" width="11.28515625" style="61" customWidth="1"/>
    <col min="7969" max="7970" width="11.7109375" style="61" customWidth="1"/>
    <col min="7971" max="7971" width="11.28515625" style="61" customWidth="1"/>
    <col min="7972" max="8198" width="8.85546875" style="61"/>
    <col min="8199" max="8199" width="3" style="61" customWidth="1"/>
    <col min="8200" max="8200" width="12.7109375" style="61" customWidth="1"/>
    <col min="8201" max="8201" width="26.42578125" style="61" customWidth="1"/>
    <col min="8202" max="8202" width="5.42578125" style="61" customWidth="1"/>
    <col min="8203" max="8203" width="7.28515625" style="61" customWidth="1"/>
    <col min="8204" max="8204" width="9" style="61" customWidth="1"/>
    <col min="8205" max="8205" width="9.85546875" style="61" customWidth="1"/>
    <col min="8206" max="8206" width="7.85546875" style="61" customWidth="1"/>
    <col min="8207" max="8207" width="10" style="61" customWidth="1"/>
    <col min="8208" max="8208" width="6.5703125" style="61" customWidth="1"/>
    <col min="8209" max="8209" width="8.5703125" style="61" customWidth="1"/>
    <col min="8210" max="8210" width="6.85546875" style="61" customWidth="1"/>
    <col min="8211" max="8211" width="9" style="61" customWidth="1"/>
    <col min="8212" max="8212" width="8.5703125" style="61" customWidth="1"/>
    <col min="8213" max="8213" width="9.85546875" style="61" customWidth="1"/>
    <col min="8214" max="8214" width="7.140625" style="61" customWidth="1"/>
    <col min="8215" max="8215" width="8.5703125" style="61" customWidth="1"/>
    <col min="8216" max="8216" width="10" style="61" customWidth="1"/>
    <col min="8217" max="8217" width="8.140625" style="61" customWidth="1"/>
    <col min="8218" max="8218" width="11.5703125" style="61" customWidth="1"/>
    <col min="8219" max="8219" width="2.7109375" style="61" customWidth="1"/>
    <col min="8220" max="8220" width="11" style="61" customWidth="1"/>
    <col min="8221" max="8221" width="8.28515625" style="61" customWidth="1"/>
    <col min="8222" max="8222" width="8.5703125" style="61" customWidth="1"/>
    <col min="8223" max="8223" width="9.28515625" style="61" customWidth="1"/>
    <col min="8224" max="8224" width="11.28515625" style="61" customWidth="1"/>
    <col min="8225" max="8226" width="11.7109375" style="61" customWidth="1"/>
    <col min="8227" max="8227" width="11.28515625" style="61" customWidth="1"/>
    <col min="8228" max="8454" width="8.85546875" style="61"/>
    <col min="8455" max="8455" width="3" style="61" customWidth="1"/>
    <col min="8456" max="8456" width="12.7109375" style="61" customWidth="1"/>
    <col min="8457" max="8457" width="26.42578125" style="61" customWidth="1"/>
    <col min="8458" max="8458" width="5.42578125" style="61" customWidth="1"/>
    <col min="8459" max="8459" width="7.28515625" style="61" customWidth="1"/>
    <col min="8460" max="8460" width="9" style="61" customWidth="1"/>
    <col min="8461" max="8461" width="9.85546875" style="61" customWidth="1"/>
    <col min="8462" max="8462" width="7.85546875" style="61" customWidth="1"/>
    <col min="8463" max="8463" width="10" style="61" customWidth="1"/>
    <col min="8464" max="8464" width="6.5703125" style="61" customWidth="1"/>
    <col min="8465" max="8465" width="8.5703125" style="61" customWidth="1"/>
    <col min="8466" max="8466" width="6.85546875" style="61" customWidth="1"/>
    <col min="8467" max="8467" width="9" style="61" customWidth="1"/>
    <col min="8468" max="8468" width="8.5703125" style="61" customWidth="1"/>
    <col min="8469" max="8469" width="9.85546875" style="61" customWidth="1"/>
    <col min="8470" max="8470" width="7.140625" style="61" customWidth="1"/>
    <col min="8471" max="8471" width="8.5703125" style="61" customWidth="1"/>
    <col min="8472" max="8472" width="10" style="61" customWidth="1"/>
    <col min="8473" max="8473" width="8.140625" style="61" customWidth="1"/>
    <col min="8474" max="8474" width="11.5703125" style="61" customWidth="1"/>
    <col min="8475" max="8475" width="2.7109375" style="61" customWidth="1"/>
    <col min="8476" max="8476" width="11" style="61" customWidth="1"/>
    <col min="8477" max="8477" width="8.28515625" style="61" customWidth="1"/>
    <col min="8478" max="8478" width="8.5703125" style="61" customWidth="1"/>
    <col min="8479" max="8479" width="9.28515625" style="61" customWidth="1"/>
    <col min="8480" max="8480" width="11.28515625" style="61" customWidth="1"/>
    <col min="8481" max="8482" width="11.7109375" style="61" customWidth="1"/>
    <col min="8483" max="8483" width="11.28515625" style="61" customWidth="1"/>
    <col min="8484" max="8710" width="8.85546875" style="61"/>
    <col min="8711" max="8711" width="3" style="61" customWidth="1"/>
    <col min="8712" max="8712" width="12.7109375" style="61" customWidth="1"/>
    <col min="8713" max="8713" width="26.42578125" style="61" customWidth="1"/>
    <col min="8714" max="8714" width="5.42578125" style="61" customWidth="1"/>
    <col min="8715" max="8715" width="7.28515625" style="61" customWidth="1"/>
    <col min="8716" max="8716" width="9" style="61" customWidth="1"/>
    <col min="8717" max="8717" width="9.85546875" style="61" customWidth="1"/>
    <col min="8718" max="8718" width="7.85546875" style="61" customWidth="1"/>
    <col min="8719" max="8719" width="10" style="61" customWidth="1"/>
    <col min="8720" max="8720" width="6.5703125" style="61" customWidth="1"/>
    <col min="8721" max="8721" width="8.5703125" style="61" customWidth="1"/>
    <col min="8722" max="8722" width="6.85546875" style="61" customWidth="1"/>
    <col min="8723" max="8723" width="9" style="61" customWidth="1"/>
    <col min="8724" max="8724" width="8.5703125" style="61" customWidth="1"/>
    <col min="8725" max="8725" width="9.85546875" style="61" customWidth="1"/>
    <col min="8726" max="8726" width="7.140625" style="61" customWidth="1"/>
    <col min="8727" max="8727" width="8.5703125" style="61" customWidth="1"/>
    <col min="8728" max="8728" width="10" style="61" customWidth="1"/>
    <col min="8729" max="8729" width="8.140625" style="61" customWidth="1"/>
    <col min="8730" max="8730" width="11.5703125" style="61" customWidth="1"/>
    <col min="8731" max="8731" width="2.7109375" style="61" customWidth="1"/>
    <col min="8732" max="8732" width="11" style="61" customWidth="1"/>
    <col min="8733" max="8733" width="8.28515625" style="61" customWidth="1"/>
    <col min="8734" max="8734" width="8.5703125" style="61" customWidth="1"/>
    <col min="8735" max="8735" width="9.28515625" style="61" customWidth="1"/>
    <col min="8736" max="8736" width="11.28515625" style="61" customWidth="1"/>
    <col min="8737" max="8738" width="11.7109375" style="61" customWidth="1"/>
    <col min="8739" max="8739" width="11.28515625" style="61" customWidth="1"/>
    <col min="8740" max="8966" width="8.85546875" style="61"/>
    <col min="8967" max="8967" width="3" style="61" customWidth="1"/>
    <col min="8968" max="8968" width="12.7109375" style="61" customWidth="1"/>
    <col min="8969" max="8969" width="26.42578125" style="61" customWidth="1"/>
    <col min="8970" max="8970" width="5.42578125" style="61" customWidth="1"/>
    <col min="8971" max="8971" width="7.28515625" style="61" customWidth="1"/>
    <col min="8972" max="8972" width="9" style="61" customWidth="1"/>
    <col min="8973" max="8973" width="9.85546875" style="61" customWidth="1"/>
    <col min="8974" max="8974" width="7.85546875" style="61" customWidth="1"/>
    <col min="8975" max="8975" width="10" style="61" customWidth="1"/>
    <col min="8976" max="8976" width="6.5703125" style="61" customWidth="1"/>
    <col min="8977" max="8977" width="8.5703125" style="61" customWidth="1"/>
    <col min="8978" max="8978" width="6.85546875" style="61" customWidth="1"/>
    <col min="8979" max="8979" width="9" style="61" customWidth="1"/>
    <col min="8980" max="8980" width="8.5703125" style="61" customWidth="1"/>
    <col min="8981" max="8981" width="9.85546875" style="61" customWidth="1"/>
    <col min="8982" max="8982" width="7.140625" style="61" customWidth="1"/>
    <col min="8983" max="8983" width="8.5703125" style="61" customWidth="1"/>
    <col min="8984" max="8984" width="10" style="61" customWidth="1"/>
    <col min="8985" max="8985" width="8.140625" style="61" customWidth="1"/>
    <col min="8986" max="8986" width="11.5703125" style="61" customWidth="1"/>
    <col min="8987" max="8987" width="2.7109375" style="61" customWidth="1"/>
    <col min="8988" max="8988" width="11" style="61" customWidth="1"/>
    <col min="8989" max="8989" width="8.28515625" style="61" customWidth="1"/>
    <col min="8990" max="8990" width="8.5703125" style="61" customWidth="1"/>
    <col min="8991" max="8991" width="9.28515625" style="61" customWidth="1"/>
    <col min="8992" max="8992" width="11.28515625" style="61" customWidth="1"/>
    <col min="8993" max="8994" width="11.7109375" style="61" customWidth="1"/>
    <col min="8995" max="8995" width="11.28515625" style="61" customWidth="1"/>
    <col min="8996" max="9222" width="8.85546875" style="61"/>
    <col min="9223" max="9223" width="3" style="61" customWidth="1"/>
    <col min="9224" max="9224" width="12.7109375" style="61" customWidth="1"/>
    <col min="9225" max="9225" width="26.42578125" style="61" customWidth="1"/>
    <col min="9226" max="9226" width="5.42578125" style="61" customWidth="1"/>
    <col min="9227" max="9227" width="7.28515625" style="61" customWidth="1"/>
    <col min="9228" max="9228" width="9" style="61" customWidth="1"/>
    <col min="9229" max="9229" width="9.85546875" style="61" customWidth="1"/>
    <col min="9230" max="9230" width="7.85546875" style="61" customWidth="1"/>
    <col min="9231" max="9231" width="10" style="61" customWidth="1"/>
    <col min="9232" max="9232" width="6.5703125" style="61" customWidth="1"/>
    <col min="9233" max="9233" width="8.5703125" style="61" customWidth="1"/>
    <col min="9234" max="9234" width="6.85546875" style="61" customWidth="1"/>
    <col min="9235" max="9235" width="9" style="61" customWidth="1"/>
    <col min="9236" max="9236" width="8.5703125" style="61" customWidth="1"/>
    <col min="9237" max="9237" width="9.85546875" style="61" customWidth="1"/>
    <col min="9238" max="9238" width="7.140625" style="61" customWidth="1"/>
    <col min="9239" max="9239" width="8.5703125" style="61" customWidth="1"/>
    <col min="9240" max="9240" width="10" style="61" customWidth="1"/>
    <col min="9241" max="9241" width="8.140625" style="61" customWidth="1"/>
    <col min="9242" max="9242" width="11.5703125" style="61" customWidth="1"/>
    <col min="9243" max="9243" width="2.7109375" style="61" customWidth="1"/>
    <col min="9244" max="9244" width="11" style="61" customWidth="1"/>
    <col min="9245" max="9245" width="8.28515625" style="61" customWidth="1"/>
    <col min="9246" max="9246" width="8.5703125" style="61" customWidth="1"/>
    <col min="9247" max="9247" width="9.28515625" style="61" customWidth="1"/>
    <col min="9248" max="9248" width="11.28515625" style="61" customWidth="1"/>
    <col min="9249" max="9250" width="11.7109375" style="61" customWidth="1"/>
    <col min="9251" max="9251" width="11.28515625" style="61" customWidth="1"/>
    <col min="9252" max="9478" width="8.85546875" style="61"/>
    <col min="9479" max="9479" width="3" style="61" customWidth="1"/>
    <col min="9480" max="9480" width="12.7109375" style="61" customWidth="1"/>
    <col min="9481" max="9481" width="26.42578125" style="61" customWidth="1"/>
    <col min="9482" max="9482" width="5.42578125" style="61" customWidth="1"/>
    <col min="9483" max="9483" width="7.28515625" style="61" customWidth="1"/>
    <col min="9484" max="9484" width="9" style="61" customWidth="1"/>
    <col min="9485" max="9485" width="9.85546875" style="61" customWidth="1"/>
    <col min="9486" max="9486" width="7.85546875" style="61" customWidth="1"/>
    <col min="9487" max="9487" width="10" style="61" customWidth="1"/>
    <col min="9488" max="9488" width="6.5703125" style="61" customWidth="1"/>
    <col min="9489" max="9489" width="8.5703125" style="61" customWidth="1"/>
    <col min="9490" max="9490" width="6.85546875" style="61" customWidth="1"/>
    <col min="9491" max="9491" width="9" style="61" customWidth="1"/>
    <col min="9492" max="9492" width="8.5703125" style="61" customWidth="1"/>
    <col min="9493" max="9493" width="9.85546875" style="61" customWidth="1"/>
    <col min="9494" max="9494" width="7.140625" style="61" customWidth="1"/>
    <col min="9495" max="9495" width="8.5703125" style="61" customWidth="1"/>
    <col min="9496" max="9496" width="10" style="61" customWidth="1"/>
    <col min="9497" max="9497" width="8.140625" style="61" customWidth="1"/>
    <col min="9498" max="9498" width="11.5703125" style="61" customWidth="1"/>
    <col min="9499" max="9499" width="2.7109375" style="61" customWidth="1"/>
    <col min="9500" max="9500" width="11" style="61" customWidth="1"/>
    <col min="9501" max="9501" width="8.28515625" style="61" customWidth="1"/>
    <col min="9502" max="9502" width="8.5703125" style="61" customWidth="1"/>
    <col min="9503" max="9503" width="9.28515625" style="61" customWidth="1"/>
    <col min="9504" max="9504" width="11.28515625" style="61" customWidth="1"/>
    <col min="9505" max="9506" width="11.7109375" style="61" customWidth="1"/>
    <col min="9507" max="9507" width="11.28515625" style="61" customWidth="1"/>
    <col min="9508" max="9734" width="8.85546875" style="61"/>
    <col min="9735" max="9735" width="3" style="61" customWidth="1"/>
    <col min="9736" max="9736" width="12.7109375" style="61" customWidth="1"/>
    <col min="9737" max="9737" width="26.42578125" style="61" customWidth="1"/>
    <col min="9738" max="9738" width="5.42578125" style="61" customWidth="1"/>
    <col min="9739" max="9739" width="7.28515625" style="61" customWidth="1"/>
    <col min="9740" max="9740" width="9" style="61" customWidth="1"/>
    <col min="9741" max="9741" width="9.85546875" style="61" customWidth="1"/>
    <col min="9742" max="9742" width="7.85546875" style="61" customWidth="1"/>
    <col min="9743" max="9743" width="10" style="61" customWidth="1"/>
    <col min="9744" max="9744" width="6.5703125" style="61" customWidth="1"/>
    <col min="9745" max="9745" width="8.5703125" style="61" customWidth="1"/>
    <col min="9746" max="9746" width="6.85546875" style="61" customWidth="1"/>
    <col min="9747" max="9747" width="9" style="61" customWidth="1"/>
    <col min="9748" max="9748" width="8.5703125" style="61" customWidth="1"/>
    <col min="9749" max="9749" width="9.85546875" style="61" customWidth="1"/>
    <col min="9750" max="9750" width="7.140625" style="61" customWidth="1"/>
    <col min="9751" max="9751" width="8.5703125" style="61" customWidth="1"/>
    <col min="9752" max="9752" width="10" style="61" customWidth="1"/>
    <col min="9753" max="9753" width="8.140625" style="61" customWidth="1"/>
    <col min="9754" max="9754" width="11.5703125" style="61" customWidth="1"/>
    <col min="9755" max="9755" width="2.7109375" style="61" customWidth="1"/>
    <col min="9756" max="9756" width="11" style="61" customWidth="1"/>
    <col min="9757" max="9757" width="8.28515625" style="61" customWidth="1"/>
    <col min="9758" max="9758" width="8.5703125" style="61" customWidth="1"/>
    <col min="9759" max="9759" width="9.28515625" style="61" customWidth="1"/>
    <col min="9760" max="9760" width="11.28515625" style="61" customWidth="1"/>
    <col min="9761" max="9762" width="11.7109375" style="61" customWidth="1"/>
    <col min="9763" max="9763" width="11.28515625" style="61" customWidth="1"/>
    <col min="9764" max="9990" width="8.85546875" style="61"/>
    <col min="9991" max="9991" width="3" style="61" customWidth="1"/>
    <col min="9992" max="9992" width="12.7109375" style="61" customWidth="1"/>
    <col min="9993" max="9993" width="26.42578125" style="61" customWidth="1"/>
    <col min="9994" max="9994" width="5.42578125" style="61" customWidth="1"/>
    <col min="9995" max="9995" width="7.28515625" style="61" customWidth="1"/>
    <col min="9996" max="9996" width="9" style="61" customWidth="1"/>
    <col min="9997" max="9997" width="9.85546875" style="61" customWidth="1"/>
    <col min="9998" max="9998" width="7.85546875" style="61" customWidth="1"/>
    <col min="9999" max="9999" width="10" style="61" customWidth="1"/>
    <col min="10000" max="10000" width="6.5703125" style="61" customWidth="1"/>
    <col min="10001" max="10001" width="8.5703125" style="61" customWidth="1"/>
    <col min="10002" max="10002" width="6.85546875" style="61" customWidth="1"/>
    <col min="10003" max="10003" width="9" style="61" customWidth="1"/>
    <col min="10004" max="10004" width="8.5703125" style="61" customWidth="1"/>
    <col min="10005" max="10005" width="9.85546875" style="61" customWidth="1"/>
    <col min="10006" max="10006" width="7.140625" style="61" customWidth="1"/>
    <col min="10007" max="10007" width="8.5703125" style="61" customWidth="1"/>
    <col min="10008" max="10008" width="10" style="61" customWidth="1"/>
    <col min="10009" max="10009" width="8.140625" style="61" customWidth="1"/>
    <col min="10010" max="10010" width="11.5703125" style="61" customWidth="1"/>
    <col min="10011" max="10011" width="2.7109375" style="61" customWidth="1"/>
    <col min="10012" max="10012" width="11" style="61" customWidth="1"/>
    <col min="10013" max="10013" width="8.28515625" style="61" customWidth="1"/>
    <col min="10014" max="10014" width="8.5703125" style="61" customWidth="1"/>
    <col min="10015" max="10015" width="9.28515625" style="61" customWidth="1"/>
    <col min="10016" max="10016" width="11.28515625" style="61" customWidth="1"/>
    <col min="10017" max="10018" width="11.7109375" style="61" customWidth="1"/>
    <col min="10019" max="10019" width="11.28515625" style="61" customWidth="1"/>
    <col min="10020" max="10246" width="8.85546875" style="61"/>
    <col min="10247" max="10247" width="3" style="61" customWidth="1"/>
    <col min="10248" max="10248" width="12.7109375" style="61" customWidth="1"/>
    <col min="10249" max="10249" width="26.42578125" style="61" customWidth="1"/>
    <col min="10250" max="10250" width="5.42578125" style="61" customWidth="1"/>
    <col min="10251" max="10251" width="7.28515625" style="61" customWidth="1"/>
    <col min="10252" max="10252" width="9" style="61" customWidth="1"/>
    <col min="10253" max="10253" width="9.85546875" style="61" customWidth="1"/>
    <col min="10254" max="10254" width="7.85546875" style="61" customWidth="1"/>
    <col min="10255" max="10255" width="10" style="61" customWidth="1"/>
    <col min="10256" max="10256" width="6.5703125" style="61" customWidth="1"/>
    <col min="10257" max="10257" width="8.5703125" style="61" customWidth="1"/>
    <col min="10258" max="10258" width="6.85546875" style="61" customWidth="1"/>
    <col min="10259" max="10259" width="9" style="61" customWidth="1"/>
    <col min="10260" max="10260" width="8.5703125" style="61" customWidth="1"/>
    <col min="10261" max="10261" width="9.85546875" style="61" customWidth="1"/>
    <col min="10262" max="10262" width="7.140625" style="61" customWidth="1"/>
    <col min="10263" max="10263" width="8.5703125" style="61" customWidth="1"/>
    <col min="10264" max="10264" width="10" style="61" customWidth="1"/>
    <col min="10265" max="10265" width="8.140625" style="61" customWidth="1"/>
    <col min="10266" max="10266" width="11.5703125" style="61" customWidth="1"/>
    <col min="10267" max="10267" width="2.7109375" style="61" customWidth="1"/>
    <col min="10268" max="10268" width="11" style="61" customWidth="1"/>
    <col min="10269" max="10269" width="8.28515625" style="61" customWidth="1"/>
    <col min="10270" max="10270" width="8.5703125" style="61" customWidth="1"/>
    <col min="10271" max="10271" width="9.28515625" style="61" customWidth="1"/>
    <col min="10272" max="10272" width="11.28515625" style="61" customWidth="1"/>
    <col min="10273" max="10274" width="11.7109375" style="61" customWidth="1"/>
    <col min="10275" max="10275" width="11.28515625" style="61" customWidth="1"/>
    <col min="10276" max="10502" width="8.85546875" style="61"/>
    <col min="10503" max="10503" width="3" style="61" customWidth="1"/>
    <col min="10504" max="10504" width="12.7109375" style="61" customWidth="1"/>
    <col min="10505" max="10505" width="26.42578125" style="61" customWidth="1"/>
    <col min="10506" max="10506" width="5.42578125" style="61" customWidth="1"/>
    <col min="10507" max="10507" width="7.28515625" style="61" customWidth="1"/>
    <col min="10508" max="10508" width="9" style="61" customWidth="1"/>
    <col min="10509" max="10509" width="9.85546875" style="61" customWidth="1"/>
    <col min="10510" max="10510" width="7.85546875" style="61" customWidth="1"/>
    <col min="10511" max="10511" width="10" style="61" customWidth="1"/>
    <col min="10512" max="10512" width="6.5703125" style="61" customWidth="1"/>
    <col min="10513" max="10513" width="8.5703125" style="61" customWidth="1"/>
    <col min="10514" max="10514" width="6.85546875" style="61" customWidth="1"/>
    <col min="10515" max="10515" width="9" style="61" customWidth="1"/>
    <col min="10516" max="10516" width="8.5703125" style="61" customWidth="1"/>
    <col min="10517" max="10517" width="9.85546875" style="61" customWidth="1"/>
    <col min="10518" max="10518" width="7.140625" style="61" customWidth="1"/>
    <col min="10519" max="10519" width="8.5703125" style="61" customWidth="1"/>
    <col min="10520" max="10520" width="10" style="61" customWidth="1"/>
    <col min="10521" max="10521" width="8.140625" style="61" customWidth="1"/>
    <col min="10522" max="10522" width="11.5703125" style="61" customWidth="1"/>
    <col min="10523" max="10523" width="2.7109375" style="61" customWidth="1"/>
    <col min="10524" max="10524" width="11" style="61" customWidth="1"/>
    <col min="10525" max="10525" width="8.28515625" style="61" customWidth="1"/>
    <col min="10526" max="10526" width="8.5703125" style="61" customWidth="1"/>
    <col min="10527" max="10527" width="9.28515625" style="61" customWidth="1"/>
    <col min="10528" max="10528" width="11.28515625" style="61" customWidth="1"/>
    <col min="10529" max="10530" width="11.7109375" style="61" customWidth="1"/>
    <col min="10531" max="10531" width="11.28515625" style="61" customWidth="1"/>
    <col min="10532" max="10758" width="8.85546875" style="61"/>
    <col min="10759" max="10759" width="3" style="61" customWidth="1"/>
    <col min="10760" max="10760" width="12.7109375" style="61" customWidth="1"/>
    <col min="10761" max="10761" width="26.42578125" style="61" customWidth="1"/>
    <col min="10762" max="10762" width="5.42578125" style="61" customWidth="1"/>
    <col min="10763" max="10763" width="7.28515625" style="61" customWidth="1"/>
    <col min="10764" max="10764" width="9" style="61" customWidth="1"/>
    <col min="10765" max="10765" width="9.85546875" style="61" customWidth="1"/>
    <col min="10766" max="10766" width="7.85546875" style="61" customWidth="1"/>
    <col min="10767" max="10767" width="10" style="61" customWidth="1"/>
    <col min="10768" max="10768" width="6.5703125" style="61" customWidth="1"/>
    <col min="10769" max="10769" width="8.5703125" style="61" customWidth="1"/>
    <col min="10770" max="10770" width="6.85546875" style="61" customWidth="1"/>
    <col min="10771" max="10771" width="9" style="61" customWidth="1"/>
    <col min="10772" max="10772" width="8.5703125" style="61" customWidth="1"/>
    <col min="10773" max="10773" width="9.85546875" style="61" customWidth="1"/>
    <col min="10774" max="10774" width="7.140625" style="61" customWidth="1"/>
    <col min="10775" max="10775" width="8.5703125" style="61" customWidth="1"/>
    <col min="10776" max="10776" width="10" style="61" customWidth="1"/>
    <col min="10777" max="10777" width="8.140625" style="61" customWidth="1"/>
    <col min="10778" max="10778" width="11.5703125" style="61" customWidth="1"/>
    <col min="10779" max="10779" width="2.7109375" style="61" customWidth="1"/>
    <col min="10780" max="10780" width="11" style="61" customWidth="1"/>
    <col min="10781" max="10781" width="8.28515625" style="61" customWidth="1"/>
    <col min="10782" max="10782" width="8.5703125" style="61" customWidth="1"/>
    <col min="10783" max="10783" width="9.28515625" style="61" customWidth="1"/>
    <col min="10784" max="10784" width="11.28515625" style="61" customWidth="1"/>
    <col min="10785" max="10786" width="11.7109375" style="61" customWidth="1"/>
    <col min="10787" max="10787" width="11.28515625" style="61" customWidth="1"/>
    <col min="10788" max="11014" width="8.85546875" style="61"/>
    <col min="11015" max="11015" width="3" style="61" customWidth="1"/>
    <col min="11016" max="11016" width="12.7109375" style="61" customWidth="1"/>
    <col min="11017" max="11017" width="26.42578125" style="61" customWidth="1"/>
    <col min="11018" max="11018" width="5.42578125" style="61" customWidth="1"/>
    <col min="11019" max="11019" width="7.28515625" style="61" customWidth="1"/>
    <col min="11020" max="11020" width="9" style="61" customWidth="1"/>
    <col min="11021" max="11021" width="9.85546875" style="61" customWidth="1"/>
    <col min="11022" max="11022" width="7.85546875" style="61" customWidth="1"/>
    <col min="11023" max="11023" width="10" style="61" customWidth="1"/>
    <col min="11024" max="11024" width="6.5703125" style="61" customWidth="1"/>
    <col min="11025" max="11025" width="8.5703125" style="61" customWidth="1"/>
    <col min="11026" max="11026" width="6.85546875" style="61" customWidth="1"/>
    <col min="11027" max="11027" width="9" style="61" customWidth="1"/>
    <col min="11028" max="11028" width="8.5703125" style="61" customWidth="1"/>
    <col min="11029" max="11029" width="9.85546875" style="61" customWidth="1"/>
    <col min="11030" max="11030" width="7.140625" style="61" customWidth="1"/>
    <col min="11031" max="11031" width="8.5703125" style="61" customWidth="1"/>
    <col min="11032" max="11032" width="10" style="61" customWidth="1"/>
    <col min="11033" max="11033" width="8.140625" style="61" customWidth="1"/>
    <col min="11034" max="11034" width="11.5703125" style="61" customWidth="1"/>
    <col min="11035" max="11035" width="2.7109375" style="61" customWidth="1"/>
    <col min="11036" max="11036" width="11" style="61" customWidth="1"/>
    <col min="11037" max="11037" width="8.28515625" style="61" customWidth="1"/>
    <col min="11038" max="11038" width="8.5703125" style="61" customWidth="1"/>
    <col min="11039" max="11039" width="9.28515625" style="61" customWidth="1"/>
    <col min="11040" max="11040" width="11.28515625" style="61" customWidth="1"/>
    <col min="11041" max="11042" width="11.7109375" style="61" customWidth="1"/>
    <col min="11043" max="11043" width="11.28515625" style="61" customWidth="1"/>
    <col min="11044" max="11270" width="8.85546875" style="61"/>
    <col min="11271" max="11271" width="3" style="61" customWidth="1"/>
    <col min="11272" max="11272" width="12.7109375" style="61" customWidth="1"/>
    <col min="11273" max="11273" width="26.42578125" style="61" customWidth="1"/>
    <col min="11274" max="11274" width="5.42578125" style="61" customWidth="1"/>
    <col min="11275" max="11275" width="7.28515625" style="61" customWidth="1"/>
    <col min="11276" max="11276" width="9" style="61" customWidth="1"/>
    <col min="11277" max="11277" width="9.85546875" style="61" customWidth="1"/>
    <col min="11278" max="11278" width="7.85546875" style="61" customWidth="1"/>
    <col min="11279" max="11279" width="10" style="61" customWidth="1"/>
    <col min="11280" max="11280" width="6.5703125" style="61" customWidth="1"/>
    <col min="11281" max="11281" width="8.5703125" style="61" customWidth="1"/>
    <col min="11282" max="11282" width="6.85546875" style="61" customWidth="1"/>
    <col min="11283" max="11283" width="9" style="61" customWidth="1"/>
    <col min="11284" max="11284" width="8.5703125" style="61" customWidth="1"/>
    <col min="11285" max="11285" width="9.85546875" style="61" customWidth="1"/>
    <col min="11286" max="11286" width="7.140625" style="61" customWidth="1"/>
    <col min="11287" max="11287" width="8.5703125" style="61" customWidth="1"/>
    <col min="11288" max="11288" width="10" style="61" customWidth="1"/>
    <col min="11289" max="11289" width="8.140625" style="61" customWidth="1"/>
    <col min="11290" max="11290" width="11.5703125" style="61" customWidth="1"/>
    <col min="11291" max="11291" width="2.7109375" style="61" customWidth="1"/>
    <col min="11292" max="11292" width="11" style="61" customWidth="1"/>
    <col min="11293" max="11293" width="8.28515625" style="61" customWidth="1"/>
    <col min="11294" max="11294" width="8.5703125" style="61" customWidth="1"/>
    <col min="11295" max="11295" width="9.28515625" style="61" customWidth="1"/>
    <col min="11296" max="11296" width="11.28515625" style="61" customWidth="1"/>
    <col min="11297" max="11298" width="11.7109375" style="61" customWidth="1"/>
    <col min="11299" max="11299" width="11.28515625" style="61" customWidth="1"/>
    <col min="11300" max="11526" width="8.85546875" style="61"/>
    <col min="11527" max="11527" width="3" style="61" customWidth="1"/>
    <col min="11528" max="11528" width="12.7109375" style="61" customWidth="1"/>
    <col min="11529" max="11529" width="26.42578125" style="61" customWidth="1"/>
    <col min="11530" max="11530" width="5.42578125" style="61" customWidth="1"/>
    <col min="11531" max="11531" width="7.28515625" style="61" customWidth="1"/>
    <col min="11532" max="11532" width="9" style="61" customWidth="1"/>
    <col min="11533" max="11533" width="9.85546875" style="61" customWidth="1"/>
    <col min="11534" max="11534" width="7.85546875" style="61" customWidth="1"/>
    <col min="11535" max="11535" width="10" style="61" customWidth="1"/>
    <col min="11536" max="11536" width="6.5703125" style="61" customWidth="1"/>
    <col min="11537" max="11537" width="8.5703125" style="61" customWidth="1"/>
    <col min="11538" max="11538" width="6.85546875" style="61" customWidth="1"/>
    <col min="11539" max="11539" width="9" style="61" customWidth="1"/>
    <col min="11540" max="11540" width="8.5703125" style="61" customWidth="1"/>
    <col min="11541" max="11541" width="9.85546875" style="61" customWidth="1"/>
    <col min="11542" max="11542" width="7.140625" style="61" customWidth="1"/>
    <col min="11543" max="11543" width="8.5703125" style="61" customWidth="1"/>
    <col min="11544" max="11544" width="10" style="61" customWidth="1"/>
    <col min="11545" max="11545" width="8.140625" style="61" customWidth="1"/>
    <col min="11546" max="11546" width="11.5703125" style="61" customWidth="1"/>
    <col min="11547" max="11547" width="2.7109375" style="61" customWidth="1"/>
    <col min="11548" max="11548" width="11" style="61" customWidth="1"/>
    <col min="11549" max="11549" width="8.28515625" style="61" customWidth="1"/>
    <col min="11550" max="11550" width="8.5703125" style="61" customWidth="1"/>
    <col min="11551" max="11551" width="9.28515625" style="61" customWidth="1"/>
    <col min="11552" max="11552" width="11.28515625" style="61" customWidth="1"/>
    <col min="11553" max="11554" width="11.7109375" style="61" customWidth="1"/>
    <col min="11555" max="11555" width="11.28515625" style="61" customWidth="1"/>
    <col min="11556" max="11782" width="8.85546875" style="61"/>
    <col min="11783" max="11783" width="3" style="61" customWidth="1"/>
    <col min="11784" max="11784" width="12.7109375" style="61" customWidth="1"/>
    <col min="11785" max="11785" width="26.42578125" style="61" customWidth="1"/>
    <col min="11786" max="11786" width="5.42578125" style="61" customWidth="1"/>
    <col min="11787" max="11787" width="7.28515625" style="61" customWidth="1"/>
    <col min="11788" max="11788" width="9" style="61" customWidth="1"/>
    <col min="11789" max="11789" width="9.85546875" style="61" customWidth="1"/>
    <col min="11790" max="11790" width="7.85546875" style="61" customWidth="1"/>
    <col min="11791" max="11791" width="10" style="61" customWidth="1"/>
    <col min="11792" max="11792" width="6.5703125" style="61" customWidth="1"/>
    <col min="11793" max="11793" width="8.5703125" style="61" customWidth="1"/>
    <col min="11794" max="11794" width="6.85546875" style="61" customWidth="1"/>
    <col min="11795" max="11795" width="9" style="61" customWidth="1"/>
    <col min="11796" max="11796" width="8.5703125" style="61" customWidth="1"/>
    <col min="11797" max="11797" width="9.85546875" style="61" customWidth="1"/>
    <col min="11798" max="11798" width="7.140625" style="61" customWidth="1"/>
    <col min="11799" max="11799" width="8.5703125" style="61" customWidth="1"/>
    <col min="11800" max="11800" width="10" style="61" customWidth="1"/>
    <col min="11801" max="11801" width="8.140625" style="61" customWidth="1"/>
    <col min="11802" max="11802" width="11.5703125" style="61" customWidth="1"/>
    <col min="11803" max="11803" width="2.7109375" style="61" customWidth="1"/>
    <col min="11804" max="11804" width="11" style="61" customWidth="1"/>
    <col min="11805" max="11805" width="8.28515625" style="61" customWidth="1"/>
    <col min="11806" max="11806" width="8.5703125" style="61" customWidth="1"/>
    <col min="11807" max="11807" width="9.28515625" style="61" customWidth="1"/>
    <col min="11808" max="11808" width="11.28515625" style="61" customWidth="1"/>
    <col min="11809" max="11810" width="11.7109375" style="61" customWidth="1"/>
    <col min="11811" max="11811" width="11.28515625" style="61" customWidth="1"/>
    <col min="11812" max="12038" width="8.85546875" style="61"/>
    <col min="12039" max="12039" width="3" style="61" customWidth="1"/>
    <col min="12040" max="12040" width="12.7109375" style="61" customWidth="1"/>
    <col min="12041" max="12041" width="26.42578125" style="61" customWidth="1"/>
    <col min="12042" max="12042" width="5.42578125" style="61" customWidth="1"/>
    <col min="12043" max="12043" width="7.28515625" style="61" customWidth="1"/>
    <col min="12044" max="12044" width="9" style="61" customWidth="1"/>
    <col min="12045" max="12045" width="9.85546875" style="61" customWidth="1"/>
    <col min="12046" max="12046" width="7.85546875" style="61" customWidth="1"/>
    <col min="12047" max="12047" width="10" style="61" customWidth="1"/>
    <col min="12048" max="12048" width="6.5703125" style="61" customWidth="1"/>
    <col min="12049" max="12049" width="8.5703125" style="61" customWidth="1"/>
    <col min="12050" max="12050" width="6.85546875" style="61" customWidth="1"/>
    <col min="12051" max="12051" width="9" style="61" customWidth="1"/>
    <col min="12052" max="12052" width="8.5703125" style="61" customWidth="1"/>
    <col min="12053" max="12053" width="9.85546875" style="61" customWidth="1"/>
    <col min="12054" max="12054" width="7.140625" style="61" customWidth="1"/>
    <col min="12055" max="12055" width="8.5703125" style="61" customWidth="1"/>
    <col min="12056" max="12056" width="10" style="61" customWidth="1"/>
    <col min="12057" max="12057" width="8.140625" style="61" customWidth="1"/>
    <col min="12058" max="12058" width="11.5703125" style="61" customWidth="1"/>
    <col min="12059" max="12059" width="2.7109375" style="61" customWidth="1"/>
    <col min="12060" max="12060" width="11" style="61" customWidth="1"/>
    <col min="12061" max="12061" width="8.28515625" style="61" customWidth="1"/>
    <col min="12062" max="12062" width="8.5703125" style="61" customWidth="1"/>
    <col min="12063" max="12063" width="9.28515625" style="61" customWidth="1"/>
    <col min="12064" max="12064" width="11.28515625" style="61" customWidth="1"/>
    <col min="12065" max="12066" width="11.7109375" style="61" customWidth="1"/>
    <col min="12067" max="12067" width="11.28515625" style="61" customWidth="1"/>
    <col min="12068" max="12294" width="8.85546875" style="61"/>
    <col min="12295" max="12295" width="3" style="61" customWidth="1"/>
    <col min="12296" max="12296" width="12.7109375" style="61" customWidth="1"/>
    <col min="12297" max="12297" width="26.42578125" style="61" customWidth="1"/>
    <col min="12298" max="12298" width="5.42578125" style="61" customWidth="1"/>
    <col min="12299" max="12299" width="7.28515625" style="61" customWidth="1"/>
    <col min="12300" max="12300" width="9" style="61" customWidth="1"/>
    <col min="12301" max="12301" width="9.85546875" style="61" customWidth="1"/>
    <col min="12302" max="12302" width="7.85546875" style="61" customWidth="1"/>
    <col min="12303" max="12303" width="10" style="61" customWidth="1"/>
    <col min="12304" max="12304" width="6.5703125" style="61" customWidth="1"/>
    <col min="12305" max="12305" width="8.5703125" style="61" customWidth="1"/>
    <col min="12306" max="12306" width="6.85546875" style="61" customWidth="1"/>
    <col min="12307" max="12307" width="9" style="61" customWidth="1"/>
    <col min="12308" max="12308" width="8.5703125" style="61" customWidth="1"/>
    <col min="12309" max="12309" width="9.85546875" style="61" customWidth="1"/>
    <col min="12310" max="12310" width="7.140625" style="61" customWidth="1"/>
    <col min="12311" max="12311" width="8.5703125" style="61" customWidth="1"/>
    <col min="12312" max="12312" width="10" style="61" customWidth="1"/>
    <col min="12313" max="12313" width="8.140625" style="61" customWidth="1"/>
    <col min="12314" max="12314" width="11.5703125" style="61" customWidth="1"/>
    <col min="12315" max="12315" width="2.7109375" style="61" customWidth="1"/>
    <col min="12316" max="12316" width="11" style="61" customWidth="1"/>
    <col min="12317" max="12317" width="8.28515625" style="61" customWidth="1"/>
    <col min="12318" max="12318" width="8.5703125" style="61" customWidth="1"/>
    <col min="12319" max="12319" width="9.28515625" style="61" customWidth="1"/>
    <col min="12320" max="12320" width="11.28515625" style="61" customWidth="1"/>
    <col min="12321" max="12322" width="11.7109375" style="61" customWidth="1"/>
    <col min="12323" max="12323" width="11.28515625" style="61" customWidth="1"/>
    <col min="12324" max="12550" width="8.85546875" style="61"/>
    <col min="12551" max="12551" width="3" style="61" customWidth="1"/>
    <col min="12552" max="12552" width="12.7109375" style="61" customWidth="1"/>
    <col min="12553" max="12553" width="26.42578125" style="61" customWidth="1"/>
    <col min="12554" max="12554" width="5.42578125" style="61" customWidth="1"/>
    <col min="12555" max="12555" width="7.28515625" style="61" customWidth="1"/>
    <col min="12556" max="12556" width="9" style="61" customWidth="1"/>
    <col min="12557" max="12557" width="9.85546875" style="61" customWidth="1"/>
    <col min="12558" max="12558" width="7.85546875" style="61" customWidth="1"/>
    <col min="12559" max="12559" width="10" style="61" customWidth="1"/>
    <col min="12560" max="12560" width="6.5703125" style="61" customWidth="1"/>
    <col min="12561" max="12561" width="8.5703125" style="61" customWidth="1"/>
    <col min="12562" max="12562" width="6.85546875" style="61" customWidth="1"/>
    <col min="12563" max="12563" width="9" style="61" customWidth="1"/>
    <col min="12564" max="12564" width="8.5703125" style="61" customWidth="1"/>
    <col min="12565" max="12565" width="9.85546875" style="61" customWidth="1"/>
    <col min="12566" max="12566" width="7.140625" style="61" customWidth="1"/>
    <col min="12567" max="12567" width="8.5703125" style="61" customWidth="1"/>
    <col min="12568" max="12568" width="10" style="61" customWidth="1"/>
    <col min="12569" max="12569" width="8.140625" style="61" customWidth="1"/>
    <col min="12570" max="12570" width="11.5703125" style="61" customWidth="1"/>
    <col min="12571" max="12571" width="2.7109375" style="61" customWidth="1"/>
    <col min="12572" max="12572" width="11" style="61" customWidth="1"/>
    <col min="12573" max="12573" width="8.28515625" style="61" customWidth="1"/>
    <col min="12574" max="12574" width="8.5703125" style="61" customWidth="1"/>
    <col min="12575" max="12575" width="9.28515625" style="61" customWidth="1"/>
    <col min="12576" max="12576" width="11.28515625" style="61" customWidth="1"/>
    <col min="12577" max="12578" width="11.7109375" style="61" customWidth="1"/>
    <col min="12579" max="12579" width="11.28515625" style="61" customWidth="1"/>
    <col min="12580" max="12806" width="8.85546875" style="61"/>
    <col min="12807" max="12807" width="3" style="61" customWidth="1"/>
    <col min="12808" max="12808" width="12.7109375" style="61" customWidth="1"/>
    <col min="12809" max="12809" width="26.42578125" style="61" customWidth="1"/>
    <col min="12810" max="12810" width="5.42578125" style="61" customWidth="1"/>
    <col min="12811" max="12811" width="7.28515625" style="61" customWidth="1"/>
    <col min="12812" max="12812" width="9" style="61" customWidth="1"/>
    <col min="12813" max="12813" width="9.85546875" style="61" customWidth="1"/>
    <col min="12814" max="12814" width="7.85546875" style="61" customWidth="1"/>
    <col min="12815" max="12815" width="10" style="61" customWidth="1"/>
    <col min="12816" max="12816" width="6.5703125" style="61" customWidth="1"/>
    <col min="12817" max="12817" width="8.5703125" style="61" customWidth="1"/>
    <col min="12818" max="12818" width="6.85546875" style="61" customWidth="1"/>
    <col min="12819" max="12819" width="9" style="61" customWidth="1"/>
    <col min="12820" max="12820" width="8.5703125" style="61" customWidth="1"/>
    <col min="12821" max="12821" width="9.85546875" style="61" customWidth="1"/>
    <col min="12822" max="12822" width="7.140625" style="61" customWidth="1"/>
    <col min="12823" max="12823" width="8.5703125" style="61" customWidth="1"/>
    <col min="12824" max="12824" width="10" style="61" customWidth="1"/>
    <col min="12825" max="12825" width="8.140625" style="61" customWidth="1"/>
    <col min="12826" max="12826" width="11.5703125" style="61" customWidth="1"/>
    <col min="12827" max="12827" width="2.7109375" style="61" customWidth="1"/>
    <col min="12828" max="12828" width="11" style="61" customWidth="1"/>
    <col min="12829" max="12829" width="8.28515625" style="61" customWidth="1"/>
    <col min="12830" max="12830" width="8.5703125" style="61" customWidth="1"/>
    <col min="12831" max="12831" width="9.28515625" style="61" customWidth="1"/>
    <col min="12832" max="12832" width="11.28515625" style="61" customWidth="1"/>
    <col min="12833" max="12834" width="11.7109375" style="61" customWidth="1"/>
    <col min="12835" max="12835" width="11.28515625" style="61" customWidth="1"/>
    <col min="12836" max="13062" width="8.85546875" style="61"/>
    <col min="13063" max="13063" width="3" style="61" customWidth="1"/>
    <col min="13064" max="13064" width="12.7109375" style="61" customWidth="1"/>
    <col min="13065" max="13065" width="26.42578125" style="61" customWidth="1"/>
    <col min="13066" max="13066" width="5.42578125" style="61" customWidth="1"/>
    <col min="13067" max="13067" width="7.28515625" style="61" customWidth="1"/>
    <col min="13068" max="13068" width="9" style="61" customWidth="1"/>
    <col min="13069" max="13069" width="9.85546875" style="61" customWidth="1"/>
    <col min="13070" max="13070" width="7.85546875" style="61" customWidth="1"/>
    <col min="13071" max="13071" width="10" style="61" customWidth="1"/>
    <col min="13072" max="13072" width="6.5703125" style="61" customWidth="1"/>
    <col min="13073" max="13073" width="8.5703125" style="61" customWidth="1"/>
    <col min="13074" max="13074" width="6.85546875" style="61" customWidth="1"/>
    <col min="13075" max="13075" width="9" style="61" customWidth="1"/>
    <col min="13076" max="13076" width="8.5703125" style="61" customWidth="1"/>
    <col min="13077" max="13077" width="9.85546875" style="61" customWidth="1"/>
    <col min="13078" max="13078" width="7.140625" style="61" customWidth="1"/>
    <col min="13079" max="13079" width="8.5703125" style="61" customWidth="1"/>
    <col min="13080" max="13080" width="10" style="61" customWidth="1"/>
    <col min="13081" max="13081" width="8.140625" style="61" customWidth="1"/>
    <col min="13082" max="13082" width="11.5703125" style="61" customWidth="1"/>
    <col min="13083" max="13083" width="2.7109375" style="61" customWidth="1"/>
    <col min="13084" max="13084" width="11" style="61" customWidth="1"/>
    <col min="13085" max="13085" width="8.28515625" style="61" customWidth="1"/>
    <col min="13086" max="13086" width="8.5703125" style="61" customWidth="1"/>
    <col min="13087" max="13087" width="9.28515625" style="61" customWidth="1"/>
    <col min="13088" max="13088" width="11.28515625" style="61" customWidth="1"/>
    <col min="13089" max="13090" width="11.7109375" style="61" customWidth="1"/>
    <col min="13091" max="13091" width="11.28515625" style="61" customWidth="1"/>
    <col min="13092" max="13318" width="8.85546875" style="61"/>
    <col min="13319" max="13319" width="3" style="61" customWidth="1"/>
    <col min="13320" max="13320" width="12.7109375" style="61" customWidth="1"/>
    <col min="13321" max="13321" width="26.42578125" style="61" customWidth="1"/>
    <col min="13322" max="13322" width="5.42578125" style="61" customWidth="1"/>
    <col min="13323" max="13323" width="7.28515625" style="61" customWidth="1"/>
    <col min="13324" max="13324" width="9" style="61" customWidth="1"/>
    <col min="13325" max="13325" width="9.85546875" style="61" customWidth="1"/>
    <col min="13326" max="13326" width="7.85546875" style="61" customWidth="1"/>
    <col min="13327" max="13327" width="10" style="61" customWidth="1"/>
    <col min="13328" max="13328" width="6.5703125" style="61" customWidth="1"/>
    <col min="13329" max="13329" width="8.5703125" style="61" customWidth="1"/>
    <col min="13330" max="13330" width="6.85546875" style="61" customWidth="1"/>
    <col min="13331" max="13331" width="9" style="61" customWidth="1"/>
    <col min="13332" max="13332" width="8.5703125" style="61" customWidth="1"/>
    <col min="13333" max="13333" width="9.85546875" style="61" customWidth="1"/>
    <col min="13334" max="13334" width="7.140625" style="61" customWidth="1"/>
    <col min="13335" max="13335" width="8.5703125" style="61" customWidth="1"/>
    <col min="13336" max="13336" width="10" style="61" customWidth="1"/>
    <col min="13337" max="13337" width="8.140625" style="61" customWidth="1"/>
    <col min="13338" max="13338" width="11.5703125" style="61" customWidth="1"/>
    <col min="13339" max="13339" width="2.7109375" style="61" customWidth="1"/>
    <col min="13340" max="13340" width="11" style="61" customWidth="1"/>
    <col min="13341" max="13341" width="8.28515625" style="61" customWidth="1"/>
    <col min="13342" max="13342" width="8.5703125" style="61" customWidth="1"/>
    <col min="13343" max="13343" width="9.28515625" style="61" customWidth="1"/>
    <col min="13344" max="13344" width="11.28515625" style="61" customWidth="1"/>
    <col min="13345" max="13346" width="11.7109375" style="61" customWidth="1"/>
    <col min="13347" max="13347" width="11.28515625" style="61" customWidth="1"/>
    <col min="13348" max="13574" width="8.85546875" style="61"/>
    <col min="13575" max="13575" width="3" style="61" customWidth="1"/>
    <col min="13576" max="13576" width="12.7109375" style="61" customWidth="1"/>
    <col min="13577" max="13577" width="26.42578125" style="61" customWidth="1"/>
    <col min="13578" max="13578" width="5.42578125" style="61" customWidth="1"/>
    <col min="13579" max="13579" width="7.28515625" style="61" customWidth="1"/>
    <col min="13580" max="13580" width="9" style="61" customWidth="1"/>
    <col min="13581" max="13581" width="9.85546875" style="61" customWidth="1"/>
    <col min="13582" max="13582" width="7.85546875" style="61" customWidth="1"/>
    <col min="13583" max="13583" width="10" style="61" customWidth="1"/>
    <col min="13584" max="13584" width="6.5703125" style="61" customWidth="1"/>
    <col min="13585" max="13585" width="8.5703125" style="61" customWidth="1"/>
    <col min="13586" max="13586" width="6.85546875" style="61" customWidth="1"/>
    <col min="13587" max="13587" width="9" style="61" customWidth="1"/>
    <col min="13588" max="13588" width="8.5703125" style="61" customWidth="1"/>
    <col min="13589" max="13589" width="9.85546875" style="61" customWidth="1"/>
    <col min="13590" max="13590" width="7.140625" style="61" customWidth="1"/>
    <col min="13591" max="13591" width="8.5703125" style="61" customWidth="1"/>
    <col min="13592" max="13592" width="10" style="61" customWidth="1"/>
    <col min="13593" max="13593" width="8.140625" style="61" customWidth="1"/>
    <col min="13594" max="13594" width="11.5703125" style="61" customWidth="1"/>
    <col min="13595" max="13595" width="2.7109375" style="61" customWidth="1"/>
    <col min="13596" max="13596" width="11" style="61" customWidth="1"/>
    <col min="13597" max="13597" width="8.28515625" style="61" customWidth="1"/>
    <col min="13598" max="13598" width="8.5703125" style="61" customWidth="1"/>
    <col min="13599" max="13599" width="9.28515625" style="61" customWidth="1"/>
    <col min="13600" max="13600" width="11.28515625" style="61" customWidth="1"/>
    <col min="13601" max="13602" width="11.7109375" style="61" customWidth="1"/>
    <col min="13603" max="13603" width="11.28515625" style="61" customWidth="1"/>
    <col min="13604" max="13830" width="8.85546875" style="61"/>
    <col min="13831" max="13831" width="3" style="61" customWidth="1"/>
    <col min="13832" max="13832" width="12.7109375" style="61" customWidth="1"/>
    <col min="13833" max="13833" width="26.42578125" style="61" customWidth="1"/>
    <col min="13834" max="13834" width="5.42578125" style="61" customWidth="1"/>
    <col min="13835" max="13835" width="7.28515625" style="61" customWidth="1"/>
    <col min="13836" max="13836" width="9" style="61" customWidth="1"/>
    <col min="13837" max="13837" width="9.85546875" style="61" customWidth="1"/>
    <col min="13838" max="13838" width="7.85546875" style="61" customWidth="1"/>
    <col min="13839" max="13839" width="10" style="61" customWidth="1"/>
    <col min="13840" max="13840" width="6.5703125" style="61" customWidth="1"/>
    <col min="13841" max="13841" width="8.5703125" style="61" customWidth="1"/>
    <col min="13842" max="13842" width="6.85546875" style="61" customWidth="1"/>
    <col min="13843" max="13843" width="9" style="61" customWidth="1"/>
    <col min="13844" max="13844" width="8.5703125" style="61" customWidth="1"/>
    <col min="13845" max="13845" width="9.85546875" style="61" customWidth="1"/>
    <col min="13846" max="13846" width="7.140625" style="61" customWidth="1"/>
    <col min="13847" max="13847" width="8.5703125" style="61" customWidth="1"/>
    <col min="13848" max="13848" width="10" style="61" customWidth="1"/>
    <col min="13849" max="13849" width="8.140625" style="61" customWidth="1"/>
    <col min="13850" max="13850" width="11.5703125" style="61" customWidth="1"/>
    <col min="13851" max="13851" width="2.7109375" style="61" customWidth="1"/>
    <col min="13852" max="13852" width="11" style="61" customWidth="1"/>
    <col min="13853" max="13853" width="8.28515625" style="61" customWidth="1"/>
    <col min="13854" max="13854" width="8.5703125" style="61" customWidth="1"/>
    <col min="13855" max="13855" width="9.28515625" style="61" customWidth="1"/>
    <col min="13856" max="13856" width="11.28515625" style="61" customWidth="1"/>
    <col min="13857" max="13858" width="11.7109375" style="61" customWidth="1"/>
    <col min="13859" max="13859" width="11.28515625" style="61" customWidth="1"/>
    <col min="13860" max="14086" width="8.85546875" style="61"/>
    <col min="14087" max="14087" width="3" style="61" customWidth="1"/>
    <col min="14088" max="14088" width="12.7109375" style="61" customWidth="1"/>
    <col min="14089" max="14089" width="26.42578125" style="61" customWidth="1"/>
    <col min="14090" max="14090" width="5.42578125" style="61" customWidth="1"/>
    <col min="14091" max="14091" width="7.28515625" style="61" customWidth="1"/>
    <col min="14092" max="14092" width="9" style="61" customWidth="1"/>
    <col min="14093" max="14093" width="9.85546875" style="61" customWidth="1"/>
    <col min="14094" max="14094" width="7.85546875" style="61" customWidth="1"/>
    <col min="14095" max="14095" width="10" style="61" customWidth="1"/>
    <col min="14096" max="14096" width="6.5703125" style="61" customWidth="1"/>
    <col min="14097" max="14097" width="8.5703125" style="61" customWidth="1"/>
    <col min="14098" max="14098" width="6.85546875" style="61" customWidth="1"/>
    <col min="14099" max="14099" width="9" style="61" customWidth="1"/>
    <col min="14100" max="14100" width="8.5703125" style="61" customWidth="1"/>
    <col min="14101" max="14101" width="9.85546875" style="61" customWidth="1"/>
    <col min="14102" max="14102" width="7.140625" style="61" customWidth="1"/>
    <col min="14103" max="14103" width="8.5703125" style="61" customWidth="1"/>
    <col min="14104" max="14104" width="10" style="61" customWidth="1"/>
    <col min="14105" max="14105" width="8.140625" style="61" customWidth="1"/>
    <col min="14106" max="14106" width="11.5703125" style="61" customWidth="1"/>
    <col min="14107" max="14107" width="2.7109375" style="61" customWidth="1"/>
    <col min="14108" max="14108" width="11" style="61" customWidth="1"/>
    <col min="14109" max="14109" width="8.28515625" style="61" customWidth="1"/>
    <col min="14110" max="14110" width="8.5703125" style="61" customWidth="1"/>
    <col min="14111" max="14111" width="9.28515625" style="61" customWidth="1"/>
    <col min="14112" max="14112" width="11.28515625" style="61" customWidth="1"/>
    <col min="14113" max="14114" width="11.7109375" style="61" customWidth="1"/>
    <col min="14115" max="14115" width="11.28515625" style="61" customWidth="1"/>
    <col min="14116" max="14342" width="8.85546875" style="61"/>
    <col min="14343" max="14343" width="3" style="61" customWidth="1"/>
    <col min="14344" max="14344" width="12.7109375" style="61" customWidth="1"/>
    <col min="14345" max="14345" width="26.42578125" style="61" customWidth="1"/>
    <col min="14346" max="14346" width="5.42578125" style="61" customWidth="1"/>
    <col min="14347" max="14347" width="7.28515625" style="61" customWidth="1"/>
    <col min="14348" max="14348" width="9" style="61" customWidth="1"/>
    <col min="14349" max="14349" width="9.85546875" style="61" customWidth="1"/>
    <col min="14350" max="14350" width="7.85546875" style="61" customWidth="1"/>
    <col min="14351" max="14351" width="10" style="61" customWidth="1"/>
    <col min="14352" max="14352" width="6.5703125" style="61" customWidth="1"/>
    <col min="14353" max="14353" width="8.5703125" style="61" customWidth="1"/>
    <col min="14354" max="14354" width="6.85546875" style="61" customWidth="1"/>
    <col min="14355" max="14355" width="9" style="61" customWidth="1"/>
    <col min="14356" max="14356" width="8.5703125" style="61" customWidth="1"/>
    <col min="14357" max="14357" width="9.85546875" style="61" customWidth="1"/>
    <col min="14358" max="14358" width="7.140625" style="61" customWidth="1"/>
    <col min="14359" max="14359" width="8.5703125" style="61" customWidth="1"/>
    <col min="14360" max="14360" width="10" style="61" customWidth="1"/>
    <col min="14361" max="14361" width="8.140625" style="61" customWidth="1"/>
    <col min="14362" max="14362" width="11.5703125" style="61" customWidth="1"/>
    <col min="14363" max="14363" width="2.7109375" style="61" customWidth="1"/>
    <col min="14364" max="14364" width="11" style="61" customWidth="1"/>
    <col min="14365" max="14365" width="8.28515625" style="61" customWidth="1"/>
    <col min="14366" max="14366" width="8.5703125" style="61" customWidth="1"/>
    <col min="14367" max="14367" width="9.28515625" style="61" customWidth="1"/>
    <col min="14368" max="14368" width="11.28515625" style="61" customWidth="1"/>
    <col min="14369" max="14370" width="11.7109375" style="61" customWidth="1"/>
    <col min="14371" max="14371" width="11.28515625" style="61" customWidth="1"/>
    <col min="14372" max="14598" width="8.85546875" style="61"/>
    <col min="14599" max="14599" width="3" style="61" customWidth="1"/>
    <col min="14600" max="14600" width="12.7109375" style="61" customWidth="1"/>
    <col min="14601" max="14601" width="26.42578125" style="61" customWidth="1"/>
    <col min="14602" max="14602" width="5.42578125" style="61" customWidth="1"/>
    <col min="14603" max="14603" width="7.28515625" style="61" customWidth="1"/>
    <col min="14604" max="14604" width="9" style="61" customWidth="1"/>
    <col min="14605" max="14605" width="9.85546875" style="61" customWidth="1"/>
    <col min="14606" max="14606" width="7.85546875" style="61" customWidth="1"/>
    <col min="14607" max="14607" width="10" style="61" customWidth="1"/>
    <col min="14608" max="14608" width="6.5703125" style="61" customWidth="1"/>
    <col min="14609" max="14609" width="8.5703125" style="61" customWidth="1"/>
    <col min="14610" max="14610" width="6.85546875" style="61" customWidth="1"/>
    <col min="14611" max="14611" width="9" style="61" customWidth="1"/>
    <col min="14612" max="14612" width="8.5703125" style="61" customWidth="1"/>
    <col min="14613" max="14613" width="9.85546875" style="61" customWidth="1"/>
    <col min="14614" max="14614" width="7.140625" style="61" customWidth="1"/>
    <col min="14615" max="14615" width="8.5703125" style="61" customWidth="1"/>
    <col min="14616" max="14616" width="10" style="61" customWidth="1"/>
    <col min="14617" max="14617" width="8.140625" style="61" customWidth="1"/>
    <col min="14618" max="14618" width="11.5703125" style="61" customWidth="1"/>
    <col min="14619" max="14619" width="2.7109375" style="61" customWidth="1"/>
    <col min="14620" max="14620" width="11" style="61" customWidth="1"/>
    <col min="14621" max="14621" width="8.28515625" style="61" customWidth="1"/>
    <col min="14622" max="14622" width="8.5703125" style="61" customWidth="1"/>
    <col min="14623" max="14623" width="9.28515625" style="61" customWidth="1"/>
    <col min="14624" max="14624" width="11.28515625" style="61" customWidth="1"/>
    <col min="14625" max="14626" width="11.7109375" style="61" customWidth="1"/>
    <col min="14627" max="14627" width="11.28515625" style="61" customWidth="1"/>
    <col min="14628" max="14854" width="8.85546875" style="61"/>
    <col min="14855" max="14855" width="3" style="61" customWidth="1"/>
    <col min="14856" max="14856" width="12.7109375" style="61" customWidth="1"/>
    <col min="14857" max="14857" width="26.42578125" style="61" customWidth="1"/>
    <col min="14858" max="14858" width="5.42578125" style="61" customWidth="1"/>
    <col min="14859" max="14859" width="7.28515625" style="61" customWidth="1"/>
    <col min="14860" max="14860" width="9" style="61" customWidth="1"/>
    <col min="14861" max="14861" width="9.85546875" style="61" customWidth="1"/>
    <col min="14862" max="14862" width="7.85546875" style="61" customWidth="1"/>
    <col min="14863" max="14863" width="10" style="61" customWidth="1"/>
    <col min="14864" max="14864" width="6.5703125" style="61" customWidth="1"/>
    <col min="14865" max="14865" width="8.5703125" style="61" customWidth="1"/>
    <col min="14866" max="14866" width="6.85546875" style="61" customWidth="1"/>
    <col min="14867" max="14867" width="9" style="61" customWidth="1"/>
    <col min="14868" max="14868" width="8.5703125" style="61" customWidth="1"/>
    <col min="14869" max="14869" width="9.85546875" style="61" customWidth="1"/>
    <col min="14870" max="14870" width="7.140625" style="61" customWidth="1"/>
    <col min="14871" max="14871" width="8.5703125" style="61" customWidth="1"/>
    <col min="14872" max="14872" width="10" style="61" customWidth="1"/>
    <col min="14873" max="14873" width="8.140625" style="61" customWidth="1"/>
    <col min="14874" max="14874" width="11.5703125" style="61" customWidth="1"/>
    <col min="14875" max="14875" width="2.7109375" style="61" customWidth="1"/>
    <col min="14876" max="14876" width="11" style="61" customWidth="1"/>
    <col min="14877" max="14877" width="8.28515625" style="61" customWidth="1"/>
    <col min="14878" max="14878" width="8.5703125" style="61" customWidth="1"/>
    <col min="14879" max="14879" width="9.28515625" style="61" customWidth="1"/>
    <col min="14880" max="14880" width="11.28515625" style="61" customWidth="1"/>
    <col min="14881" max="14882" width="11.7109375" style="61" customWidth="1"/>
    <col min="14883" max="14883" width="11.28515625" style="61" customWidth="1"/>
    <col min="14884" max="15110" width="8.85546875" style="61"/>
    <col min="15111" max="15111" width="3" style="61" customWidth="1"/>
    <col min="15112" max="15112" width="12.7109375" style="61" customWidth="1"/>
    <col min="15113" max="15113" width="26.42578125" style="61" customWidth="1"/>
    <col min="15114" max="15114" width="5.42578125" style="61" customWidth="1"/>
    <col min="15115" max="15115" width="7.28515625" style="61" customWidth="1"/>
    <col min="15116" max="15116" width="9" style="61" customWidth="1"/>
    <col min="15117" max="15117" width="9.85546875" style="61" customWidth="1"/>
    <col min="15118" max="15118" width="7.85546875" style="61" customWidth="1"/>
    <col min="15119" max="15119" width="10" style="61" customWidth="1"/>
    <col min="15120" max="15120" width="6.5703125" style="61" customWidth="1"/>
    <col min="15121" max="15121" width="8.5703125" style="61" customWidth="1"/>
    <col min="15122" max="15122" width="6.85546875" style="61" customWidth="1"/>
    <col min="15123" max="15123" width="9" style="61" customWidth="1"/>
    <col min="15124" max="15124" width="8.5703125" style="61" customWidth="1"/>
    <col min="15125" max="15125" width="9.85546875" style="61" customWidth="1"/>
    <col min="15126" max="15126" width="7.140625" style="61" customWidth="1"/>
    <col min="15127" max="15127" width="8.5703125" style="61" customWidth="1"/>
    <col min="15128" max="15128" width="10" style="61" customWidth="1"/>
    <col min="15129" max="15129" width="8.140625" style="61" customWidth="1"/>
    <col min="15130" max="15130" width="11.5703125" style="61" customWidth="1"/>
    <col min="15131" max="15131" width="2.7109375" style="61" customWidth="1"/>
    <col min="15132" max="15132" width="11" style="61" customWidth="1"/>
    <col min="15133" max="15133" width="8.28515625" style="61" customWidth="1"/>
    <col min="15134" max="15134" width="8.5703125" style="61" customWidth="1"/>
    <col min="15135" max="15135" width="9.28515625" style="61" customWidth="1"/>
    <col min="15136" max="15136" width="11.28515625" style="61" customWidth="1"/>
    <col min="15137" max="15138" width="11.7109375" style="61" customWidth="1"/>
    <col min="15139" max="15139" width="11.28515625" style="61" customWidth="1"/>
    <col min="15140" max="15366" width="8.85546875" style="61"/>
    <col min="15367" max="15367" width="3" style="61" customWidth="1"/>
    <col min="15368" max="15368" width="12.7109375" style="61" customWidth="1"/>
    <col min="15369" max="15369" width="26.42578125" style="61" customWidth="1"/>
    <col min="15370" max="15370" width="5.42578125" style="61" customWidth="1"/>
    <col min="15371" max="15371" width="7.28515625" style="61" customWidth="1"/>
    <col min="15372" max="15372" width="9" style="61" customWidth="1"/>
    <col min="15373" max="15373" width="9.85546875" style="61" customWidth="1"/>
    <col min="15374" max="15374" width="7.85546875" style="61" customWidth="1"/>
    <col min="15375" max="15375" width="10" style="61" customWidth="1"/>
    <col min="15376" max="15376" width="6.5703125" style="61" customWidth="1"/>
    <col min="15377" max="15377" width="8.5703125" style="61" customWidth="1"/>
    <col min="15378" max="15378" width="6.85546875" style="61" customWidth="1"/>
    <col min="15379" max="15379" width="9" style="61" customWidth="1"/>
    <col min="15380" max="15380" width="8.5703125" style="61" customWidth="1"/>
    <col min="15381" max="15381" width="9.85546875" style="61" customWidth="1"/>
    <col min="15382" max="15382" width="7.140625" style="61" customWidth="1"/>
    <col min="15383" max="15383" width="8.5703125" style="61" customWidth="1"/>
    <col min="15384" max="15384" width="10" style="61" customWidth="1"/>
    <col min="15385" max="15385" width="8.140625" style="61" customWidth="1"/>
    <col min="15386" max="15386" width="11.5703125" style="61" customWidth="1"/>
    <col min="15387" max="15387" width="2.7109375" style="61" customWidth="1"/>
    <col min="15388" max="15388" width="11" style="61" customWidth="1"/>
    <col min="15389" max="15389" width="8.28515625" style="61" customWidth="1"/>
    <col min="15390" max="15390" width="8.5703125" style="61" customWidth="1"/>
    <col min="15391" max="15391" width="9.28515625" style="61" customWidth="1"/>
    <col min="15392" max="15392" width="11.28515625" style="61" customWidth="1"/>
    <col min="15393" max="15394" width="11.7109375" style="61" customWidth="1"/>
    <col min="15395" max="15395" width="11.28515625" style="61" customWidth="1"/>
    <col min="15396" max="15622" width="8.85546875" style="61"/>
    <col min="15623" max="15623" width="3" style="61" customWidth="1"/>
    <col min="15624" max="15624" width="12.7109375" style="61" customWidth="1"/>
    <col min="15625" max="15625" width="26.42578125" style="61" customWidth="1"/>
    <col min="15626" max="15626" width="5.42578125" style="61" customWidth="1"/>
    <col min="15627" max="15627" width="7.28515625" style="61" customWidth="1"/>
    <col min="15628" max="15628" width="9" style="61" customWidth="1"/>
    <col min="15629" max="15629" width="9.85546875" style="61" customWidth="1"/>
    <col min="15630" max="15630" width="7.85546875" style="61" customWidth="1"/>
    <col min="15631" max="15631" width="10" style="61" customWidth="1"/>
    <col min="15632" max="15632" width="6.5703125" style="61" customWidth="1"/>
    <col min="15633" max="15633" width="8.5703125" style="61" customWidth="1"/>
    <col min="15634" max="15634" width="6.85546875" style="61" customWidth="1"/>
    <col min="15635" max="15635" width="9" style="61" customWidth="1"/>
    <col min="15636" max="15636" width="8.5703125" style="61" customWidth="1"/>
    <col min="15637" max="15637" width="9.85546875" style="61" customWidth="1"/>
    <col min="15638" max="15638" width="7.140625" style="61" customWidth="1"/>
    <col min="15639" max="15639" width="8.5703125" style="61" customWidth="1"/>
    <col min="15640" max="15640" width="10" style="61" customWidth="1"/>
    <col min="15641" max="15641" width="8.140625" style="61" customWidth="1"/>
    <col min="15642" max="15642" width="11.5703125" style="61" customWidth="1"/>
    <col min="15643" max="15643" width="2.7109375" style="61" customWidth="1"/>
    <col min="15644" max="15644" width="11" style="61" customWidth="1"/>
    <col min="15645" max="15645" width="8.28515625" style="61" customWidth="1"/>
    <col min="15646" max="15646" width="8.5703125" style="61" customWidth="1"/>
    <col min="15647" max="15647" width="9.28515625" style="61" customWidth="1"/>
    <col min="15648" max="15648" width="11.28515625" style="61" customWidth="1"/>
    <col min="15649" max="15650" width="11.7109375" style="61" customWidth="1"/>
    <col min="15651" max="15651" width="11.28515625" style="61" customWidth="1"/>
    <col min="15652" max="15878" width="8.85546875" style="61"/>
    <col min="15879" max="15879" width="3" style="61" customWidth="1"/>
    <col min="15880" max="15880" width="12.7109375" style="61" customWidth="1"/>
    <col min="15881" max="15881" width="26.42578125" style="61" customWidth="1"/>
    <col min="15882" max="15882" width="5.42578125" style="61" customWidth="1"/>
    <col min="15883" max="15883" width="7.28515625" style="61" customWidth="1"/>
    <col min="15884" max="15884" width="9" style="61" customWidth="1"/>
    <col min="15885" max="15885" width="9.85546875" style="61" customWidth="1"/>
    <col min="15886" max="15886" width="7.85546875" style="61" customWidth="1"/>
    <col min="15887" max="15887" width="10" style="61" customWidth="1"/>
    <col min="15888" max="15888" width="6.5703125" style="61" customWidth="1"/>
    <col min="15889" max="15889" width="8.5703125" style="61" customWidth="1"/>
    <col min="15890" max="15890" width="6.85546875" style="61" customWidth="1"/>
    <col min="15891" max="15891" width="9" style="61" customWidth="1"/>
    <col min="15892" max="15892" width="8.5703125" style="61" customWidth="1"/>
    <col min="15893" max="15893" width="9.85546875" style="61" customWidth="1"/>
    <col min="15894" max="15894" width="7.140625" style="61" customWidth="1"/>
    <col min="15895" max="15895" width="8.5703125" style="61" customWidth="1"/>
    <col min="15896" max="15896" width="10" style="61" customWidth="1"/>
    <col min="15897" max="15897" width="8.140625" style="61" customWidth="1"/>
    <col min="15898" max="15898" width="11.5703125" style="61" customWidth="1"/>
    <col min="15899" max="15899" width="2.7109375" style="61" customWidth="1"/>
    <col min="15900" max="15900" width="11" style="61" customWidth="1"/>
    <col min="15901" max="15901" width="8.28515625" style="61" customWidth="1"/>
    <col min="15902" max="15902" width="8.5703125" style="61" customWidth="1"/>
    <col min="15903" max="15903" width="9.28515625" style="61" customWidth="1"/>
    <col min="15904" max="15904" width="11.28515625" style="61" customWidth="1"/>
    <col min="15905" max="15906" width="11.7109375" style="61" customWidth="1"/>
    <col min="15907" max="15907" width="11.28515625" style="61" customWidth="1"/>
    <col min="15908" max="16134" width="8.85546875" style="61"/>
    <col min="16135" max="16135" width="3" style="61" customWidth="1"/>
    <col min="16136" max="16136" width="12.7109375" style="61" customWidth="1"/>
    <col min="16137" max="16137" width="26.42578125" style="61" customWidth="1"/>
    <col min="16138" max="16138" width="5.42578125" style="61" customWidth="1"/>
    <col min="16139" max="16139" width="7.28515625" style="61" customWidth="1"/>
    <col min="16140" max="16140" width="9" style="61" customWidth="1"/>
    <col min="16141" max="16141" width="9.85546875" style="61" customWidth="1"/>
    <col min="16142" max="16142" width="7.85546875" style="61" customWidth="1"/>
    <col min="16143" max="16143" width="10" style="61" customWidth="1"/>
    <col min="16144" max="16144" width="6.5703125" style="61" customWidth="1"/>
    <col min="16145" max="16145" width="8.5703125" style="61" customWidth="1"/>
    <col min="16146" max="16146" width="6.85546875" style="61" customWidth="1"/>
    <col min="16147" max="16147" width="9" style="61" customWidth="1"/>
    <col min="16148" max="16148" width="8.5703125" style="61" customWidth="1"/>
    <col min="16149" max="16149" width="9.85546875" style="61" customWidth="1"/>
    <col min="16150" max="16150" width="7.140625" style="61" customWidth="1"/>
    <col min="16151" max="16151" width="8.5703125" style="61" customWidth="1"/>
    <col min="16152" max="16152" width="10" style="61" customWidth="1"/>
    <col min="16153" max="16153" width="8.140625" style="61" customWidth="1"/>
    <col min="16154" max="16154" width="11.5703125" style="61" customWidth="1"/>
    <col min="16155" max="16155" width="2.7109375" style="61" customWidth="1"/>
    <col min="16156" max="16156" width="11" style="61" customWidth="1"/>
    <col min="16157" max="16157" width="8.28515625" style="61" customWidth="1"/>
    <col min="16158" max="16158" width="8.5703125" style="61" customWidth="1"/>
    <col min="16159" max="16159" width="9.28515625" style="61" customWidth="1"/>
    <col min="16160" max="16160" width="11.28515625" style="61" customWidth="1"/>
    <col min="16161" max="16162" width="11.7109375" style="61" customWidth="1"/>
    <col min="16163" max="16163" width="11.28515625" style="61" customWidth="1"/>
    <col min="16164" max="16384" width="8.85546875" style="61"/>
  </cols>
  <sheetData>
    <row r="1" spans="1:42" x14ac:dyDescent="0.2">
      <c r="A1" s="50"/>
      <c r="B1" s="51"/>
      <c r="C1" s="52"/>
      <c r="D1" s="52"/>
      <c r="E1" s="52"/>
      <c r="F1" s="52"/>
      <c r="G1" s="52"/>
      <c r="H1" s="52"/>
      <c r="I1" s="52"/>
      <c r="J1" s="52"/>
      <c r="K1" s="52"/>
      <c r="L1" s="52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4" t="s">
        <v>97</v>
      </c>
      <c r="AC1" s="55"/>
      <c r="AD1" s="54"/>
      <c r="AE1" s="56"/>
      <c r="AF1" s="55"/>
      <c r="AG1" s="55"/>
      <c r="AH1" s="56"/>
      <c r="AI1" s="56"/>
    </row>
    <row r="2" spans="1:42" x14ac:dyDescent="0.2">
      <c r="A2" s="51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4" t="s">
        <v>98</v>
      </c>
      <c r="AC2" s="54"/>
      <c r="AD2" s="54"/>
      <c r="AE2" s="56"/>
      <c r="AF2" s="55"/>
      <c r="AG2" s="55"/>
      <c r="AH2" s="56"/>
      <c r="AI2" s="56"/>
    </row>
    <row r="3" spans="1:42" x14ac:dyDescent="0.2">
      <c r="A3" s="55"/>
      <c r="B3" s="55"/>
      <c r="C3" s="55"/>
      <c r="D3" s="55"/>
      <c r="E3" s="55"/>
      <c r="F3" s="52"/>
      <c r="G3" s="52"/>
      <c r="H3" s="52"/>
      <c r="I3" s="52"/>
      <c r="J3" s="52"/>
      <c r="K3" s="52"/>
      <c r="L3" s="52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609" t="s">
        <v>99</v>
      </c>
      <c r="AC3" s="609"/>
      <c r="AD3" s="609"/>
      <c r="AE3" s="609"/>
      <c r="AF3" s="609"/>
      <c r="AG3" s="55"/>
      <c r="AH3" s="56"/>
      <c r="AI3" s="56"/>
    </row>
    <row r="4" spans="1:42" x14ac:dyDescent="0.2">
      <c r="A4" s="610" t="s">
        <v>100</v>
      </c>
      <c r="B4" s="610"/>
      <c r="C4" s="610"/>
      <c r="D4" s="610"/>
      <c r="E4" s="610"/>
      <c r="F4" s="610"/>
      <c r="G4" s="610"/>
      <c r="H4" s="610"/>
      <c r="I4" s="610"/>
      <c r="J4" s="52"/>
      <c r="K4" s="52"/>
      <c r="L4" s="52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4" t="s">
        <v>101</v>
      </c>
      <c r="AC4" s="54"/>
      <c r="AD4" s="54"/>
      <c r="AE4" s="56"/>
      <c r="AF4" s="55"/>
      <c r="AG4" s="55"/>
      <c r="AH4" s="56"/>
      <c r="AI4" s="56"/>
    </row>
    <row r="5" spans="1:42" x14ac:dyDescent="0.2">
      <c r="A5" s="55"/>
      <c r="B5" s="55"/>
      <c r="C5" s="55" t="s">
        <v>102</v>
      </c>
      <c r="D5" s="55"/>
      <c r="E5" s="55"/>
      <c r="F5" s="52"/>
      <c r="G5" s="52"/>
      <c r="H5" s="52"/>
      <c r="I5" s="52"/>
      <c r="J5" s="52"/>
      <c r="K5" s="52"/>
      <c r="L5" s="52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4" t="s">
        <v>103</v>
      </c>
      <c r="AC5" s="534"/>
      <c r="AD5" s="54"/>
      <c r="AE5" s="56"/>
      <c r="AF5" s="55"/>
      <c r="AG5" s="55"/>
      <c r="AH5" s="56"/>
      <c r="AI5" s="56"/>
    </row>
    <row r="6" spans="1:42" s="55" customFormat="1" x14ac:dyDescent="0.2">
      <c r="A6" s="610" t="s">
        <v>104</v>
      </c>
      <c r="B6" s="610"/>
      <c r="C6" s="610"/>
      <c r="D6" s="610"/>
      <c r="E6" s="610"/>
      <c r="F6" s="62"/>
      <c r="G6" s="62"/>
      <c r="H6" s="62"/>
      <c r="I6" s="62"/>
      <c r="J6" s="62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4" t="s">
        <v>201</v>
      </c>
      <c r="AC6" s="54"/>
      <c r="AD6" s="54"/>
      <c r="AE6" s="56"/>
      <c r="AH6" s="56"/>
      <c r="AI6" s="56"/>
      <c r="AJ6" s="56"/>
      <c r="AK6" s="56"/>
      <c r="AL6" s="63"/>
      <c r="AM6" s="63"/>
      <c r="AN6" s="63"/>
      <c r="AO6" s="64"/>
      <c r="AP6" s="65"/>
    </row>
    <row r="7" spans="1:42" s="55" customFormat="1" x14ac:dyDescent="0.2">
      <c r="A7" s="66"/>
      <c r="B7" s="66"/>
      <c r="C7" s="535" t="s">
        <v>105</v>
      </c>
      <c r="D7" s="535"/>
      <c r="E7" s="535"/>
      <c r="F7" s="51"/>
      <c r="G7" s="51"/>
      <c r="H7" s="51"/>
      <c r="I7" s="51"/>
      <c r="J7" s="51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6" t="s">
        <v>106</v>
      </c>
      <c r="AC7" s="536"/>
      <c r="AD7" s="536"/>
      <c r="AE7" s="56"/>
      <c r="AH7" s="56"/>
      <c r="AI7" s="56"/>
      <c r="AJ7" s="56"/>
      <c r="AK7" s="56"/>
      <c r="AL7" s="63"/>
      <c r="AM7" s="63"/>
      <c r="AN7" s="63"/>
      <c r="AO7" s="64"/>
      <c r="AP7" s="65"/>
    </row>
    <row r="8" spans="1:42" s="55" customFormat="1" x14ac:dyDescent="0.2">
      <c r="A8" s="51"/>
      <c r="B8" s="51"/>
      <c r="C8" s="62"/>
      <c r="D8" s="62"/>
      <c r="E8" s="62"/>
      <c r="F8" s="62"/>
      <c r="G8" s="62"/>
      <c r="H8" s="62"/>
      <c r="I8" s="62"/>
      <c r="J8" s="62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6"/>
      <c r="AC8" s="536"/>
      <c r="AD8" s="536"/>
      <c r="AE8" s="56"/>
      <c r="AH8" s="56"/>
      <c r="AI8" s="56"/>
      <c r="AJ8" s="56"/>
      <c r="AK8" s="56"/>
      <c r="AL8" s="63"/>
      <c r="AM8" s="63"/>
      <c r="AN8" s="63"/>
      <c r="AO8" s="64"/>
      <c r="AP8" s="65"/>
    </row>
    <row r="9" spans="1:42" s="55" customFormat="1" x14ac:dyDescent="0.2">
      <c r="A9" s="533"/>
      <c r="B9" s="533"/>
      <c r="C9" s="533"/>
      <c r="D9" s="533"/>
      <c r="E9" s="533"/>
      <c r="F9" s="533"/>
      <c r="G9" s="533"/>
      <c r="H9" s="533"/>
      <c r="I9" s="533"/>
      <c r="J9" s="53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E9" s="56"/>
      <c r="AH9" s="56"/>
      <c r="AI9" s="56"/>
      <c r="AJ9" s="56"/>
      <c r="AK9" s="56"/>
      <c r="AL9" s="63"/>
      <c r="AM9" s="63"/>
      <c r="AN9" s="63"/>
      <c r="AO9" s="64"/>
      <c r="AP9" s="65"/>
    </row>
    <row r="10" spans="1:42" s="55" customFormat="1" ht="15.75" x14ac:dyDescent="0.25">
      <c r="A10" s="540" t="s">
        <v>218</v>
      </c>
      <c r="B10" s="540"/>
      <c r="C10" s="540"/>
      <c r="D10" s="540"/>
      <c r="E10" s="540"/>
      <c r="F10" s="540"/>
      <c r="G10" s="540"/>
      <c r="H10" s="540"/>
      <c r="I10" s="540"/>
      <c r="J10" s="540"/>
      <c r="K10" s="540"/>
      <c r="L10" s="540"/>
      <c r="M10" s="540"/>
      <c r="N10" s="540"/>
      <c r="O10" s="540"/>
      <c r="P10" s="540"/>
      <c r="Q10" s="540"/>
      <c r="R10" s="540"/>
      <c r="S10" s="540"/>
      <c r="T10" s="540"/>
      <c r="U10" s="540"/>
      <c r="V10" s="540"/>
      <c r="W10" s="540"/>
      <c r="X10" s="540"/>
      <c r="Y10" s="540"/>
      <c r="Z10" s="540"/>
      <c r="AA10" s="540"/>
      <c r="AB10" s="540"/>
      <c r="AC10" s="540"/>
      <c r="AD10" s="540"/>
      <c r="AE10" s="540"/>
      <c r="AF10" s="540"/>
      <c r="AG10" s="540"/>
      <c r="AH10" s="540"/>
      <c r="AI10" s="540"/>
      <c r="AJ10" s="56"/>
      <c r="AK10" s="56"/>
      <c r="AL10" s="63"/>
      <c r="AM10" s="63"/>
      <c r="AN10" s="63"/>
      <c r="AO10" s="64"/>
      <c r="AP10" s="65"/>
    </row>
    <row r="11" spans="1:42" s="55" customFormat="1" x14ac:dyDescent="0.2">
      <c r="A11" s="607" t="s">
        <v>107</v>
      </c>
      <c r="B11" s="607"/>
      <c r="C11" s="607"/>
      <c r="D11" s="607"/>
      <c r="E11" s="607"/>
      <c r="F11" s="607"/>
      <c r="G11" s="607"/>
      <c r="H11" s="607"/>
      <c r="I11" s="607"/>
      <c r="J11" s="607"/>
      <c r="K11" s="607"/>
      <c r="L11" s="607"/>
      <c r="M11" s="607"/>
      <c r="N11" s="607"/>
      <c r="O11" s="607"/>
      <c r="P11" s="607"/>
      <c r="Q11" s="607"/>
      <c r="R11" s="607"/>
      <c r="S11" s="607"/>
      <c r="T11" s="607"/>
      <c r="U11" s="607"/>
      <c r="V11" s="607"/>
      <c r="W11" s="607"/>
      <c r="X11" s="607"/>
      <c r="Y11" s="607"/>
      <c r="Z11" s="607"/>
      <c r="AA11" s="607"/>
      <c r="AB11" s="607"/>
      <c r="AC11" s="607"/>
      <c r="AD11" s="607"/>
      <c r="AE11" s="607"/>
      <c r="AF11" s="607"/>
      <c r="AG11" s="607"/>
      <c r="AH11" s="607"/>
      <c r="AI11" s="607"/>
      <c r="AJ11" s="56"/>
      <c r="AK11" s="56"/>
      <c r="AL11" s="63"/>
      <c r="AM11" s="63"/>
      <c r="AN11" s="63"/>
      <c r="AO11" s="64"/>
      <c r="AP11" s="65"/>
    </row>
    <row r="12" spans="1:42" s="55" customFormat="1" x14ac:dyDescent="0.2">
      <c r="A12" s="67"/>
      <c r="B12" s="67"/>
      <c r="C12" s="68"/>
      <c r="D12" s="69"/>
      <c r="E12" s="69"/>
      <c r="F12" s="69"/>
      <c r="G12" s="69"/>
      <c r="H12" s="69"/>
      <c r="I12" s="69"/>
      <c r="J12" s="69"/>
      <c r="K12" s="69"/>
      <c r="L12" s="608"/>
      <c r="M12" s="608"/>
      <c r="N12" s="608"/>
      <c r="O12" s="608"/>
      <c r="R12" s="70"/>
      <c r="S12" s="71"/>
      <c r="T12" s="71"/>
      <c r="V12" s="72"/>
      <c r="W12" s="69"/>
      <c r="X12" s="69"/>
      <c r="Y12" s="73"/>
      <c r="Z12" s="73"/>
      <c r="AA12" s="56"/>
      <c r="AB12" s="73"/>
      <c r="AC12" s="74"/>
      <c r="AD12" s="75"/>
      <c r="AE12" s="76"/>
      <c r="AF12" s="77"/>
      <c r="AG12" s="78"/>
      <c r="AH12" s="79"/>
      <c r="AI12" s="79"/>
      <c r="AJ12" s="56"/>
      <c r="AK12" s="56"/>
      <c r="AL12" s="63"/>
      <c r="AM12" s="63"/>
      <c r="AN12" s="63"/>
      <c r="AO12" s="64"/>
      <c r="AP12" s="65"/>
    </row>
    <row r="13" spans="1:42" x14ac:dyDescent="0.2">
      <c r="A13" s="67" t="s">
        <v>204</v>
      </c>
      <c r="AC13" s="82"/>
      <c r="AD13" s="82"/>
      <c r="AE13" s="82"/>
      <c r="AF13" s="82"/>
    </row>
    <row r="14" spans="1:42" s="83" customFormat="1" x14ac:dyDescent="0.2">
      <c r="A14" s="541" t="s">
        <v>0</v>
      </c>
      <c r="B14" s="541" t="s">
        <v>108</v>
      </c>
      <c r="C14" s="542" t="s">
        <v>109</v>
      </c>
      <c r="D14" s="541" t="s">
        <v>110</v>
      </c>
      <c r="E14" s="542" t="s">
        <v>111</v>
      </c>
      <c r="F14" s="566" t="s">
        <v>112</v>
      </c>
      <c r="G14" s="567"/>
      <c r="H14" s="567"/>
      <c r="I14" s="567"/>
      <c r="J14" s="567"/>
      <c r="K14" s="567"/>
      <c r="L14" s="567"/>
      <c r="M14" s="567"/>
      <c r="N14" s="567"/>
      <c r="O14" s="568"/>
      <c r="P14" s="566" t="s">
        <v>113</v>
      </c>
      <c r="Q14" s="567"/>
      <c r="R14" s="567"/>
      <c r="S14" s="567"/>
      <c r="T14" s="567"/>
      <c r="U14" s="567"/>
      <c r="V14" s="567"/>
      <c r="W14" s="567"/>
      <c r="X14" s="567"/>
      <c r="Y14" s="567"/>
      <c r="Z14" s="567"/>
      <c r="AA14" s="567"/>
      <c r="AB14" s="567"/>
      <c r="AC14" s="600"/>
      <c r="AD14" s="600"/>
      <c r="AE14" s="600"/>
      <c r="AF14" s="600"/>
      <c r="AG14" s="567"/>
      <c r="AH14" s="567"/>
      <c r="AI14" s="568"/>
      <c r="AJ14" s="57"/>
      <c r="AM14" s="58"/>
      <c r="AN14" s="58"/>
      <c r="AO14" s="59"/>
      <c r="AP14" s="60"/>
    </row>
    <row r="15" spans="1:42" s="83" customFormat="1" ht="15" customHeight="1" x14ac:dyDescent="0.2">
      <c r="A15" s="541"/>
      <c r="B15" s="541"/>
      <c r="C15" s="543"/>
      <c r="D15" s="541"/>
      <c r="E15" s="543"/>
      <c r="F15" s="561" t="s">
        <v>114</v>
      </c>
      <c r="G15" s="566" t="s">
        <v>115</v>
      </c>
      <c r="H15" s="567"/>
      <c r="I15" s="567"/>
      <c r="J15" s="567"/>
      <c r="K15" s="567"/>
      <c r="L15" s="567"/>
      <c r="M15" s="567"/>
      <c r="N15" s="567"/>
      <c r="O15" s="568"/>
      <c r="P15" s="601" t="s">
        <v>116</v>
      </c>
      <c r="Q15" s="602"/>
      <c r="R15" s="602"/>
      <c r="S15" s="603"/>
      <c r="T15" s="561" t="s">
        <v>117</v>
      </c>
      <c r="U15" s="566" t="s">
        <v>115</v>
      </c>
      <c r="V15" s="567"/>
      <c r="W15" s="567"/>
      <c r="X15" s="568"/>
      <c r="Y15" s="553" t="s">
        <v>118</v>
      </c>
      <c r="Z15" s="553" t="s">
        <v>119</v>
      </c>
      <c r="AA15" s="553" t="s">
        <v>120</v>
      </c>
      <c r="AB15" s="553" t="s">
        <v>121</v>
      </c>
      <c r="AC15" s="553" t="s">
        <v>122</v>
      </c>
      <c r="AD15" s="553" t="s">
        <v>123</v>
      </c>
      <c r="AE15" s="553" t="s">
        <v>124</v>
      </c>
      <c r="AF15" s="537" t="s">
        <v>125</v>
      </c>
      <c r="AG15" s="598" t="s">
        <v>126</v>
      </c>
      <c r="AH15" s="604" t="s">
        <v>127</v>
      </c>
      <c r="AI15" s="604" t="s">
        <v>128</v>
      </c>
      <c r="AJ15" s="57"/>
      <c r="AM15" s="58"/>
      <c r="AN15" s="58"/>
      <c r="AO15" s="59"/>
      <c r="AP15" s="60"/>
    </row>
    <row r="16" spans="1:42" s="83" customFormat="1" ht="36" customHeight="1" x14ac:dyDescent="0.2">
      <c r="A16" s="541"/>
      <c r="B16" s="541"/>
      <c r="C16" s="543"/>
      <c r="D16" s="541"/>
      <c r="E16" s="543"/>
      <c r="F16" s="548"/>
      <c r="G16" s="558" t="s">
        <v>129</v>
      </c>
      <c r="H16" s="558" t="s">
        <v>130</v>
      </c>
      <c r="I16" s="569" t="s">
        <v>131</v>
      </c>
      <c r="J16" s="570"/>
      <c r="K16" s="561" t="s">
        <v>132</v>
      </c>
      <c r="L16" s="561" t="s">
        <v>133</v>
      </c>
      <c r="M16" s="561" t="s">
        <v>134</v>
      </c>
      <c r="N16" s="561" t="s">
        <v>123</v>
      </c>
      <c r="O16" s="561" t="s">
        <v>124</v>
      </c>
      <c r="P16" s="595" t="s">
        <v>135</v>
      </c>
      <c r="Q16" s="595" t="s">
        <v>136</v>
      </c>
      <c r="R16" s="595" t="s">
        <v>137</v>
      </c>
      <c r="S16" s="595" t="s">
        <v>138</v>
      </c>
      <c r="T16" s="548"/>
      <c r="U16" s="597" t="s">
        <v>139</v>
      </c>
      <c r="V16" s="597"/>
      <c r="W16" s="597" t="s">
        <v>140</v>
      </c>
      <c r="X16" s="597"/>
      <c r="Y16" s="554"/>
      <c r="Z16" s="554"/>
      <c r="AA16" s="554"/>
      <c r="AB16" s="554"/>
      <c r="AC16" s="554"/>
      <c r="AD16" s="554"/>
      <c r="AE16" s="554"/>
      <c r="AF16" s="538"/>
      <c r="AG16" s="599"/>
      <c r="AH16" s="605"/>
      <c r="AI16" s="605"/>
      <c r="AJ16" s="57"/>
      <c r="AM16" s="58"/>
      <c r="AN16" s="58"/>
      <c r="AO16" s="59"/>
      <c r="AP16" s="60"/>
    </row>
    <row r="17" spans="1:42" s="83" customFormat="1" ht="137.25" customHeight="1" x14ac:dyDescent="0.2">
      <c r="A17" s="541"/>
      <c r="B17" s="541"/>
      <c r="C17" s="544"/>
      <c r="D17" s="541"/>
      <c r="E17" s="544"/>
      <c r="F17" s="549"/>
      <c r="G17" s="558"/>
      <c r="H17" s="558"/>
      <c r="I17" s="84" t="s">
        <v>141</v>
      </c>
      <c r="J17" s="84" t="s">
        <v>142</v>
      </c>
      <c r="K17" s="549"/>
      <c r="L17" s="549"/>
      <c r="M17" s="549"/>
      <c r="N17" s="549"/>
      <c r="O17" s="549"/>
      <c r="P17" s="596"/>
      <c r="Q17" s="596"/>
      <c r="R17" s="596"/>
      <c r="S17" s="596"/>
      <c r="T17" s="549"/>
      <c r="U17" s="85" t="s">
        <v>143</v>
      </c>
      <c r="V17" s="85" t="s">
        <v>144</v>
      </c>
      <c r="W17" s="85" t="s">
        <v>143</v>
      </c>
      <c r="X17" s="85" t="s">
        <v>144</v>
      </c>
      <c r="Y17" s="555"/>
      <c r="Z17" s="555"/>
      <c r="AA17" s="555"/>
      <c r="AB17" s="555"/>
      <c r="AC17" s="555"/>
      <c r="AD17" s="555"/>
      <c r="AE17" s="555"/>
      <c r="AF17" s="539"/>
      <c r="AG17" s="599"/>
      <c r="AH17" s="606"/>
      <c r="AI17" s="606"/>
      <c r="AJ17" s="57"/>
      <c r="AK17" s="57"/>
      <c r="AL17" s="58"/>
      <c r="AM17" s="58"/>
      <c r="AN17" s="58"/>
      <c r="AO17" s="59"/>
      <c r="AP17" s="60"/>
    </row>
    <row r="18" spans="1:42" x14ac:dyDescent="0.2">
      <c r="A18" s="86">
        <v>1</v>
      </c>
      <c r="B18" s="86" t="s">
        <v>29</v>
      </c>
      <c r="C18" s="87" t="s">
        <v>30</v>
      </c>
      <c r="D18" s="88">
        <f t="shared" ref="D18:AI18" si="0">C18+1</f>
        <v>4</v>
      </c>
      <c r="E18" s="88">
        <f t="shared" si="0"/>
        <v>5</v>
      </c>
      <c r="F18" s="89">
        <f t="shared" si="0"/>
        <v>6</v>
      </c>
      <c r="G18" s="89">
        <f t="shared" si="0"/>
        <v>7</v>
      </c>
      <c r="H18" s="89">
        <f t="shared" si="0"/>
        <v>8</v>
      </c>
      <c r="I18" s="89">
        <f t="shared" si="0"/>
        <v>9</v>
      </c>
      <c r="J18" s="89">
        <f t="shared" si="0"/>
        <v>10</v>
      </c>
      <c r="K18" s="89">
        <f t="shared" si="0"/>
        <v>11</v>
      </c>
      <c r="L18" s="89">
        <f t="shared" si="0"/>
        <v>12</v>
      </c>
      <c r="M18" s="89">
        <f t="shared" si="0"/>
        <v>13</v>
      </c>
      <c r="N18" s="89">
        <f t="shared" si="0"/>
        <v>14</v>
      </c>
      <c r="O18" s="89">
        <f t="shared" si="0"/>
        <v>15</v>
      </c>
      <c r="P18" s="89">
        <f t="shared" si="0"/>
        <v>16</v>
      </c>
      <c r="Q18" s="89">
        <f t="shared" si="0"/>
        <v>17</v>
      </c>
      <c r="R18" s="89">
        <f t="shared" si="0"/>
        <v>18</v>
      </c>
      <c r="S18" s="89">
        <f t="shared" si="0"/>
        <v>19</v>
      </c>
      <c r="T18" s="89">
        <f t="shared" si="0"/>
        <v>20</v>
      </c>
      <c r="U18" s="89">
        <f t="shared" si="0"/>
        <v>21</v>
      </c>
      <c r="V18" s="89">
        <f t="shared" si="0"/>
        <v>22</v>
      </c>
      <c r="W18" s="89">
        <f t="shared" si="0"/>
        <v>23</v>
      </c>
      <c r="X18" s="89">
        <f t="shared" si="0"/>
        <v>24</v>
      </c>
      <c r="Y18" s="89">
        <f t="shared" si="0"/>
        <v>25</v>
      </c>
      <c r="Z18" s="89">
        <f t="shared" si="0"/>
        <v>26</v>
      </c>
      <c r="AA18" s="89">
        <f t="shared" si="0"/>
        <v>27</v>
      </c>
      <c r="AB18" s="89">
        <f t="shared" si="0"/>
        <v>28</v>
      </c>
      <c r="AC18" s="89">
        <f t="shared" si="0"/>
        <v>29</v>
      </c>
      <c r="AD18" s="89">
        <f t="shared" si="0"/>
        <v>30</v>
      </c>
      <c r="AE18" s="89">
        <f t="shared" si="0"/>
        <v>31</v>
      </c>
      <c r="AF18" s="89">
        <f t="shared" si="0"/>
        <v>32</v>
      </c>
      <c r="AG18" s="90">
        <f t="shared" si="0"/>
        <v>33</v>
      </c>
      <c r="AH18" s="90">
        <f t="shared" si="0"/>
        <v>34</v>
      </c>
      <c r="AI18" s="90">
        <f t="shared" si="0"/>
        <v>35</v>
      </c>
    </row>
    <row r="19" spans="1:42" s="106" customFormat="1" ht="98.25" customHeight="1" x14ac:dyDescent="0.2">
      <c r="A19" s="92">
        <v>1</v>
      </c>
      <c r="B19" s="86" t="s">
        <v>145</v>
      </c>
      <c r="C19" s="91" t="s">
        <v>219</v>
      </c>
      <c r="D19" s="88" t="s">
        <v>52</v>
      </c>
      <c r="E19" s="182">
        <v>1</v>
      </c>
      <c r="F19" s="93" t="e">
        <f>G19+H19+K19+L19+N19+O19</f>
        <v>#REF!</v>
      </c>
      <c r="G19" s="94" t="e">
        <f>'ЭМР в ценах 2001'!#REF!/1000</f>
        <v>#REF!</v>
      </c>
      <c r="H19" s="95" t="e">
        <f>J19</f>
        <v>#REF!</v>
      </c>
      <c r="I19" s="95">
        <v>0</v>
      </c>
      <c r="J19" s="95" t="e">
        <f>'ЭМР в ценах 2001'!#REF!/1000</f>
        <v>#REF!</v>
      </c>
      <c r="K19" s="95">
        <f>'ЭМР в ценах 2001'!K95/1000</f>
        <v>0</v>
      </c>
      <c r="L19" s="95">
        <f>'ЭМР в ценах 2001'!L95/1000</f>
        <v>0</v>
      </c>
      <c r="M19" s="95">
        <f>'ЭМР в ценах 2001'!M95/1000</f>
        <v>0</v>
      </c>
      <c r="N19" s="96" t="e">
        <f>'ЭМР в ценах 2001'!#REF!/1000</f>
        <v>#REF!</v>
      </c>
      <c r="O19" s="94" t="e">
        <f>'ЭМР в ценах 2001'!#REF!/1000</f>
        <v>#REF!</v>
      </c>
      <c r="P19" s="266">
        <v>5.21</v>
      </c>
      <c r="Q19" s="98">
        <v>13.19</v>
      </c>
      <c r="R19" s="98">
        <v>44.5</v>
      </c>
      <c r="S19" s="98">
        <v>26.91</v>
      </c>
      <c r="T19" s="99" t="e">
        <f>U19+V19+W19+X19</f>
        <v>#REF!</v>
      </c>
      <c r="U19" s="100">
        <v>0</v>
      </c>
      <c r="V19" s="99">
        <f>Q19*I19</f>
        <v>0</v>
      </c>
      <c r="W19" s="100" t="e">
        <f>G19*P19</f>
        <v>#REF!</v>
      </c>
      <c r="X19" s="99" t="e">
        <f>J19*Q19</f>
        <v>#REF!</v>
      </c>
      <c r="Y19" s="99">
        <f>K19*R19</f>
        <v>0</v>
      </c>
      <c r="Z19" s="101" t="e">
        <f>'ЭМР в ценах 2001'!#REF!</f>
        <v>#REF!</v>
      </c>
      <c r="AA19" s="99">
        <f>L19*S19</f>
        <v>0</v>
      </c>
      <c r="AB19" s="99">
        <f>M19*R19</f>
        <v>0</v>
      </c>
      <c r="AC19" s="102" t="e">
        <f>'ЭМР в ценах 2001'!#REF!</f>
        <v>#REF!</v>
      </c>
      <c r="AD19" s="93" t="e">
        <f>N19*R19</f>
        <v>#REF!</v>
      </c>
      <c r="AE19" s="93" t="e">
        <f>O19*R19</f>
        <v>#REF!</v>
      </c>
      <c r="AF19" s="103" t="e">
        <f>T19+Y19+AA19+AD19+AE19</f>
        <v>#REF!</v>
      </c>
      <c r="AG19" s="104" t="e">
        <f>AF19</f>
        <v>#REF!</v>
      </c>
      <c r="AH19" s="104" t="e">
        <f t="shared" ref="AH19:AI19" si="1">AG19</f>
        <v>#REF!</v>
      </c>
      <c r="AI19" s="104" t="e">
        <f t="shared" si="1"/>
        <v>#REF!</v>
      </c>
      <c r="AJ19" s="105"/>
      <c r="AK19" s="57"/>
      <c r="AL19" s="58"/>
      <c r="AM19" s="58"/>
      <c r="AN19" s="58"/>
      <c r="AO19" s="59"/>
      <c r="AP19" s="59"/>
    </row>
    <row r="20" spans="1:42" x14ac:dyDescent="0.2">
      <c r="A20" s="109"/>
      <c r="B20" s="109"/>
      <c r="C20" s="110" t="s">
        <v>146</v>
      </c>
      <c r="D20" s="111"/>
      <c r="E20" s="109"/>
      <c r="F20" s="112" t="e">
        <f>F19</f>
        <v>#REF!</v>
      </c>
      <c r="G20" s="112" t="e">
        <f t="shared" ref="G20:AI20" si="2">G19</f>
        <v>#REF!</v>
      </c>
      <c r="H20" s="112" t="e">
        <f t="shared" si="2"/>
        <v>#REF!</v>
      </c>
      <c r="I20" s="112">
        <f t="shared" si="2"/>
        <v>0</v>
      </c>
      <c r="J20" s="112" t="e">
        <f t="shared" si="2"/>
        <v>#REF!</v>
      </c>
      <c r="K20" s="112">
        <f t="shared" si="2"/>
        <v>0</v>
      </c>
      <c r="L20" s="112">
        <f t="shared" si="2"/>
        <v>0</v>
      </c>
      <c r="M20" s="112">
        <f t="shared" si="2"/>
        <v>0</v>
      </c>
      <c r="N20" s="112" t="e">
        <f t="shared" si="2"/>
        <v>#REF!</v>
      </c>
      <c r="O20" s="112" t="e">
        <f t="shared" si="2"/>
        <v>#REF!</v>
      </c>
      <c r="P20" s="112"/>
      <c r="Q20" s="112"/>
      <c r="R20" s="112"/>
      <c r="S20" s="112"/>
      <c r="T20" s="112" t="e">
        <f t="shared" si="2"/>
        <v>#REF!</v>
      </c>
      <c r="U20" s="112">
        <f t="shared" si="2"/>
        <v>0</v>
      </c>
      <c r="V20" s="112">
        <f t="shared" si="2"/>
        <v>0</v>
      </c>
      <c r="W20" s="112" t="e">
        <f t="shared" si="2"/>
        <v>#REF!</v>
      </c>
      <c r="X20" s="112" t="e">
        <f t="shared" si="2"/>
        <v>#REF!</v>
      </c>
      <c r="Y20" s="112">
        <f t="shared" si="2"/>
        <v>0</v>
      </c>
      <c r="Z20" s="109" t="e">
        <f t="shared" si="2"/>
        <v>#REF!</v>
      </c>
      <c r="AA20" s="112">
        <f t="shared" si="2"/>
        <v>0</v>
      </c>
      <c r="AB20" s="112">
        <f t="shared" si="2"/>
        <v>0</v>
      </c>
      <c r="AC20" s="109" t="e">
        <f t="shared" si="2"/>
        <v>#REF!</v>
      </c>
      <c r="AD20" s="112" t="e">
        <f t="shared" si="2"/>
        <v>#REF!</v>
      </c>
      <c r="AE20" s="112" t="e">
        <f t="shared" si="2"/>
        <v>#REF!</v>
      </c>
      <c r="AF20" s="112" t="e">
        <f t="shared" si="2"/>
        <v>#REF!</v>
      </c>
      <c r="AG20" s="112" t="e">
        <f t="shared" si="2"/>
        <v>#REF!</v>
      </c>
      <c r="AH20" s="112" t="e">
        <f t="shared" si="2"/>
        <v>#REF!</v>
      </c>
      <c r="AI20" s="112" t="e">
        <f t="shared" si="2"/>
        <v>#REF!</v>
      </c>
      <c r="AJ20" s="105"/>
      <c r="AL20" s="115"/>
      <c r="AM20" s="115"/>
    </row>
    <row r="21" spans="1:42" ht="25.5" x14ac:dyDescent="0.2">
      <c r="A21" s="116"/>
      <c r="B21" s="117"/>
      <c r="C21" s="118" t="s">
        <v>147</v>
      </c>
      <c r="D21" s="119" t="s">
        <v>148</v>
      </c>
      <c r="E21" s="120">
        <v>0</v>
      </c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97"/>
      <c r="Q21" s="122"/>
      <c r="R21" s="122"/>
      <c r="S21" s="122"/>
      <c r="T21" s="123"/>
      <c r="U21" s="123"/>
      <c r="V21" s="123"/>
      <c r="W21" s="123"/>
      <c r="X21" s="123"/>
      <c r="Y21" s="123"/>
      <c r="Z21" s="124"/>
      <c r="AA21" s="123"/>
      <c r="AB21" s="123"/>
      <c r="AC21" s="125"/>
      <c r="AD21" s="121"/>
      <c r="AE21" s="121"/>
      <c r="AF21" s="122"/>
      <c r="AG21" s="126" t="e">
        <f>(AG20+V20*0.5-W20)*E21/100</f>
        <v>#REF!</v>
      </c>
      <c r="AH21" s="126" t="e">
        <f t="shared" ref="AH21:AI21" si="3">(AH20+W20*0.5-X20)*F21/100</f>
        <v>#REF!</v>
      </c>
      <c r="AI21" s="126" t="e">
        <f t="shared" si="3"/>
        <v>#REF!</v>
      </c>
      <c r="AJ21" s="127"/>
      <c r="AK21" s="127"/>
    </row>
    <row r="22" spans="1:42" x14ac:dyDescent="0.2">
      <c r="A22" s="128"/>
      <c r="B22" s="128"/>
      <c r="C22" s="129" t="s">
        <v>149</v>
      </c>
      <c r="D22" s="130"/>
      <c r="E22" s="131"/>
      <c r="F22" s="132" t="e">
        <f t="shared" ref="F22:O22" si="4">F21+F20</f>
        <v>#REF!</v>
      </c>
      <c r="G22" s="132" t="e">
        <f t="shared" si="4"/>
        <v>#REF!</v>
      </c>
      <c r="H22" s="132" t="e">
        <f t="shared" si="4"/>
        <v>#REF!</v>
      </c>
      <c r="I22" s="132">
        <f t="shared" si="4"/>
        <v>0</v>
      </c>
      <c r="J22" s="132" t="e">
        <f t="shared" si="4"/>
        <v>#REF!</v>
      </c>
      <c r="K22" s="132">
        <f t="shared" si="4"/>
        <v>0</v>
      </c>
      <c r="L22" s="132">
        <f t="shared" si="4"/>
        <v>0</v>
      </c>
      <c r="M22" s="132">
        <f t="shared" si="4"/>
        <v>0</v>
      </c>
      <c r="N22" s="132" t="e">
        <f t="shared" si="4"/>
        <v>#REF!</v>
      </c>
      <c r="O22" s="132" t="e">
        <f t="shared" si="4"/>
        <v>#REF!</v>
      </c>
      <c r="P22" s="132"/>
      <c r="Q22" s="133"/>
      <c r="R22" s="133"/>
      <c r="S22" s="133"/>
      <c r="T22" s="134" t="e">
        <f t="shared" ref="T22:AE22" si="5">T21+T20</f>
        <v>#REF!</v>
      </c>
      <c r="U22" s="134">
        <f t="shared" si="5"/>
        <v>0</v>
      </c>
      <c r="V22" s="134">
        <f t="shared" si="5"/>
        <v>0</v>
      </c>
      <c r="W22" s="134" t="e">
        <f t="shared" si="5"/>
        <v>#REF!</v>
      </c>
      <c r="X22" s="134" t="e">
        <f t="shared" si="5"/>
        <v>#REF!</v>
      </c>
      <c r="Y22" s="134">
        <f t="shared" si="5"/>
        <v>0</v>
      </c>
      <c r="Z22" s="135" t="e">
        <f t="shared" si="5"/>
        <v>#REF!</v>
      </c>
      <c r="AA22" s="134">
        <f t="shared" si="5"/>
        <v>0</v>
      </c>
      <c r="AB22" s="134">
        <f t="shared" si="5"/>
        <v>0</v>
      </c>
      <c r="AC22" s="136" t="e">
        <f t="shared" si="5"/>
        <v>#REF!</v>
      </c>
      <c r="AD22" s="132" t="e">
        <f t="shared" si="5"/>
        <v>#REF!</v>
      </c>
      <c r="AE22" s="132" t="e">
        <f t="shared" si="5"/>
        <v>#REF!</v>
      </c>
      <c r="AF22" s="134" t="e">
        <f>AF20</f>
        <v>#REF!</v>
      </c>
      <c r="AG22" s="137" t="e">
        <f>AG21+AG20</f>
        <v>#REF!</v>
      </c>
      <c r="AH22" s="137" t="e">
        <f t="shared" ref="AH22:AI22" si="6">AH21+AH20</f>
        <v>#REF!</v>
      </c>
      <c r="AI22" s="137" t="e">
        <f t="shared" si="6"/>
        <v>#REF!</v>
      </c>
      <c r="AJ22" s="138"/>
      <c r="AK22" s="105"/>
    </row>
    <row r="23" spans="1:42" x14ac:dyDescent="0.2">
      <c r="A23" s="116"/>
      <c r="B23" s="116"/>
      <c r="C23" s="118" t="s">
        <v>150</v>
      </c>
      <c r="D23" s="119" t="s">
        <v>148</v>
      </c>
      <c r="E23" s="139">
        <v>5.3</v>
      </c>
      <c r="F23" s="124"/>
      <c r="G23" s="123"/>
      <c r="H23" s="140"/>
      <c r="I23" s="140"/>
      <c r="J23" s="140"/>
      <c r="K23" s="124"/>
      <c r="L23" s="124"/>
      <c r="M23" s="124"/>
      <c r="N23" s="124"/>
      <c r="O23" s="124"/>
      <c r="P23" s="124"/>
      <c r="Q23" s="124"/>
      <c r="R23" s="124"/>
      <c r="S23" s="124"/>
      <c r="T23" s="141"/>
      <c r="U23" s="123"/>
      <c r="V23" s="141"/>
      <c r="W23" s="140"/>
      <c r="X23" s="124"/>
      <c r="Y23" s="124"/>
      <c r="Z23" s="142"/>
      <c r="AA23" s="124"/>
      <c r="AB23" s="124"/>
      <c r="AC23" s="124"/>
      <c r="AD23" s="124"/>
      <c r="AE23" s="124"/>
      <c r="AF23" s="124"/>
      <c r="AG23" s="108" t="e">
        <f>(AG22+V22*0.5-W22)*E23/100</f>
        <v>#REF!</v>
      </c>
      <c r="AH23" s="108" t="e">
        <f t="shared" ref="AH23:AI23" si="7">(AH22+W22*0.5-X22)*F23/100</f>
        <v>#REF!</v>
      </c>
      <c r="AI23" s="108" t="e">
        <f t="shared" si="7"/>
        <v>#REF!</v>
      </c>
    </row>
    <row r="24" spans="1:42" x14ac:dyDescent="0.2">
      <c r="A24" s="116"/>
      <c r="B24" s="116"/>
      <c r="C24" s="118" t="s">
        <v>151</v>
      </c>
      <c r="D24" s="119" t="s">
        <v>148</v>
      </c>
      <c r="E24" s="143">
        <v>0</v>
      </c>
      <c r="F24" s="144"/>
      <c r="G24" s="145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6"/>
      <c r="U24" s="145"/>
      <c r="V24" s="146"/>
      <c r="W24" s="147"/>
      <c r="X24" s="144"/>
      <c r="Y24" s="144"/>
      <c r="Z24" s="144"/>
      <c r="AA24" s="144"/>
      <c r="AB24" s="144"/>
      <c r="AC24" s="144"/>
      <c r="AD24" s="144"/>
      <c r="AE24" s="144"/>
      <c r="AF24" s="144"/>
      <c r="AG24" s="108" t="e">
        <f>(AG22+V22*0.5-W22)*E24/100</f>
        <v>#REF!</v>
      </c>
      <c r="AH24" s="108" t="e">
        <f t="shared" ref="AH24:AI24" si="8">(AH22+W22*0.5-X22)*F24/100</f>
        <v>#REF!</v>
      </c>
      <c r="AI24" s="108" t="e">
        <f t="shared" si="8"/>
        <v>#REF!</v>
      </c>
    </row>
    <row r="25" spans="1:42" x14ac:dyDescent="0.2">
      <c r="A25" s="116"/>
      <c r="B25" s="116"/>
      <c r="C25" s="118" t="s">
        <v>152</v>
      </c>
      <c r="D25" s="119" t="s">
        <v>148</v>
      </c>
      <c r="E25" s="143">
        <v>0</v>
      </c>
      <c r="F25" s="124"/>
      <c r="G25" s="123"/>
      <c r="H25" s="123"/>
      <c r="I25" s="140"/>
      <c r="J25" s="140"/>
      <c r="K25" s="124"/>
      <c r="L25" s="124"/>
      <c r="M25" s="124"/>
      <c r="N25" s="124"/>
      <c r="O25" s="124"/>
      <c r="P25" s="124"/>
      <c r="Q25" s="124"/>
      <c r="R25" s="124"/>
      <c r="S25" s="124"/>
      <c r="T25" s="141"/>
      <c r="U25" s="123"/>
      <c r="V25" s="141"/>
      <c r="W25" s="123"/>
      <c r="X25" s="124"/>
      <c r="Y25" s="124"/>
      <c r="Z25" s="124"/>
      <c r="AA25" s="124"/>
      <c r="AB25" s="124"/>
      <c r="AC25" s="124"/>
      <c r="AD25" s="124"/>
      <c r="AE25" s="124"/>
      <c r="AF25" s="124"/>
      <c r="AG25" s="108" t="e">
        <f>(AG22+AG23+AG24+AG35+V22*0.5+U22*0.5)*E25/100</f>
        <v>#REF!</v>
      </c>
      <c r="AH25" s="108" t="e">
        <f>(AH22+AH23+AH24+AH35+W22*0.5+V22*0.5)*F25/100</f>
        <v>#REF!</v>
      </c>
      <c r="AI25" s="108" t="e">
        <f>(AI22+AI23+AI24+AI35+X22*0.5+W22*0.5)*G25/100</f>
        <v>#REF!</v>
      </c>
    </row>
    <row r="26" spans="1:42" x14ac:dyDescent="0.2">
      <c r="A26" s="128"/>
      <c r="B26" s="128"/>
      <c r="C26" s="129" t="s">
        <v>153</v>
      </c>
      <c r="D26" s="131"/>
      <c r="E26" s="131"/>
      <c r="F26" s="135"/>
      <c r="G26" s="135"/>
      <c r="H26" s="134"/>
      <c r="I26" s="148"/>
      <c r="J26" s="148"/>
      <c r="K26" s="135"/>
      <c r="L26" s="135"/>
      <c r="M26" s="135"/>
      <c r="N26" s="135"/>
      <c r="O26" s="135"/>
      <c r="P26" s="135"/>
      <c r="Q26" s="135"/>
      <c r="R26" s="135"/>
      <c r="S26" s="135"/>
      <c r="T26" s="135"/>
      <c r="U26" s="149"/>
      <c r="V26" s="135"/>
      <c r="W26" s="149"/>
      <c r="X26" s="135"/>
      <c r="Y26" s="135"/>
      <c r="Z26" s="135"/>
      <c r="AA26" s="135"/>
      <c r="AB26" s="135"/>
      <c r="AC26" s="135"/>
      <c r="AD26" s="135"/>
      <c r="AE26" s="135"/>
      <c r="AF26" s="135"/>
      <c r="AG26" s="108" t="e">
        <f>AG22+AG23+AG24+AG25</f>
        <v>#REF!</v>
      </c>
      <c r="AH26" s="108" t="e">
        <f t="shared" ref="AH26:AI26" si="9">AH22+AH23+AH24+AH25</f>
        <v>#REF!</v>
      </c>
      <c r="AI26" s="108" t="e">
        <f t="shared" si="9"/>
        <v>#REF!</v>
      </c>
      <c r="AJ26" s="105"/>
    </row>
    <row r="27" spans="1:42" x14ac:dyDescent="0.2">
      <c r="A27" s="150"/>
      <c r="B27" s="150"/>
      <c r="C27" s="151" t="s">
        <v>154</v>
      </c>
      <c r="D27" s="152"/>
      <c r="E27" s="153"/>
      <c r="F27" s="154"/>
      <c r="G27" s="154"/>
      <c r="H27" s="154"/>
      <c r="I27" s="154"/>
      <c r="J27" s="154"/>
      <c r="K27" s="154"/>
      <c r="L27" s="154"/>
      <c r="M27" s="154"/>
      <c r="N27" s="154"/>
      <c r="O27" s="154"/>
      <c r="P27" s="154"/>
      <c r="Q27" s="154"/>
      <c r="R27" s="154"/>
      <c r="S27" s="154"/>
      <c r="T27" s="154"/>
      <c r="U27" s="154"/>
      <c r="V27" s="154"/>
      <c r="W27" s="154"/>
      <c r="X27" s="154"/>
      <c r="Y27" s="154"/>
      <c r="Z27" s="154"/>
      <c r="AA27" s="154"/>
      <c r="AB27" s="154"/>
      <c r="AC27" s="154"/>
      <c r="AD27" s="154"/>
      <c r="AE27" s="154"/>
      <c r="AF27" s="154"/>
      <c r="AG27" s="155" t="e">
        <f>AG28+AG29+AG30+AG31+AG32+AG33</f>
        <v>#REF!</v>
      </c>
      <c r="AH27" s="155" t="e">
        <f t="shared" ref="AH27:AI27" si="10">AG27</f>
        <v>#REF!</v>
      </c>
      <c r="AI27" s="155" t="e">
        <f t="shared" si="10"/>
        <v>#REF!</v>
      </c>
    </row>
    <row r="28" spans="1:42" ht="19.5" customHeight="1" x14ac:dyDescent="0.2">
      <c r="A28" s="116"/>
      <c r="B28" s="116"/>
      <c r="C28" s="156" t="s">
        <v>155</v>
      </c>
      <c r="D28" s="119" t="s">
        <v>148</v>
      </c>
      <c r="E28" s="157"/>
      <c r="F28" s="124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  <c r="S28" s="124"/>
      <c r="T28" s="124"/>
      <c r="U28" s="124"/>
      <c r="V28" s="124"/>
      <c r="W28" s="124"/>
      <c r="X28" s="124"/>
      <c r="Y28" s="124"/>
      <c r="Z28" s="124"/>
      <c r="AA28" s="124"/>
      <c r="AB28" s="124"/>
      <c r="AC28" s="124"/>
      <c r="AD28" s="124"/>
      <c r="AE28" s="124"/>
      <c r="AF28" s="124"/>
      <c r="AG28" s="108"/>
      <c r="AH28" s="108"/>
      <c r="AI28" s="108"/>
    </row>
    <row r="29" spans="1:42" ht="12.75" customHeight="1" x14ac:dyDescent="0.2">
      <c r="A29" s="116"/>
      <c r="B29" s="158"/>
      <c r="C29" s="159" t="s">
        <v>156</v>
      </c>
      <c r="D29" s="119" t="s">
        <v>148</v>
      </c>
      <c r="E29" s="120">
        <v>2</v>
      </c>
      <c r="F29" s="160"/>
      <c r="G29" s="160"/>
      <c r="H29" s="160"/>
      <c r="I29" s="160"/>
      <c r="J29" s="160"/>
      <c r="K29" s="160"/>
      <c r="L29" s="160"/>
      <c r="M29" s="161"/>
      <c r="N29" s="161"/>
      <c r="O29" s="117"/>
      <c r="P29" s="117"/>
      <c r="Q29" s="117"/>
      <c r="R29" s="117"/>
      <c r="S29" s="117"/>
      <c r="T29" s="117"/>
      <c r="U29" s="117"/>
      <c r="V29" s="117"/>
      <c r="W29" s="117"/>
      <c r="X29" s="162"/>
      <c r="Y29" s="117"/>
      <c r="Z29" s="117"/>
      <c r="AA29" s="117"/>
      <c r="AB29" s="117"/>
      <c r="AC29" s="117"/>
      <c r="AD29" s="162"/>
      <c r="AE29" s="162"/>
      <c r="AF29" s="163"/>
      <c r="AG29" s="108" t="e">
        <f>ROUND((AG22+W22*0.5-X22)*E29/100,5)</f>
        <v>#REF!</v>
      </c>
      <c r="AH29" s="108"/>
      <c r="AI29" s="108"/>
      <c r="AJ29" s="164"/>
      <c r="AK29" s="165"/>
    </row>
    <row r="30" spans="1:42" ht="19.5" customHeight="1" x14ac:dyDescent="0.2">
      <c r="A30" s="116"/>
      <c r="B30" s="158"/>
      <c r="C30" s="252" t="s">
        <v>157</v>
      </c>
      <c r="D30" s="119" t="s">
        <v>148</v>
      </c>
      <c r="E30" s="120">
        <v>2</v>
      </c>
      <c r="F30" s="160"/>
      <c r="G30" s="160"/>
      <c r="H30" s="160"/>
      <c r="I30" s="160"/>
      <c r="J30" s="160"/>
      <c r="K30" s="160"/>
      <c r="L30" s="160"/>
      <c r="M30" s="161"/>
      <c r="N30" s="161"/>
      <c r="O30" s="117"/>
      <c r="P30" s="117"/>
      <c r="Q30" s="117"/>
      <c r="R30" s="117"/>
      <c r="S30" s="117"/>
      <c r="T30" s="117"/>
      <c r="U30" s="117"/>
      <c r="V30" s="117"/>
      <c r="W30" s="117"/>
      <c r="X30" s="162"/>
      <c r="Y30" s="117"/>
      <c r="Z30" s="117"/>
      <c r="AA30" s="117"/>
      <c r="AB30" s="117"/>
      <c r="AC30" s="117"/>
      <c r="AD30" s="162"/>
      <c r="AE30" s="162"/>
      <c r="AF30" s="163"/>
      <c r="AG30" s="108" t="e">
        <f>ROUND((AG22+W22*0.5-X22)*E30/100,5)</f>
        <v>#REF!</v>
      </c>
      <c r="AH30" s="108"/>
      <c r="AI30" s="108"/>
      <c r="AJ30" s="127"/>
      <c r="AK30" s="165"/>
    </row>
    <row r="31" spans="1:42" ht="18" customHeight="1" x14ac:dyDescent="0.2">
      <c r="A31" s="116"/>
      <c r="B31" s="158"/>
      <c r="C31" s="252" t="s">
        <v>158</v>
      </c>
      <c r="D31" s="119"/>
      <c r="E31" s="120"/>
      <c r="F31" s="160"/>
      <c r="G31" s="160"/>
      <c r="H31" s="160"/>
      <c r="I31" s="160"/>
      <c r="J31" s="160"/>
      <c r="K31" s="160"/>
      <c r="L31" s="160"/>
      <c r="M31" s="161"/>
      <c r="N31" s="161"/>
      <c r="O31" s="117"/>
      <c r="P31" s="117"/>
      <c r="Q31" s="117"/>
      <c r="R31" s="117"/>
      <c r="S31" s="117"/>
      <c r="T31" s="117"/>
      <c r="U31" s="117"/>
      <c r="V31" s="117"/>
      <c r="W31" s="117"/>
      <c r="X31" s="162"/>
      <c r="Y31" s="117"/>
      <c r="Z31" s="117"/>
      <c r="AA31" s="117"/>
      <c r="AB31" s="117"/>
      <c r="AC31" s="117"/>
      <c r="AD31" s="162"/>
      <c r="AE31" s="162"/>
      <c r="AF31" s="163"/>
      <c r="AG31" s="108"/>
      <c r="AH31" s="108"/>
      <c r="AI31" s="108"/>
      <c r="AJ31" s="167"/>
      <c r="AK31" s="165"/>
    </row>
    <row r="32" spans="1:42" x14ac:dyDescent="0.2">
      <c r="A32" s="116"/>
      <c r="B32" s="168"/>
      <c r="C32" s="166" t="s">
        <v>159</v>
      </c>
      <c r="D32" s="159"/>
      <c r="E32" s="143"/>
      <c r="F32" s="160"/>
      <c r="G32" s="160"/>
      <c r="H32" s="160"/>
      <c r="I32" s="160"/>
      <c r="J32" s="160"/>
      <c r="K32" s="160"/>
      <c r="L32" s="160"/>
      <c r="M32" s="161"/>
      <c r="N32" s="161"/>
      <c r="O32" s="117"/>
      <c r="P32" s="117"/>
      <c r="Q32" s="117"/>
      <c r="R32" s="117"/>
      <c r="S32" s="117"/>
      <c r="T32" s="117"/>
      <c r="U32" s="117"/>
      <c r="V32" s="117"/>
      <c r="W32" s="117"/>
      <c r="X32" s="162"/>
      <c r="Y32" s="117"/>
      <c r="Z32" s="117"/>
      <c r="AA32" s="117"/>
      <c r="AB32" s="117"/>
      <c r="AC32" s="117"/>
      <c r="AD32" s="162"/>
      <c r="AE32" s="162"/>
      <c r="AF32" s="163"/>
      <c r="AG32" s="108"/>
      <c r="AH32" s="108"/>
      <c r="AI32" s="108"/>
      <c r="AJ32" s="127"/>
    </row>
    <row r="33" spans="1:42" x14ac:dyDescent="0.2">
      <c r="A33" s="169"/>
      <c r="B33" s="128"/>
      <c r="C33" s="170" t="s">
        <v>160</v>
      </c>
      <c r="D33" s="171"/>
      <c r="E33" s="172"/>
      <c r="F33" s="269">
        <f>F34</f>
        <v>0.16891</v>
      </c>
      <c r="G33" s="269"/>
      <c r="H33" s="269"/>
      <c r="I33" s="269"/>
      <c r="J33" s="269"/>
      <c r="K33" s="269">
        <f>K34</f>
        <v>8.0049999999999996E-2</v>
      </c>
      <c r="L33" s="269"/>
      <c r="M33" s="269"/>
      <c r="N33" s="269">
        <f>'ПНР в ценах 2001'!J67/1000</f>
        <v>0.08</v>
      </c>
      <c r="O33" s="269">
        <f>O34</f>
        <v>2.8820000000000002E-2</v>
      </c>
      <c r="P33" s="267"/>
      <c r="Q33" s="267"/>
      <c r="R33" s="267"/>
      <c r="S33" s="267"/>
      <c r="T33" s="267"/>
      <c r="U33" s="267"/>
      <c r="V33" s="267"/>
      <c r="W33" s="267"/>
      <c r="X33" s="267"/>
      <c r="Y33" s="267">
        <f>Y34</f>
        <v>0</v>
      </c>
      <c r="Z33" s="172">
        <f>'ПНР в ценах 2001'!O69</f>
        <v>0</v>
      </c>
      <c r="AA33" s="267"/>
      <c r="AB33" s="267"/>
      <c r="AC33" s="267"/>
      <c r="AD33" s="267">
        <f>AD34</f>
        <v>0</v>
      </c>
      <c r="AE33" s="267">
        <f>AE34</f>
        <v>2.6716700000000002</v>
      </c>
      <c r="AF33" s="267">
        <f>Y33+AD33+AE33</f>
        <v>2.6716700000000002</v>
      </c>
      <c r="AG33" s="268">
        <f t="shared" ref="AG33:AI34" si="11">AF33</f>
        <v>2.6716700000000002</v>
      </c>
      <c r="AH33" s="268">
        <f t="shared" si="11"/>
        <v>2.6716700000000002</v>
      </c>
      <c r="AI33" s="268">
        <f t="shared" si="11"/>
        <v>2.6716700000000002</v>
      </c>
    </row>
    <row r="34" spans="1:42" ht="77.25" customHeight="1" x14ac:dyDescent="0.2">
      <c r="A34" s="173" t="s">
        <v>29</v>
      </c>
      <c r="B34" s="86" t="s">
        <v>205</v>
      </c>
      <c r="C34" s="299" t="s">
        <v>220</v>
      </c>
      <c r="D34" s="88" t="s">
        <v>52</v>
      </c>
      <c r="E34" s="182">
        <v>1</v>
      </c>
      <c r="F34" s="361">
        <f>H34+K34+L34+N34+O34+G34</f>
        <v>0.16891</v>
      </c>
      <c r="G34" s="419"/>
      <c r="H34" s="419"/>
      <c r="I34" s="419"/>
      <c r="J34" s="419"/>
      <c r="K34" s="420">
        <f>80.05/1000</f>
        <v>8.0049999999999996E-2</v>
      </c>
      <c r="L34" s="421"/>
      <c r="M34" s="421"/>
      <c r="N34" s="422">
        <f>60.04/1000</f>
        <v>6.0039999999999996E-2</v>
      </c>
      <c r="O34" s="423">
        <f>28.82/1000</f>
        <v>2.8820000000000002E-2</v>
      </c>
      <c r="P34" s="475"/>
      <c r="Q34" s="475"/>
      <c r="R34" s="424"/>
      <c r="S34" s="424"/>
      <c r="T34" s="424">
        <v>44.5</v>
      </c>
      <c r="U34" s="424"/>
      <c r="V34" s="424"/>
      <c r="W34" s="424"/>
      <c r="X34" s="424"/>
      <c r="Y34" s="356"/>
      <c r="Z34" s="361">
        <f>K34*T34</f>
        <v>3.5622249999999998</v>
      </c>
      <c r="AA34" s="425"/>
      <c r="AB34" s="426"/>
      <c r="AC34" s="426"/>
      <c r="AD34" s="425"/>
      <c r="AE34" s="361">
        <f>N34*T34-0.00011</f>
        <v>2.6716700000000002</v>
      </c>
      <c r="AF34" s="361">
        <f>O34*T34-0.00009</f>
        <v>1.2824000000000002</v>
      </c>
      <c r="AG34" s="361">
        <f>X34+Y34+Z34+AB34+AE34+AF34</f>
        <v>7.5162950000000004</v>
      </c>
      <c r="AH34" s="270">
        <f t="shared" si="11"/>
        <v>7.5162950000000004</v>
      </c>
      <c r="AI34" s="270">
        <f t="shared" si="11"/>
        <v>7.5162950000000004</v>
      </c>
    </row>
    <row r="35" spans="1:42" x14ac:dyDescent="0.2">
      <c r="A35" s="128"/>
      <c r="B35" s="128"/>
      <c r="C35" s="170"/>
      <c r="D35" s="174"/>
      <c r="E35" s="17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35"/>
      <c r="Q35" s="135"/>
      <c r="R35" s="135"/>
      <c r="S35" s="135"/>
      <c r="T35" s="176"/>
      <c r="U35" s="135"/>
      <c r="V35" s="176"/>
      <c r="W35" s="135"/>
      <c r="X35" s="135"/>
      <c r="Y35" s="177"/>
      <c r="Z35" s="177"/>
      <c r="AA35" s="177"/>
      <c r="AB35" s="177"/>
      <c r="AC35" s="177"/>
      <c r="AD35" s="177"/>
      <c r="AE35" s="177"/>
      <c r="AF35" s="177"/>
      <c r="AG35" s="114">
        <v>0</v>
      </c>
      <c r="AH35" s="114">
        <v>0</v>
      </c>
      <c r="AI35" s="114">
        <v>0</v>
      </c>
    </row>
    <row r="36" spans="1:42" ht="18" customHeight="1" x14ac:dyDescent="0.2">
      <c r="A36" s="109"/>
      <c r="B36" s="109"/>
      <c r="C36" s="178" t="s">
        <v>161</v>
      </c>
      <c r="D36" s="111"/>
      <c r="E36" s="109"/>
      <c r="F36" s="113"/>
      <c r="G36" s="113"/>
      <c r="H36" s="113"/>
      <c r="I36" s="113"/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1"/>
      <c r="U36" s="113"/>
      <c r="V36" s="111"/>
      <c r="W36" s="113"/>
      <c r="X36" s="113"/>
      <c r="Y36" s="113"/>
      <c r="Z36" s="113"/>
      <c r="AA36" s="113"/>
      <c r="AB36" s="113"/>
      <c r="AC36" s="113"/>
      <c r="AD36" s="113"/>
      <c r="AE36" s="113"/>
      <c r="AF36" s="113"/>
      <c r="AG36" s="114" t="e">
        <f>AG26+AG27</f>
        <v>#REF!</v>
      </c>
      <c r="AH36" s="114" t="e">
        <f>AG36</f>
        <v>#REF!</v>
      </c>
      <c r="AI36" s="114" t="e">
        <f>AG36</f>
        <v>#REF!</v>
      </c>
      <c r="AJ36" s="105"/>
    </row>
    <row r="37" spans="1:42" ht="20.25" customHeight="1" x14ac:dyDescent="0.2">
      <c r="A37" s="179"/>
      <c r="B37" s="179"/>
      <c r="C37" s="178" t="s">
        <v>162</v>
      </c>
      <c r="D37" s="180"/>
      <c r="E37" s="179"/>
      <c r="F37" s="181"/>
      <c r="G37" s="181"/>
      <c r="H37" s="181"/>
      <c r="I37" s="181"/>
      <c r="J37" s="181"/>
      <c r="K37" s="181"/>
      <c r="L37" s="181"/>
      <c r="M37" s="181"/>
      <c r="N37" s="181"/>
      <c r="O37" s="181"/>
      <c r="P37" s="181"/>
      <c r="Q37" s="181"/>
      <c r="R37" s="181"/>
      <c r="S37" s="181"/>
      <c r="T37" s="180"/>
      <c r="U37" s="181"/>
      <c r="V37" s="180"/>
      <c r="W37" s="181"/>
      <c r="X37" s="181"/>
      <c r="Y37" s="181"/>
      <c r="Z37" s="181"/>
      <c r="AA37" s="181"/>
      <c r="AB37" s="181"/>
      <c r="AC37" s="181"/>
      <c r="AD37" s="181"/>
      <c r="AE37" s="181"/>
      <c r="AF37" s="181"/>
      <c r="AG37" s="114" t="e">
        <f>SUM(AG36:AG36)</f>
        <v>#REF!</v>
      </c>
      <c r="AH37" s="114" t="e">
        <f t="shared" ref="AH37:AI37" si="12">SUM(AH36:AH36)</f>
        <v>#REF!</v>
      </c>
      <c r="AI37" s="114" t="e">
        <f t="shared" si="12"/>
        <v>#REF!</v>
      </c>
      <c r="AJ37" s="105"/>
    </row>
    <row r="38" spans="1:42" x14ac:dyDescent="0.2">
      <c r="A38" s="182"/>
      <c r="B38" s="182"/>
      <c r="C38" s="183" t="s">
        <v>163</v>
      </c>
      <c r="D38" s="119" t="s">
        <v>148</v>
      </c>
      <c r="E38" s="120">
        <v>20</v>
      </c>
      <c r="F38" s="160"/>
      <c r="G38" s="160"/>
      <c r="H38" s="160"/>
      <c r="I38" s="160"/>
      <c r="J38" s="160"/>
      <c r="K38" s="160"/>
      <c r="L38" s="160"/>
      <c r="M38" s="160"/>
      <c r="N38" s="160"/>
      <c r="O38" s="124"/>
      <c r="P38" s="124"/>
      <c r="Q38" s="124"/>
      <c r="R38" s="124"/>
      <c r="S38" s="124"/>
      <c r="T38" s="141"/>
      <c r="U38" s="124"/>
      <c r="V38" s="141"/>
      <c r="W38" s="124"/>
      <c r="X38" s="124"/>
      <c r="Y38" s="124"/>
      <c r="Z38" s="124"/>
      <c r="AA38" s="124"/>
      <c r="AB38" s="124"/>
      <c r="AC38" s="124"/>
      <c r="AD38" s="124"/>
      <c r="AE38" s="124"/>
      <c r="AF38" s="124"/>
      <c r="AG38" s="107" t="e">
        <f>AG37*E38/100</f>
        <v>#REF!</v>
      </c>
      <c r="AH38" s="107" t="e">
        <f>AG38</f>
        <v>#REF!</v>
      </c>
      <c r="AI38" s="107" t="e">
        <f>AH38</f>
        <v>#REF!</v>
      </c>
      <c r="AK38" s="184"/>
    </row>
    <row r="39" spans="1:42" s="194" customFormat="1" ht="15" x14ac:dyDescent="0.25">
      <c r="A39" s="185"/>
      <c r="B39" s="185"/>
      <c r="C39" s="186" t="s">
        <v>164</v>
      </c>
      <c r="D39" s="187"/>
      <c r="E39" s="185"/>
      <c r="F39" s="188"/>
      <c r="G39" s="188"/>
      <c r="H39" s="188"/>
      <c r="I39" s="188"/>
      <c r="J39" s="188"/>
      <c r="K39" s="188"/>
      <c r="L39" s="188"/>
      <c r="M39" s="188"/>
      <c r="N39" s="188"/>
      <c r="O39" s="188"/>
      <c r="P39" s="188"/>
      <c r="Q39" s="188"/>
      <c r="R39" s="188"/>
      <c r="S39" s="188"/>
      <c r="T39" s="187"/>
      <c r="U39" s="188"/>
      <c r="V39" s="187"/>
      <c r="W39" s="188"/>
      <c r="X39" s="188"/>
      <c r="Y39" s="189"/>
      <c r="Z39" s="189"/>
      <c r="AA39" s="189"/>
      <c r="AB39" s="189"/>
      <c r="AC39" s="189"/>
      <c r="AD39" s="189"/>
      <c r="AE39" s="189"/>
      <c r="AF39" s="189"/>
      <c r="AG39" s="190" t="e">
        <f>AG37+AG38</f>
        <v>#REF!</v>
      </c>
      <c r="AH39" s="190" t="e">
        <f t="shared" ref="AH39:AI39" si="13">AH37+AH38</f>
        <v>#REF!</v>
      </c>
      <c r="AI39" s="190" t="e">
        <f t="shared" si="13"/>
        <v>#REF!</v>
      </c>
      <c r="AJ39" s="57"/>
      <c r="AK39" s="57"/>
      <c r="AL39" s="191"/>
      <c r="AM39" s="191"/>
      <c r="AN39" s="191"/>
      <c r="AO39" s="192"/>
      <c r="AP39" s="193"/>
    </row>
    <row r="40" spans="1:42" ht="25.5" x14ac:dyDescent="0.2">
      <c r="A40" s="136"/>
      <c r="B40" s="136"/>
      <c r="C40" s="195" t="s">
        <v>165</v>
      </c>
      <c r="D40" s="176"/>
      <c r="E40" s="136"/>
      <c r="F40" s="135"/>
      <c r="G40" s="135"/>
      <c r="H40" s="135"/>
      <c r="I40" s="135"/>
      <c r="J40" s="135"/>
      <c r="K40" s="135"/>
      <c r="L40" s="135"/>
      <c r="M40" s="135"/>
      <c r="N40" s="135"/>
      <c r="O40" s="135"/>
      <c r="P40" s="135"/>
      <c r="Q40" s="135"/>
      <c r="R40" s="135"/>
      <c r="S40" s="135"/>
      <c r="T40" s="176"/>
      <c r="U40" s="135"/>
      <c r="V40" s="176"/>
      <c r="W40" s="135"/>
      <c r="X40" s="135"/>
      <c r="Y40" s="177"/>
      <c r="Z40" s="177"/>
      <c r="AA40" s="177"/>
      <c r="AB40" s="177"/>
      <c r="AC40" s="177"/>
      <c r="AD40" s="177"/>
      <c r="AE40" s="177"/>
      <c r="AF40" s="177"/>
      <c r="AG40" s="114" t="e">
        <f>AG39-AG41-AG42</f>
        <v>#REF!</v>
      </c>
      <c r="AH40" s="196"/>
      <c r="AI40" s="196"/>
    </row>
    <row r="41" spans="1:42" ht="25.5" x14ac:dyDescent="0.2">
      <c r="A41" s="136"/>
      <c r="B41" s="136"/>
      <c r="C41" s="195" t="s">
        <v>166</v>
      </c>
      <c r="D41" s="176"/>
      <c r="E41" s="136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76"/>
      <c r="U41" s="135"/>
      <c r="V41" s="176"/>
      <c r="W41" s="135"/>
      <c r="X41" s="135"/>
      <c r="Y41" s="177"/>
      <c r="Z41" s="177"/>
      <c r="AA41" s="177"/>
      <c r="AB41" s="177"/>
      <c r="AC41" s="177"/>
      <c r="AD41" s="177"/>
      <c r="AE41" s="177"/>
      <c r="AF41" s="177"/>
      <c r="AG41" s="114" t="e">
        <f>#REF!*1.2</f>
        <v>#REF!</v>
      </c>
      <c r="AH41" s="196"/>
      <c r="AI41" s="196"/>
    </row>
    <row r="42" spans="1:42" ht="25.5" x14ac:dyDescent="0.2">
      <c r="A42" s="136"/>
      <c r="B42" s="136"/>
      <c r="C42" s="195" t="s">
        <v>167</v>
      </c>
      <c r="D42" s="176"/>
      <c r="E42" s="136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76"/>
      <c r="U42" s="135"/>
      <c r="V42" s="176"/>
      <c r="W42" s="135"/>
      <c r="X42" s="135"/>
      <c r="Y42" s="177"/>
      <c r="Z42" s="177"/>
      <c r="AA42" s="177"/>
      <c r="AB42" s="177"/>
      <c r="AC42" s="177"/>
      <c r="AD42" s="177"/>
      <c r="AE42" s="177"/>
      <c r="AF42" s="177"/>
      <c r="AG42" s="114">
        <f>AG33+(AG33*E25)/100</f>
        <v>2.6716700000000002</v>
      </c>
      <c r="AH42" s="196"/>
      <c r="AI42" s="196"/>
    </row>
    <row r="43" spans="1:42" ht="25.5" x14ac:dyDescent="0.2">
      <c r="A43" s="136"/>
      <c r="B43" s="136"/>
      <c r="C43" s="195" t="s">
        <v>168</v>
      </c>
      <c r="D43" s="176"/>
      <c r="E43" s="136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76"/>
      <c r="U43" s="135"/>
      <c r="V43" s="176"/>
      <c r="W43" s="135"/>
      <c r="X43" s="135"/>
      <c r="Y43" s="177"/>
      <c r="Z43" s="177"/>
      <c r="AA43" s="177"/>
      <c r="AB43" s="177"/>
      <c r="AC43" s="177"/>
      <c r="AD43" s="177"/>
      <c r="AE43" s="177"/>
      <c r="AF43" s="177"/>
      <c r="AG43" s="196"/>
      <c r="AH43" s="196"/>
      <c r="AI43" s="196" t="e">
        <f>(#REF!-#REF!)*1.2</f>
        <v>#REF!</v>
      </c>
      <c r="AJ43" s="105"/>
    </row>
    <row r="44" spans="1:42" x14ac:dyDescent="0.2">
      <c r="A44" s="197"/>
      <c r="B44" s="197"/>
      <c r="C44" s="198"/>
      <c r="D44" s="199"/>
      <c r="E44" s="197"/>
      <c r="F44" s="200"/>
      <c r="G44" s="200"/>
      <c r="H44" s="200"/>
      <c r="I44" s="200"/>
      <c r="J44" s="200"/>
      <c r="K44" s="200"/>
      <c r="L44" s="200"/>
      <c r="M44" s="200"/>
      <c r="N44" s="200"/>
      <c r="O44" s="200"/>
      <c r="P44" s="200"/>
      <c r="Q44" s="200"/>
      <c r="R44" s="200"/>
      <c r="S44" s="200"/>
      <c r="T44" s="201"/>
      <c r="U44" s="200"/>
      <c r="V44" s="593"/>
      <c r="W44" s="593"/>
      <c r="X44" s="200"/>
      <c r="Y44" s="200"/>
      <c r="Z44" s="200"/>
      <c r="AA44" s="200"/>
      <c r="AB44" s="200"/>
      <c r="AC44" s="200"/>
      <c r="AD44" s="200"/>
      <c r="AE44" s="200"/>
      <c r="AF44" s="200"/>
      <c r="AG44" s="200"/>
      <c r="AH44" s="200"/>
      <c r="AI44" s="200"/>
    </row>
    <row r="45" spans="1:42" x14ac:dyDescent="0.2">
      <c r="A45" s="202"/>
      <c r="B45" s="202"/>
      <c r="C45" s="203"/>
      <c r="D45" s="197"/>
      <c r="E45" s="197"/>
      <c r="F45" s="197"/>
      <c r="G45" s="197"/>
      <c r="H45" s="197"/>
      <c r="I45" s="197"/>
      <c r="J45" s="197"/>
      <c r="K45" s="197"/>
      <c r="L45" s="197"/>
      <c r="M45" s="197"/>
      <c r="N45" s="197"/>
      <c r="O45" s="197"/>
      <c r="P45" s="197"/>
      <c r="Q45" s="197"/>
      <c r="R45" s="197"/>
      <c r="S45" s="197"/>
      <c r="T45" s="197"/>
      <c r="U45" s="197"/>
      <c r="V45" s="197"/>
      <c r="W45" s="197"/>
      <c r="X45" s="197"/>
      <c r="Y45" s="197"/>
      <c r="Z45" s="197"/>
      <c r="AA45" s="197"/>
      <c r="AB45" s="197"/>
      <c r="AC45" s="197"/>
      <c r="AD45" s="197"/>
      <c r="AE45" s="197"/>
      <c r="AF45" s="197"/>
      <c r="AG45" s="197"/>
      <c r="AH45" s="197"/>
      <c r="AI45" s="197"/>
      <c r="AJ45" s="105"/>
    </row>
    <row r="46" spans="1:42" x14ac:dyDescent="0.2">
      <c r="A46" s="202"/>
      <c r="B46" s="202"/>
      <c r="C46" s="203"/>
      <c r="D46" s="197"/>
      <c r="E46" s="197"/>
      <c r="F46" s="197"/>
      <c r="G46" s="197"/>
      <c r="H46" s="197"/>
      <c r="I46" s="197"/>
      <c r="J46" s="197"/>
      <c r="K46" s="197"/>
      <c r="L46" s="197"/>
      <c r="M46" s="197"/>
      <c r="N46" s="197"/>
      <c r="O46" s="197"/>
      <c r="P46" s="197"/>
      <c r="Q46" s="197"/>
      <c r="R46" s="197"/>
      <c r="S46" s="197"/>
      <c r="T46" s="197"/>
      <c r="U46" s="197"/>
      <c r="V46" s="197"/>
      <c r="W46" s="197"/>
      <c r="X46" s="197"/>
      <c r="Y46" s="197"/>
      <c r="Z46" s="197"/>
      <c r="AA46" s="197"/>
      <c r="AB46" s="197"/>
      <c r="AC46" s="197"/>
      <c r="AD46" s="197"/>
      <c r="AE46" s="197"/>
      <c r="AF46" s="197"/>
      <c r="AG46" s="197"/>
      <c r="AH46" s="197"/>
      <c r="AI46" s="197"/>
    </row>
    <row r="47" spans="1:42" x14ac:dyDescent="0.2">
      <c r="A47" s="204" t="s">
        <v>169</v>
      </c>
      <c r="B47" s="204"/>
      <c r="C47" s="205"/>
      <c r="D47" s="204"/>
      <c r="E47" s="204"/>
      <c r="F47" s="204"/>
      <c r="G47" s="204"/>
      <c r="H47" s="204"/>
      <c r="I47" s="204"/>
      <c r="J47" s="204"/>
      <c r="K47" s="204"/>
      <c r="L47" s="204"/>
      <c r="M47" s="204"/>
      <c r="N47" s="204"/>
      <c r="O47" s="204"/>
      <c r="P47" s="204"/>
      <c r="Q47" s="204"/>
      <c r="R47" s="204"/>
      <c r="S47" s="204"/>
      <c r="T47" s="204"/>
      <c r="U47" s="204"/>
      <c r="V47" s="204"/>
      <c r="W47" s="204"/>
      <c r="X47" s="204"/>
      <c r="Y47" s="206"/>
      <c r="Z47" s="207"/>
      <c r="AA47" s="207"/>
      <c r="AB47" s="207"/>
      <c r="AC47" s="207"/>
      <c r="AD47" s="207"/>
      <c r="AE47" s="207"/>
      <c r="AF47" s="207"/>
      <c r="AG47" s="208"/>
      <c r="AH47" s="209"/>
      <c r="AI47" s="208"/>
    </row>
    <row r="48" spans="1:42" x14ac:dyDescent="0.2">
      <c r="A48" s="210"/>
      <c r="B48" s="210"/>
      <c r="C48" s="211"/>
      <c r="D48" s="210"/>
      <c r="E48" s="210"/>
      <c r="F48" s="210"/>
      <c r="G48" s="210"/>
      <c r="H48" s="210"/>
      <c r="I48" s="210"/>
      <c r="J48" s="210"/>
      <c r="K48" s="210"/>
      <c r="L48" s="210"/>
      <c r="M48" s="210"/>
      <c r="N48" s="210"/>
      <c r="O48" s="210"/>
      <c r="P48" s="210"/>
      <c r="Q48" s="210"/>
      <c r="R48" s="210"/>
      <c r="S48" s="210"/>
      <c r="T48" s="210"/>
      <c r="U48" s="210"/>
      <c r="V48" s="210"/>
      <c r="W48" s="210"/>
      <c r="X48" s="210"/>
      <c r="Y48" s="206"/>
      <c r="Z48" s="207"/>
      <c r="AA48" s="207"/>
      <c r="AB48" s="207"/>
      <c r="AC48" s="207"/>
      <c r="AD48" s="207"/>
      <c r="AE48" s="207"/>
      <c r="AF48" s="207"/>
      <c r="AG48" s="208"/>
      <c r="AH48" s="209"/>
      <c r="AI48" s="208"/>
    </row>
    <row r="49" spans="1:42" ht="25.5" x14ac:dyDescent="0.2">
      <c r="A49" s="212">
        <v>1</v>
      </c>
      <c r="B49" s="212"/>
      <c r="C49" s="213" t="s">
        <v>170</v>
      </c>
      <c r="D49" s="214" t="s">
        <v>171</v>
      </c>
      <c r="E49" s="215"/>
      <c r="F49" s="216"/>
      <c r="G49" s="207"/>
      <c r="H49" s="207"/>
      <c r="I49" s="207"/>
      <c r="J49" s="207"/>
      <c r="K49" s="217"/>
      <c r="L49" s="207"/>
      <c r="M49" s="207"/>
      <c r="N49" s="208"/>
      <c r="O49" s="209"/>
      <c r="P49" s="209"/>
      <c r="Q49" s="209"/>
      <c r="R49" s="209"/>
      <c r="S49" s="209"/>
      <c r="T49" s="208"/>
      <c r="U49" s="82"/>
      <c r="V49" s="82"/>
      <c r="W49" s="82"/>
      <c r="X49" s="82"/>
      <c r="Y49" s="82"/>
    </row>
    <row r="50" spans="1:42" x14ac:dyDescent="0.2">
      <c r="A50" s="212">
        <v>2</v>
      </c>
      <c r="B50" s="212"/>
      <c r="C50" s="213" t="s">
        <v>172</v>
      </c>
      <c r="D50" s="212"/>
      <c r="E50" s="218">
        <v>44.5</v>
      </c>
      <c r="F50" s="216"/>
      <c r="G50" s="207"/>
      <c r="H50" s="207"/>
      <c r="I50" s="207"/>
      <c r="J50" s="207"/>
      <c r="K50" s="219"/>
      <c r="L50" s="207"/>
      <c r="M50" s="207"/>
      <c r="N50" s="208"/>
      <c r="O50" s="209"/>
      <c r="P50" s="209"/>
      <c r="Q50" s="209"/>
      <c r="R50" s="209"/>
      <c r="S50" s="209"/>
      <c r="T50" s="208"/>
    </row>
    <row r="51" spans="1:42" ht="25.5" x14ac:dyDescent="0.2">
      <c r="A51" s="212">
        <v>3</v>
      </c>
      <c r="B51" s="212"/>
      <c r="C51" s="213" t="s">
        <v>173</v>
      </c>
      <c r="D51" s="212"/>
      <c r="E51" s="218">
        <v>26.91</v>
      </c>
      <c r="F51" s="216"/>
      <c r="G51" s="207"/>
      <c r="H51" s="207"/>
      <c r="I51" s="207"/>
      <c r="J51" s="207"/>
      <c r="K51" s="219"/>
      <c r="L51" s="207"/>
      <c r="M51" s="207"/>
      <c r="N51" s="208"/>
      <c r="O51" s="209"/>
      <c r="P51" s="209"/>
      <c r="Q51" s="209"/>
      <c r="R51" s="209"/>
      <c r="S51" s="209"/>
      <c r="T51" s="208"/>
    </row>
    <row r="52" spans="1:42" ht="48" customHeight="1" x14ac:dyDescent="0.2">
      <c r="A52" s="212">
        <v>4</v>
      </c>
      <c r="B52" s="212"/>
      <c r="C52" s="213" t="s">
        <v>174</v>
      </c>
      <c r="D52" s="212"/>
      <c r="E52" s="220"/>
      <c r="F52" s="216"/>
      <c r="G52" s="207"/>
      <c r="H52" s="207"/>
      <c r="I52" s="207"/>
      <c r="J52" s="207"/>
      <c r="K52" s="219"/>
      <c r="L52" s="207"/>
      <c r="M52" s="207"/>
      <c r="N52" s="208"/>
      <c r="O52" s="209"/>
      <c r="P52" s="209"/>
      <c r="Q52" s="209"/>
      <c r="R52" s="209"/>
      <c r="S52" s="209"/>
      <c r="T52" s="208"/>
    </row>
    <row r="53" spans="1:42" ht="25.5" x14ac:dyDescent="0.2">
      <c r="A53" s="212">
        <v>5</v>
      </c>
      <c r="B53" s="212"/>
      <c r="C53" s="213" t="s">
        <v>175</v>
      </c>
      <c r="D53" s="212"/>
      <c r="E53" s="218"/>
      <c r="F53" s="216"/>
      <c r="G53" s="207"/>
      <c r="H53" s="207"/>
      <c r="I53" s="207"/>
      <c r="J53" s="207"/>
      <c r="K53" s="219"/>
      <c r="L53" s="207"/>
      <c r="M53" s="207"/>
      <c r="N53" s="208"/>
      <c r="O53" s="209"/>
      <c r="P53" s="209"/>
      <c r="Q53" s="209"/>
      <c r="R53" s="209"/>
      <c r="S53" s="209"/>
      <c r="T53" s="208"/>
    </row>
    <row r="54" spans="1:42" x14ac:dyDescent="0.2">
      <c r="A54" s="212">
        <v>6</v>
      </c>
      <c r="B54" s="212"/>
      <c r="C54" s="213" t="s">
        <v>176</v>
      </c>
      <c r="D54" s="212"/>
      <c r="E54" s="215" t="e">
        <f>(X22+V22)/H22</f>
        <v>#REF!</v>
      </c>
      <c r="F54" s="216"/>
      <c r="G54" s="207"/>
      <c r="H54" s="207"/>
      <c r="I54" s="207"/>
      <c r="J54" s="207"/>
      <c r="K54" s="219"/>
      <c r="L54" s="207"/>
      <c r="M54" s="207"/>
      <c r="N54" s="208"/>
      <c r="O54" s="209"/>
      <c r="P54" s="209"/>
      <c r="Q54" s="209"/>
      <c r="R54" s="209"/>
      <c r="S54" s="209"/>
      <c r="T54" s="208"/>
    </row>
    <row r="55" spans="1:42" x14ac:dyDescent="0.2">
      <c r="A55" s="212"/>
      <c r="B55" s="212"/>
      <c r="C55" s="213" t="s">
        <v>177</v>
      </c>
      <c r="D55" s="212"/>
      <c r="E55" s="215"/>
      <c r="F55" s="216"/>
      <c r="G55" s="207"/>
      <c r="H55" s="207"/>
      <c r="I55" s="207"/>
      <c r="J55" s="207"/>
      <c r="K55" s="207"/>
      <c r="L55" s="207"/>
      <c r="M55" s="207"/>
      <c r="N55" s="208"/>
      <c r="O55" s="209"/>
      <c r="P55" s="209"/>
      <c r="Q55" s="209"/>
      <c r="R55" s="209"/>
      <c r="S55" s="209"/>
      <c r="T55" s="208"/>
    </row>
    <row r="56" spans="1:42" hidden="1" x14ac:dyDescent="0.2">
      <c r="A56" s="212">
        <v>6</v>
      </c>
      <c r="B56" s="212"/>
      <c r="C56" s="213" t="s">
        <v>178</v>
      </c>
      <c r="D56" s="212" t="s">
        <v>148</v>
      </c>
      <c r="E56" s="221" t="e">
        <f>(AD22)/(Y22+AB22)*100</f>
        <v>#REF!</v>
      </c>
      <c r="F56" s="216"/>
      <c r="G56" s="207"/>
      <c r="H56" s="207"/>
      <c r="I56" s="207"/>
      <c r="J56" s="207"/>
      <c r="K56" s="207"/>
      <c r="L56" s="207"/>
      <c r="M56" s="207"/>
      <c r="N56" s="208"/>
      <c r="O56" s="209"/>
      <c r="P56" s="209"/>
      <c r="Q56" s="209"/>
      <c r="R56" s="209"/>
      <c r="S56" s="209"/>
      <c r="T56" s="208"/>
    </row>
    <row r="57" spans="1:42" hidden="1" x14ac:dyDescent="0.2">
      <c r="A57" s="212">
        <v>7</v>
      </c>
      <c r="B57" s="212"/>
      <c r="C57" s="213" t="s">
        <v>179</v>
      </c>
      <c r="D57" s="212" t="s">
        <v>148</v>
      </c>
      <c r="E57" s="221" t="e">
        <f>(AE22)/(Y22+AB22)*100</f>
        <v>#REF!</v>
      </c>
      <c r="F57" s="216"/>
      <c r="G57" s="207"/>
      <c r="H57" s="207"/>
      <c r="I57" s="207"/>
      <c r="J57" s="207"/>
      <c r="K57" s="207"/>
      <c r="L57" s="207"/>
      <c r="M57" s="207"/>
      <c r="N57" s="208"/>
      <c r="O57" s="209"/>
      <c r="P57" s="209"/>
      <c r="Q57" s="209"/>
      <c r="R57" s="209"/>
      <c r="S57" s="209"/>
      <c r="T57" s="208"/>
    </row>
    <row r="58" spans="1:42" x14ac:dyDescent="0.2">
      <c r="A58" s="57"/>
      <c r="B58" s="57"/>
      <c r="C58" s="222"/>
      <c r="D58" s="57"/>
      <c r="E58" s="223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166"/>
      <c r="Z58" s="166"/>
      <c r="AA58" s="166"/>
      <c r="AB58" s="166"/>
      <c r="AC58" s="166"/>
      <c r="AD58" s="166"/>
      <c r="AE58" s="166"/>
      <c r="AF58" s="166"/>
      <c r="AG58" s="166"/>
      <c r="AH58" s="166"/>
      <c r="AI58" s="166"/>
    </row>
    <row r="59" spans="1:42" ht="27.75" customHeight="1" x14ac:dyDescent="0.2">
      <c r="A59" s="57"/>
      <c r="B59" s="224" t="s">
        <v>180</v>
      </c>
      <c r="C59" s="211"/>
      <c r="D59" s="225"/>
      <c r="E59" s="226"/>
      <c r="F59" s="226"/>
      <c r="G59" s="226"/>
      <c r="H59" s="226"/>
      <c r="I59" s="226"/>
      <c r="J59" s="226"/>
      <c r="K59" s="226"/>
      <c r="L59" s="226"/>
      <c r="M59" s="226"/>
      <c r="N59" s="22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166"/>
      <c r="Z59" s="166"/>
      <c r="AA59" s="166"/>
      <c r="AB59" s="166"/>
      <c r="AC59" s="166"/>
      <c r="AD59" s="166"/>
      <c r="AE59" s="166"/>
      <c r="AF59" s="166"/>
      <c r="AG59" s="166"/>
      <c r="AH59" s="166"/>
      <c r="AI59" s="166"/>
    </row>
    <row r="60" spans="1:42" s="55" customFormat="1" x14ac:dyDescent="0.2">
      <c r="C60" s="228"/>
      <c r="AE60" s="56"/>
      <c r="AJ60" s="56"/>
      <c r="AK60" s="56"/>
      <c r="AL60" s="63"/>
      <c r="AM60" s="63"/>
      <c r="AN60" s="63"/>
      <c r="AO60" s="64"/>
      <c r="AP60" s="65"/>
    </row>
    <row r="61" spans="1:42" x14ac:dyDescent="0.2">
      <c r="A61" s="106"/>
      <c r="B61" s="106"/>
      <c r="C61" s="229"/>
      <c r="D61" s="106"/>
      <c r="E61" s="230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</row>
    <row r="62" spans="1:42" ht="15" customHeight="1" x14ac:dyDescent="0.25">
      <c r="A62" s="106"/>
      <c r="B62" s="231" t="s">
        <v>181</v>
      </c>
      <c r="C62" s="232" t="s">
        <v>182</v>
      </c>
      <c r="D62" s="233"/>
      <c r="E62" s="234"/>
      <c r="F62" s="234"/>
      <c r="G62" s="234"/>
      <c r="H62" s="594" t="s">
        <v>183</v>
      </c>
      <c r="I62" s="594"/>
      <c r="J62" s="594" t="s">
        <v>184</v>
      </c>
      <c r="K62" s="594"/>
      <c r="L62" s="594"/>
      <c r="M62" s="106"/>
      <c r="N62" s="106"/>
      <c r="O62" s="106"/>
      <c r="P62" s="106"/>
      <c r="Q62" s="106"/>
      <c r="R62" s="106"/>
      <c r="S62" s="106"/>
      <c r="T62" s="106"/>
      <c r="U62" s="106"/>
      <c r="V62" s="106"/>
      <c r="W62" s="106"/>
      <c r="X62" s="106"/>
    </row>
    <row r="63" spans="1:42" ht="15.75" x14ac:dyDescent="0.25">
      <c r="A63" s="106"/>
      <c r="B63" s="231"/>
      <c r="C63" s="232"/>
      <c r="D63" s="233"/>
      <c r="E63" s="235"/>
      <c r="F63" s="235"/>
      <c r="G63" s="235"/>
      <c r="H63" s="236"/>
      <c r="I63" s="236"/>
      <c r="J63" s="236"/>
      <c r="K63" s="236"/>
      <c r="L63" s="23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</row>
    <row r="64" spans="1:42" ht="15.75" x14ac:dyDescent="0.25">
      <c r="A64" s="106"/>
      <c r="B64" s="236"/>
      <c r="C64" s="233"/>
      <c r="D64" s="233"/>
      <c r="E64" s="237"/>
      <c r="F64" s="237"/>
      <c r="G64" s="237"/>
      <c r="H64" s="236"/>
      <c r="I64" s="236"/>
      <c r="J64" s="236"/>
      <c r="K64" s="236"/>
      <c r="L64" s="236"/>
      <c r="M64" s="106"/>
      <c r="N64" s="106"/>
      <c r="O64" s="106"/>
      <c r="P64" s="106"/>
      <c r="Q64" s="106"/>
      <c r="R64" s="106"/>
      <c r="S64" s="106"/>
      <c r="T64" s="106"/>
      <c r="U64" s="106"/>
      <c r="V64" s="106"/>
      <c r="W64" s="106"/>
      <c r="X64" s="106"/>
    </row>
    <row r="65" spans="1:24" ht="21" customHeight="1" x14ac:dyDescent="0.25">
      <c r="A65" s="106"/>
      <c r="B65" s="236" t="s">
        <v>185</v>
      </c>
      <c r="C65" s="232" t="s">
        <v>186</v>
      </c>
      <c r="D65" s="233"/>
      <c r="E65" s="234"/>
      <c r="F65" s="234"/>
      <c r="G65" s="234"/>
      <c r="H65" s="594" t="s">
        <v>187</v>
      </c>
      <c r="I65" s="594"/>
      <c r="J65" s="594" t="s">
        <v>188</v>
      </c>
      <c r="K65" s="594"/>
      <c r="L65" s="594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</row>
    <row r="66" spans="1:24" ht="15.75" x14ac:dyDescent="0.25">
      <c r="A66" s="106"/>
      <c r="B66" s="238"/>
      <c r="C66" s="239"/>
      <c r="D66" s="237"/>
      <c r="E66" s="237"/>
      <c r="F66" s="237"/>
      <c r="G66" s="240"/>
      <c r="H66" s="240"/>
      <c r="I66" s="240"/>
      <c r="J66" s="240"/>
      <c r="K66" s="240"/>
      <c r="L66" s="240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</row>
    <row r="67" spans="1:24" x14ac:dyDescent="0.2">
      <c r="A67" s="106"/>
      <c r="B67" s="106"/>
      <c r="C67" s="229"/>
      <c r="D67" s="106"/>
      <c r="E67" s="230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</row>
    <row r="68" spans="1:24" x14ac:dyDescent="0.2">
      <c r="A68" s="106"/>
      <c r="B68" s="106"/>
      <c r="C68" s="229"/>
      <c r="D68" s="106"/>
      <c r="E68" s="230"/>
      <c r="F68" s="106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</row>
    <row r="69" spans="1:24" x14ac:dyDescent="0.2">
      <c r="A69" s="106"/>
      <c r="B69" s="106"/>
      <c r="C69" s="229"/>
      <c r="D69" s="106"/>
      <c r="E69" s="230"/>
      <c r="F69" s="106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</row>
    <row r="70" spans="1:24" x14ac:dyDescent="0.2">
      <c r="A70" s="106"/>
      <c r="B70" s="106"/>
      <c r="C70" s="229"/>
      <c r="D70" s="106"/>
      <c r="E70" s="230"/>
      <c r="F70" s="106"/>
      <c r="G70" s="106"/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</row>
    <row r="71" spans="1:24" x14ac:dyDescent="0.2">
      <c r="A71" s="106"/>
      <c r="B71" s="106"/>
      <c r="C71" s="229"/>
      <c r="D71" s="106"/>
      <c r="E71" s="230"/>
      <c r="F71" s="106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</row>
    <row r="72" spans="1:24" x14ac:dyDescent="0.2">
      <c r="A72" s="106"/>
      <c r="B72" s="106"/>
      <c r="C72" s="229"/>
      <c r="D72" s="106"/>
      <c r="E72" s="230"/>
      <c r="F72" s="106"/>
      <c r="G72" s="106"/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</row>
    <row r="73" spans="1:24" x14ac:dyDescent="0.2">
      <c r="A73" s="106"/>
      <c r="B73" s="106"/>
      <c r="C73" s="229"/>
      <c r="D73" s="106"/>
      <c r="E73" s="230"/>
      <c r="F73" s="106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</row>
    <row r="74" spans="1:24" x14ac:dyDescent="0.2">
      <c r="A74" s="106"/>
      <c r="B74" s="106"/>
      <c r="C74" s="229"/>
      <c r="D74" s="106"/>
      <c r="E74" s="230"/>
      <c r="F74" s="106"/>
      <c r="G74" s="106"/>
      <c r="H74" s="106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06"/>
      <c r="T74" s="106"/>
      <c r="U74" s="106"/>
      <c r="V74" s="106"/>
      <c r="W74" s="106"/>
      <c r="X74" s="106"/>
    </row>
    <row r="75" spans="1:24" x14ac:dyDescent="0.2">
      <c r="A75" s="106"/>
      <c r="B75" s="106"/>
      <c r="C75" s="229"/>
      <c r="D75" s="106"/>
      <c r="E75" s="230"/>
      <c r="F75" s="106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</row>
    <row r="76" spans="1:24" x14ac:dyDescent="0.2">
      <c r="A76" s="106"/>
      <c r="B76" s="106"/>
      <c r="C76" s="229"/>
      <c r="D76" s="106"/>
      <c r="E76" s="230"/>
      <c r="F76" s="106"/>
      <c r="G76" s="106"/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6"/>
      <c r="X76" s="106"/>
    </row>
    <row r="77" spans="1:24" x14ac:dyDescent="0.2">
      <c r="A77" s="106"/>
      <c r="B77" s="106"/>
      <c r="C77" s="229"/>
      <c r="D77" s="106"/>
      <c r="E77" s="230"/>
      <c r="F77" s="106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</row>
    <row r="78" spans="1:24" x14ac:dyDescent="0.2">
      <c r="A78" s="106"/>
      <c r="B78" s="106"/>
      <c r="C78" s="229"/>
      <c r="D78" s="106"/>
      <c r="E78" s="230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</row>
    <row r="79" spans="1:24" x14ac:dyDescent="0.2">
      <c r="A79" s="106"/>
      <c r="B79" s="106"/>
      <c r="C79" s="229"/>
      <c r="D79" s="106"/>
      <c r="E79" s="230"/>
      <c r="F79" s="106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</row>
    <row r="80" spans="1:24" x14ac:dyDescent="0.2">
      <c r="A80" s="106"/>
      <c r="B80" s="106"/>
      <c r="C80" s="229"/>
      <c r="D80" s="106"/>
      <c r="E80" s="230"/>
      <c r="F80" s="106"/>
      <c r="G80" s="106"/>
      <c r="H80" s="106"/>
      <c r="I80" s="106"/>
      <c r="J80" s="106"/>
      <c r="K80" s="106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6"/>
      <c r="W80" s="106"/>
      <c r="X80" s="106"/>
    </row>
    <row r="81" spans="1:24" x14ac:dyDescent="0.2">
      <c r="A81" s="106"/>
      <c r="B81" s="106"/>
      <c r="C81" s="229"/>
      <c r="D81" s="106"/>
      <c r="E81" s="230"/>
      <c r="F81" s="106"/>
      <c r="G81" s="106"/>
      <c r="H81" s="106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6"/>
      <c r="X81" s="106"/>
    </row>
    <row r="82" spans="1:24" x14ac:dyDescent="0.2">
      <c r="A82" s="106"/>
      <c r="B82" s="106"/>
      <c r="C82" s="229"/>
      <c r="D82" s="106"/>
      <c r="E82" s="230"/>
      <c r="F82" s="106"/>
      <c r="G82" s="106"/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</row>
    <row r="83" spans="1:24" x14ac:dyDescent="0.2">
      <c r="A83" s="106"/>
      <c r="B83" s="106"/>
      <c r="C83" s="229"/>
      <c r="D83" s="106"/>
      <c r="E83" s="230"/>
      <c r="F83" s="106"/>
      <c r="G83" s="106"/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</row>
    <row r="84" spans="1:24" x14ac:dyDescent="0.2">
      <c r="A84" s="106"/>
      <c r="B84" s="106"/>
      <c r="C84" s="229"/>
      <c r="D84" s="106"/>
      <c r="E84" s="230"/>
      <c r="F84" s="106"/>
      <c r="G84" s="106"/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06"/>
    </row>
    <row r="85" spans="1:24" x14ac:dyDescent="0.2">
      <c r="A85" s="106"/>
      <c r="B85" s="106"/>
      <c r="C85" s="229"/>
      <c r="D85" s="106"/>
      <c r="E85" s="230"/>
      <c r="F85" s="106"/>
      <c r="G85" s="106"/>
      <c r="H85" s="106"/>
      <c r="I85" s="106"/>
      <c r="J85" s="106"/>
      <c r="K85" s="106"/>
      <c r="L85" s="106"/>
      <c r="M85" s="106"/>
      <c r="N85" s="106"/>
      <c r="O85" s="106"/>
      <c r="P85" s="106"/>
      <c r="Q85" s="106"/>
      <c r="R85" s="106"/>
      <c r="S85" s="106"/>
      <c r="T85" s="106"/>
      <c r="U85" s="106"/>
      <c r="V85" s="106"/>
      <c r="W85" s="106"/>
      <c r="X85" s="106"/>
    </row>
    <row r="86" spans="1:24" x14ac:dyDescent="0.2">
      <c r="A86" s="106"/>
      <c r="B86" s="106"/>
      <c r="C86" s="229"/>
      <c r="D86" s="106"/>
      <c r="E86" s="230"/>
      <c r="F86" s="106"/>
      <c r="G86" s="106"/>
      <c r="H86" s="106"/>
      <c r="I86" s="106"/>
      <c r="J86" s="106"/>
      <c r="K86" s="106"/>
      <c r="L86" s="106"/>
      <c r="M86" s="106"/>
      <c r="N86" s="106"/>
      <c r="O86" s="106"/>
      <c r="P86" s="106"/>
      <c r="Q86" s="106"/>
      <c r="R86" s="106"/>
      <c r="S86" s="106"/>
      <c r="T86" s="106"/>
      <c r="U86" s="106"/>
      <c r="V86" s="106"/>
      <c r="W86" s="106"/>
      <c r="X86" s="106"/>
    </row>
    <row r="87" spans="1:24" x14ac:dyDescent="0.2">
      <c r="A87" s="106"/>
      <c r="B87" s="106"/>
      <c r="C87" s="229"/>
      <c r="D87" s="106"/>
      <c r="E87" s="230"/>
      <c r="F87" s="106"/>
      <c r="G87" s="106"/>
      <c r="H87" s="106"/>
      <c r="I87" s="106"/>
      <c r="J87" s="106"/>
      <c r="K87" s="106"/>
      <c r="L87" s="106"/>
      <c r="M87" s="106"/>
      <c r="N87" s="106"/>
      <c r="O87" s="106"/>
      <c r="P87" s="106"/>
      <c r="Q87" s="106"/>
      <c r="R87" s="106"/>
      <c r="S87" s="106"/>
      <c r="T87" s="106"/>
      <c r="U87" s="106"/>
      <c r="V87" s="106"/>
      <c r="W87" s="106"/>
      <c r="X87" s="106"/>
    </row>
    <row r="88" spans="1:24" x14ac:dyDescent="0.2">
      <c r="A88" s="106"/>
      <c r="B88" s="106"/>
      <c r="C88" s="229"/>
      <c r="D88" s="106"/>
      <c r="E88" s="230"/>
      <c r="F88" s="106"/>
      <c r="G88" s="106"/>
      <c r="H88" s="106"/>
      <c r="I88" s="106"/>
      <c r="J88" s="106"/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</row>
    <row r="89" spans="1:24" x14ac:dyDescent="0.2">
      <c r="A89" s="106"/>
      <c r="B89" s="106"/>
      <c r="C89" s="229"/>
      <c r="D89" s="106"/>
      <c r="E89" s="230"/>
      <c r="F89" s="106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106"/>
      <c r="U89" s="106"/>
      <c r="V89" s="106"/>
      <c r="W89" s="106"/>
      <c r="X89" s="106"/>
    </row>
    <row r="90" spans="1:24" x14ac:dyDescent="0.2">
      <c r="A90" s="106"/>
      <c r="B90" s="106"/>
      <c r="C90" s="229"/>
      <c r="D90" s="106"/>
      <c r="E90" s="230"/>
      <c r="F90" s="106"/>
      <c r="G90" s="106"/>
      <c r="H90" s="106"/>
      <c r="I90" s="106"/>
      <c r="J90" s="106"/>
      <c r="K90" s="106"/>
      <c r="L90" s="106"/>
      <c r="M90" s="106"/>
      <c r="N90" s="106"/>
      <c r="O90" s="106"/>
      <c r="P90" s="106"/>
      <c r="Q90" s="106"/>
      <c r="R90" s="106"/>
      <c r="S90" s="106"/>
      <c r="T90" s="106"/>
      <c r="U90" s="106"/>
      <c r="V90" s="106"/>
      <c r="W90" s="106"/>
      <c r="X90" s="106"/>
    </row>
    <row r="91" spans="1:24" x14ac:dyDescent="0.2">
      <c r="B91" s="106"/>
    </row>
  </sheetData>
  <mergeCells count="53">
    <mergeCell ref="AB3:AF3"/>
    <mergeCell ref="A4:I4"/>
    <mergeCell ref="AB5:AC5"/>
    <mergeCell ref="A6:E6"/>
    <mergeCell ref="C7:E7"/>
    <mergeCell ref="AB7:AD7"/>
    <mergeCell ref="A14:A17"/>
    <mergeCell ref="B14:B17"/>
    <mergeCell ref="C14:C17"/>
    <mergeCell ref="D14:D17"/>
    <mergeCell ref="E14:E17"/>
    <mergeCell ref="AB8:AD8"/>
    <mergeCell ref="A9:J9"/>
    <mergeCell ref="A10:AI10"/>
    <mergeCell ref="A11:AI11"/>
    <mergeCell ref="L12:O12"/>
    <mergeCell ref="AG15:AG17"/>
    <mergeCell ref="F14:O14"/>
    <mergeCell ref="P14:AI14"/>
    <mergeCell ref="F15:F17"/>
    <mergeCell ref="G15:O15"/>
    <mergeCell ref="P15:S15"/>
    <mergeCell ref="T15:T17"/>
    <mergeCell ref="U15:X15"/>
    <mergeCell ref="Y15:Y17"/>
    <mergeCell ref="Z15:Z17"/>
    <mergeCell ref="AA15:AA17"/>
    <mergeCell ref="W16:X16"/>
    <mergeCell ref="AH15:AH17"/>
    <mergeCell ref="AI15:AI17"/>
    <mergeCell ref="G16:G17"/>
    <mergeCell ref="H16:H17"/>
    <mergeCell ref="I16:J16"/>
    <mergeCell ref="K16:K17"/>
    <mergeCell ref="L16:L17"/>
    <mergeCell ref="M16:M17"/>
    <mergeCell ref="N16:N17"/>
    <mergeCell ref="O16:O17"/>
    <mergeCell ref="AB15:AB17"/>
    <mergeCell ref="AC15:AC17"/>
    <mergeCell ref="AD15:AD17"/>
    <mergeCell ref="AE15:AE17"/>
    <mergeCell ref="AF15:AF17"/>
    <mergeCell ref="P16:P17"/>
    <mergeCell ref="Q16:Q17"/>
    <mergeCell ref="R16:R17"/>
    <mergeCell ref="S16:S17"/>
    <mergeCell ref="U16:V16"/>
    <mergeCell ref="V44:W44"/>
    <mergeCell ref="H62:I62"/>
    <mergeCell ref="J62:L62"/>
    <mergeCell ref="H65:I65"/>
    <mergeCell ref="J65:L65"/>
  </mergeCells>
  <printOptions horizontalCentered="1"/>
  <pageMargins left="0" right="0" top="0" bottom="0" header="0.31496062992125984" footer="0.31496062992125984"/>
  <pageSetup paperSize="9" scale="37" fitToHeight="0" orientation="landscape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07"/>
  <sheetViews>
    <sheetView view="pageBreakPreview" zoomScale="89" zoomScaleSheetLayoutView="89" workbookViewId="0">
      <selection activeCell="A80" sqref="A80:I80"/>
    </sheetView>
  </sheetViews>
  <sheetFormatPr defaultRowHeight="12.75" x14ac:dyDescent="0.2"/>
  <cols>
    <col min="2" max="2" width="16.7109375" customWidth="1"/>
    <col min="3" max="3" width="35.28515625" customWidth="1"/>
  </cols>
  <sheetData>
    <row r="2" spans="1:17" x14ac:dyDescent="0.2">
      <c r="A2" s="1" t="s">
        <v>3</v>
      </c>
      <c r="B2" s="2"/>
      <c r="C2" s="2"/>
      <c r="D2" s="2"/>
      <c r="E2" s="2"/>
      <c r="F2" s="2"/>
      <c r="G2" s="2"/>
      <c r="H2" s="2"/>
      <c r="I2" s="3"/>
      <c r="J2" s="4"/>
      <c r="K2" s="4"/>
      <c r="L2" s="4" t="s">
        <v>4</v>
      </c>
      <c r="M2" s="4"/>
      <c r="N2" s="5"/>
      <c r="O2" s="5"/>
      <c r="P2" s="5"/>
      <c r="Q2" s="5"/>
    </row>
    <row r="3" spans="1:17" x14ac:dyDescent="0.2">
      <c r="A3" s="2"/>
      <c r="B3" s="2"/>
      <c r="C3" s="2"/>
      <c r="D3" s="2"/>
      <c r="E3" s="2"/>
      <c r="F3" s="2"/>
      <c r="G3" s="2"/>
      <c r="H3" s="2"/>
      <c r="I3" s="6"/>
      <c r="J3" s="6"/>
      <c r="K3" s="6"/>
      <c r="L3" s="6"/>
      <c r="M3" s="6"/>
      <c r="N3" s="5"/>
      <c r="O3" s="5"/>
      <c r="P3" s="5"/>
      <c r="Q3" s="5"/>
    </row>
    <row r="4" spans="1:17" x14ac:dyDescent="0.2">
      <c r="A4" s="36" t="s">
        <v>54</v>
      </c>
      <c r="B4" s="36"/>
      <c r="C4" s="36"/>
      <c r="D4" s="36"/>
      <c r="E4" s="5"/>
      <c r="F4" s="7"/>
      <c r="G4" s="2"/>
      <c r="H4" s="2"/>
      <c r="I4" s="7"/>
      <c r="J4" s="7"/>
      <c r="K4" s="7"/>
      <c r="L4" s="7" t="s">
        <v>5</v>
      </c>
      <c r="M4" s="7"/>
      <c r="N4" s="5"/>
      <c r="O4" s="5"/>
      <c r="P4" s="5"/>
      <c r="Q4" s="5"/>
    </row>
    <row r="5" spans="1:17" x14ac:dyDescent="0.2">
      <c r="A5" s="37" t="s">
        <v>55</v>
      </c>
      <c r="B5" s="37"/>
      <c r="C5" s="37"/>
      <c r="D5" s="37"/>
      <c r="E5" s="5"/>
      <c r="F5" s="8"/>
      <c r="G5" s="2"/>
      <c r="H5" s="2"/>
      <c r="I5" s="8"/>
      <c r="J5" s="8"/>
      <c r="K5" s="8"/>
      <c r="L5" s="8" t="s">
        <v>6</v>
      </c>
      <c r="M5" s="8"/>
      <c r="N5" s="5"/>
      <c r="O5" s="5"/>
      <c r="P5" s="5"/>
      <c r="Q5" s="5"/>
    </row>
    <row r="6" spans="1:17" x14ac:dyDescent="0.2">
      <c r="A6" s="37" t="s">
        <v>56</v>
      </c>
      <c r="B6" s="37"/>
      <c r="C6" s="37"/>
      <c r="D6" s="37"/>
      <c r="E6" s="5"/>
      <c r="F6" s="8"/>
      <c r="G6" s="2"/>
      <c r="H6" s="2"/>
      <c r="I6" s="9"/>
      <c r="J6" s="9"/>
      <c r="K6" s="9"/>
      <c r="L6" s="9" t="s">
        <v>7</v>
      </c>
      <c r="M6" s="9"/>
      <c r="N6" s="5"/>
      <c r="O6" s="5"/>
      <c r="P6" s="5"/>
      <c r="Q6" s="5"/>
    </row>
    <row r="7" spans="1:17" x14ac:dyDescent="0.2">
      <c r="A7" s="36" t="s">
        <v>85</v>
      </c>
      <c r="B7" s="36"/>
      <c r="C7" s="36"/>
      <c r="D7" s="36"/>
      <c r="E7" s="5"/>
      <c r="F7" s="8"/>
      <c r="G7" s="2"/>
      <c r="H7" s="2"/>
      <c r="I7" s="9"/>
      <c r="J7" s="9"/>
      <c r="K7" s="9"/>
      <c r="L7" s="9"/>
      <c r="M7" s="9"/>
      <c r="N7" s="5"/>
      <c r="O7" s="5"/>
      <c r="P7" s="5"/>
      <c r="Q7" s="5"/>
    </row>
    <row r="8" spans="1:17" x14ac:dyDescent="0.2">
      <c r="A8" s="38"/>
      <c r="B8" s="38"/>
      <c r="C8" s="38"/>
      <c r="D8" s="38"/>
      <c r="E8" s="5"/>
      <c r="F8" s="8"/>
      <c r="G8" s="40"/>
      <c r="H8" s="40"/>
      <c r="I8" s="9"/>
      <c r="J8" s="4"/>
      <c r="K8" s="4"/>
      <c r="L8" s="7" t="s">
        <v>91</v>
      </c>
      <c r="M8" s="4"/>
      <c r="N8" s="5"/>
      <c r="O8" s="5"/>
      <c r="P8" s="5"/>
      <c r="Q8" s="5"/>
    </row>
    <row r="9" spans="1:17" x14ac:dyDescent="0.2">
      <c r="A9" s="36" t="s">
        <v>57</v>
      </c>
      <c r="B9" s="36"/>
      <c r="C9" s="36"/>
      <c r="D9" s="36"/>
      <c r="E9" s="14"/>
      <c r="F9" s="17"/>
      <c r="G9" s="17"/>
      <c r="H9" s="39"/>
      <c r="I9" s="39"/>
      <c r="J9" s="17"/>
      <c r="K9" s="43"/>
      <c r="L9" s="43"/>
      <c r="M9" s="43"/>
      <c r="N9" s="43"/>
      <c r="O9" s="43"/>
      <c r="P9" s="43"/>
      <c r="Q9" s="43"/>
    </row>
    <row r="10" spans="1:17" x14ac:dyDescent="0.2">
      <c r="A10" s="37" t="s">
        <v>58</v>
      </c>
      <c r="B10" s="37"/>
      <c r="C10" s="37"/>
      <c r="D10" s="36"/>
      <c r="E10" s="14"/>
      <c r="F10" s="17"/>
      <c r="G10" s="17"/>
      <c r="H10" s="39"/>
      <c r="I10" s="39"/>
      <c r="J10" s="17"/>
      <c r="K10" s="43"/>
      <c r="L10" s="43"/>
      <c r="M10" s="43"/>
      <c r="N10" s="43"/>
      <c r="O10" s="43"/>
      <c r="P10" s="43"/>
      <c r="Q10" s="43"/>
    </row>
    <row r="11" spans="1:17" x14ac:dyDescent="0.2">
      <c r="A11" s="37" t="s">
        <v>59</v>
      </c>
      <c r="B11" s="37"/>
      <c r="C11" s="37"/>
      <c r="D11" s="36"/>
      <c r="E11" s="14"/>
      <c r="F11" s="17"/>
      <c r="G11" s="17"/>
      <c r="H11" s="39"/>
      <c r="I11" s="39"/>
      <c r="J11" s="17"/>
      <c r="K11" s="43"/>
      <c r="L11" s="43"/>
      <c r="M11" s="43"/>
      <c r="N11" s="43"/>
      <c r="O11" s="43"/>
      <c r="P11" s="43"/>
      <c r="Q11" s="43"/>
    </row>
    <row r="12" spans="1:17" x14ac:dyDescent="0.2">
      <c r="A12" s="36" t="s">
        <v>85</v>
      </c>
      <c r="B12" s="36"/>
      <c r="C12" s="36"/>
      <c r="D12" s="36"/>
      <c r="E12" s="14"/>
      <c r="F12" s="17"/>
      <c r="G12" s="17"/>
      <c r="H12" s="39"/>
      <c r="I12" s="39"/>
      <c r="J12" s="17"/>
      <c r="K12" s="43"/>
      <c r="L12" s="43"/>
      <c r="M12" s="43"/>
      <c r="N12" s="43"/>
      <c r="O12" s="43"/>
      <c r="P12" s="43"/>
      <c r="Q12" s="43"/>
    </row>
    <row r="13" spans="1:17" x14ac:dyDescent="0.2">
      <c r="A13" s="36"/>
      <c r="B13" s="36"/>
      <c r="C13" s="36"/>
      <c r="D13" s="36"/>
      <c r="E13" s="14"/>
      <c r="F13" s="17"/>
      <c r="G13" s="17"/>
      <c r="H13" s="39"/>
      <c r="I13" s="39"/>
      <c r="J13" s="17"/>
      <c r="K13" s="34"/>
      <c r="L13" s="34"/>
      <c r="M13" s="34"/>
      <c r="N13" s="34"/>
      <c r="O13" s="34"/>
      <c r="P13" s="34"/>
      <c r="Q13" s="34"/>
    </row>
    <row r="14" spans="1:17" ht="15.75" x14ac:dyDescent="0.2">
      <c r="A14" s="36"/>
      <c r="B14" s="36"/>
      <c r="C14" s="36"/>
      <c r="D14" s="36"/>
      <c r="E14" s="14"/>
      <c r="F14" s="41"/>
      <c r="G14" s="42"/>
      <c r="H14" s="2"/>
      <c r="I14" s="4"/>
      <c r="J14" s="17"/>
      <c r="K14" s="34"/>
      <c r="L14" s="34"/>
      <c r="M14" s="34"/>
      <c r="N14" s="34"/>
      <c r="O14" s="34"/>
      <c r="P14" s="34"/>
      <c r="Q14" s="34"/>
    </row>
    <row r="15" spans="1:17" x14ac:dyDescent="0.2">
      <c r="A15" s="37"/>
      <c r="B15" s="37"/>
      <c r="C15" s="37"/>
      <c r="D15" s="37"/>
      <c r="E15" s="19"/>
      <c r="F15" s="15"/>
      <c r="G15" s="15"/>
      <c r="H15" s="16" t="s">
        <v>8</v>
      </c>
      <c r="I15" s="16"/>
      <c r="J15" s="18"/>
      <c r="K15" s="18"/>
      <c r="L15" s="18"/>
      <c r="M15" s="18"/>
      <c r="N15" s="18"/>
      <c r="O15" s="18"/>
      <c r="P15" s="18"/>
      <c r="Q15" s="18"/>
    </row>
    <row r="16" spans="1:17" x14ac:dyDescent="0.2">
      <c r="A16" s="37"/>
      <c r="B16" s="37"/>
      <c r="C16" s="37"/>
      <c r="D16" s="37"/>
      <c r="E16" s="19"/>
      <c r="F16" s="18"/>
      <c r="G16" s="18"/>
      <c r="H16" s="261" t="s">
        <v>9</v>
      </c>
      <c r="I16" s="20"/>
      <c r="J16" s="18"/>
      <c r="K16" s="18"/>
      <c r="L16" s="18"/>
      <c r="M16" s="18"/>
      <c r="N16" s="18"/>
      <c r="O16" s="18"/>
      <c r="P16" s="18"/>
      <c r="Q16" s="18"/>
    </row>
    <row r="17" spans="1:18" x14ac:dyDescent="0.2">
      <c r="A17" s="36"/>
      <c r="B17" s="36"/>
      <c r="C17" s="36"/>
      <c r="D17" s="36"/>
      <c r="E17" s="19"/>
      <c r="F17" s="18"/>
      <c r="G17" s="18"/>
      <c r="H17" s="21" t="s">
        <v>10</v>
      </c>
      <c r="I17" s="21"/>
      <c r="J17" s="18"/>
      <c r="K17" s="18"/>
      <c r="L17" s="18"/>
      <c r="M17" s="18"/>
      <c r="N17" s="18"/>
      <c r="O17" s="18"/>
      <c r="P17" s="18"/>
      <c r="Q17" s="18"/>
    </row>
    <row r="18" spans="1:18" x14ac:dyDescent="0.2">
      <c r="A18" s="10"/>
      <c r="B18" s="11"/>
      <c r="C18" s="12"/>
      <c r="D18" s="27"/>
      <c r="E18" s="28"/>
      <c r="F18" s="29"/>
      <c r="G18" s="29"/>
      <c r="H18" s="29"/>
      <c r="I18" s="29"/>
      <c r="J18" s="29"/>
      <c r="K18" s="29"/>
      <c r="L18" s="29"/>
      <c r="M18" s="18"/>
      <c r="N18" s="18"/>
      <c r="O18" s="18"/>
      <c r="P18" s="18"/>
      <c r="Q18" s="18"/>
    </row>
    <row r="19" spans="1:18" x14ac:dyDescent="0.2">
      <c r="A19" s="10"/>
      <c r="B19" s="11"/>
      <c r="C19" s="22" t="s">
        <v>11</v>
      </c>
      <c r="D19" s="26" t="s">
        <v>219</v>
      </c>
      <c r="E19" s="30"/>
      <c r="F19" s="29"/>
      <c r="G19" s="29"/>
      <c r="H19" s="31"/>
      <c r="I19" s="29"/>
      <c r="J19" s="29"/>
      <c r="K19" s="32"/>
      <c r="L19" s="32"/>
      <c r="M19" s="18"/>
      <c r="N19" s="18"/>
      <c r="O19" s="18"/>
      <c r="P19" s="18"/>
      <c r="Q19" s="18"/>
    </row>
    <row r="20" spans="1:18" x14ac:dyDescent="0.2">
      <c r="A20" s="10"/>
      <c r="B20" s="11"/>
      <c r="C20" s="12"/>
      <c r="D20" s="13"/>
      <c r="E20" s="23"/>
      <c r="F20" s="15"/>
      <c r="G20" s="15"/>
      <c r="H20" s="16" t="s">
        <v>12</v>
      </c>
      <c r="I20" s="16"/>
      <c r="J20" s="15"/>
      <c r="K20" s="17"/>
      <c r="L20" s="18"/>
      <c r="M20" s="18"/>
      <c r="N20" s="18"/>
      <c r="O20" s="18"/>
      <c r="P20" s="18"/>
      <c r="Q20" s="18"/>
    </row>
    <row r="21" spans="1:18" x14ac:dyDescent="0.2">
      <c r="A21" s="35"/>
      <c r="B21" s="49"/>
      <c r="C21" s="45"/>
      <c r="D21" s="46"/>
      <c r="E21" s="14"/>
      <c r="F21" s="17"/>
      <c r="G21" s="17"/>
      <c r="H21" s="39"/>
      <c r="I21" s="39"/>
      <c r="J21" s="17"/>
      <c r="K21" s="17"/>
      <c r="L21" s="48"/>
      <c r="M21" s="48"/>
      <c r="N21" s="48"/>
      <c r="O21" s="48"/>
      <c r="P21" s="48"/>
      <c r="Q21" s="48"/>
    </row>
    <row r="22" spans="1:18" ht="15" customHeight="1" x14ac:dyDescent="0.25">
      <c r="A22" s="47"/>
      <c r="B22" s="49"/>
      <c r="C22" s="45"/>
      <c r="D22" s="616" t="s">
        <v>84</v>
      </c>
      <c r="E22" s="617"/>
      <c r="F22" s="617"/>
      <c r="G22" s="617"/>
      <c r="H22" s="617"/>
      <c r="I22" s="617"/>
      <c r="J22" s="617"/>
      <c r="K22" s="617"/>
      <c r="L22" s="617"/>
      <c r="M22" s="617"/>
      <c r="N22" s="617"/>
      <c r="O22" s="617"/>
      <c r="P22" s="617"/>
      <c r="Q22" s="617"/>
    </row>
    <row r="23" spans="1:18" ht="15" customHeight="1" x14ac:dyDescent="0.25">
      <c r="A23" s="328"/>
      <c r="B23" s="331"/>
      <c r="C23" s="326"/>
      <c r="D23" s="518" t="s">
        <v>77</v>
      </c>
      <c r="E23" s="515"/>
      <c r="F23" s="516"/>
      <c r="G23" s="516"/>
      <c r="H23" s="516"/>
      <c r="I23" s="518"/>
      <c r="J23" s="620" t="s">
        <v>399</v>
      </c>
      <c r="K23" s="621"/>
      <c r="L23" s="517" t="s">
        <v>330</v>
      </c>
      <c r="M23" s="329"/>
      <c r="N23" s="329"/>
      <c r="O23" s="329"/>
      <c r="P23" s="329"/>
      <c r="Q23" s="329"/>
    </row>
    <row r="24" spans="1:18" ht="15" x14ac:dyDescent="0.25">
      <c r="A24" s="328"/>
      <c r="B24" s="331"/>
      <c r="C24" s="326"/>
      <c r="D24" s="518" t="s">
        <v>189</v>
      </c>
      <c r="E24" s="515"/>
      <c r="F24" s="516"/>
      <c r="G24" s="516"/>
      <c r="H24" s="516"/>
      <c r="I24" s="518"/>
      <c r="J24" s="620" t="s">
        <v>400</v>
      </c>
      <c r="K24" s="621"/>
      <c r="L24" s="517" t="s">
        <v>330</v>
      </c>
      <c r="M24" s="329"/>
      <c r="N24" s="329"/>
      <c r="O24" s="329"/>
      <c r="P24" s="329"/>
      <c r="Q24" s="329"/>
    </row>
    <row r="25" spans="1:18" ht="13.5" customHeight="1" x14ac:dyDescent="0.25">
      <c r="A25" s="328"/>
      <c r="B25" s="331"/>
      <c r="C25" s="326"/>
      <c r="D25" s="518" t="s">
        <v>78</v>
      </c>
      <c r="E25" s="515"/>
      <c r="F25" s="516"/>
      <c r="G25" s="516"/>
      <c r="H25" s="516"/>
      <c r="I25" s="518"/>
      <c r="J25" s="620" t="s">
        <v>401</v>
      </c>
      <c r="K25" s="621"/>
      <c r="L25" s="517" t="s">
        <v>330</v>
      </c>
      <c r="M25" s="329"/>
      <c r="N25" s="329"/>
      <c r="O25" s="329"/>
      <c r="P25" s="329"/>
      <c r="Q25" s="329"/>
      <c r="R25" s="25"/>
    </row>
    <row r="26" spans="1:18" ht="15" x14ac:dyDescent="0.25">
      <c r="A26" s="328"/>
      <c r="B26" s="331"/>
      <c r="C26" s="326"/>
      <c r="D26" s="518" t="s">
        <v>79</v>
      </c>
      <c r="E26" s="515"/>
      <c r="F26" s="516"/>
      <c r="G26" s="516"/>
      <c r="H26" s="516"/>
      <c r="I26" s="518"/>
      <c r="J26" s="620" t="s">
        <v>402</v>
      </c>
      <c r="K26" s="621"/>
      <c r="L26" s="517" t="s">
        <v>330</v>
      </c>
      <c r="M26" s="329"/>
      <c r="N26" s="329"/>
      <c r="O26" s="329"/>
      <c r="P26" s="329"/>
      <c r="Q26" s="329"/>
    </row>
    <row r="27" spans="1:18" ht="15" x14ac:dyDescent="0.25">
      <c r="A27" s="328"/>
      <c r="B27" s="331"/>
      <c r="C27" s="326"/>
      <c r="D27" s="518" t="s">
        <v>198</v>
      </c>
      <c r="E27" s="515"/>
      <c r="F27" s="516"/>
      <c r="G27" s="516"/>
      <c r="H27" s="516"/>
      <c r="I27" s="518"/>
      <c r="J27" s="620" t="s">
        <v>403</v>
      </c>
      <c r="K27" s="621"/>
      <c r="L27" s="517" t="s">
        <v>330</v>
      </c>
      <c r="M27" s="329"/>
      <c r="N27" s="329"/>
      <c r="O27" s="329"/>
      <c r="P27" s="329"/>
      <c r="Q27" s="329"/>
    </row>
    <row r="28" spans="1:18" ht="15" x14ac:dyDescent="0.25">
      <c r="A28" s="328"/>
      <c r="B28" s="331"/>
      <c r="C28" s="326"/>
      <c r="D28" s="518" t="s">
        <v>14</v>
      </c>
      <c r="E28" s="515"/>
      <c r="F28" s="516"/>
      <c r="G28" s="516"/>
      <c r="H28" s="516"/>
      <c r="I28" s="518"/>
      <c r="J28" s="620" t="s">
        <v>281</v>
      </c>
      <c r="K28" s="621"/>
      <c r="L28" s="517" t="s">
        <v>15</v>
      </c>
      <c r="M28" s="329"/>
      <c r="N28" s="329"/>
      <c r="O28" s="329"/>
      <c r="P28" s="329"/>
      <c r="Q28" s="329"/>
    </row>
    <row r="29" spans="1:18" s="284" customFormat="1" x14ac:dyDescent="0.2">
      <c r="A29" s="328"/>
      <c r="B29" s="331"/>
      <c r="C29" s="326"/>
      <c r="D29" s="336" t="s">
        <v>202</v>
      </c>
      <c r="E29" s="328"/>
      <c r="F29" s="329"/>
      <c r="G29" s="329"/>
      <c r="H29" s="329"/>
      <c r="I29" s="329"/>
      <c r="J29" s="329"/>
      <c r="K29" s="329"/>
      <c r="L29" s="329"/>
      <c r="M29" s="329"/>
      <c r="N29" s="329"/>
      <c r="O29" s="329"/>
      <c r="P29" s="329"/>
      <c r="Q29" s="329"/>
    </row>
    <row r="30" spans="1:18" ht="12.75" customHeight="1" x14ac:dyDescent="0.2">
      <c r="A30" s="328"/>
      <c r="B30" s="331"/>
      <c r="C30" s="326"/>
      <c r="D30" s="327"/>
      <c r="E30" s="328"/>
      <c r="F30" s="329"/>
      <c r="G30" s="329"/>
      <c r="H30" s="329"/>
      <c r="I30" s="329"/>
      <c r="J30" s="329"/>
      <c r="K30" s="329"/>
      <c r="L30" s="329"/>
      <c r="M30" s="329"/>
      <c r="N30" s="329"/>
      <c r="O30" s="329"/>
      <c r="P30" s="329"/>
      <c r="Q30" s="329"/>
    </row>
    <row r="31" spans="1:18" ht="12.75" customHeight="1" x14ac:dyDescent="0.25">
      <c r="A31" s="325"/>
      <c r="B31" s="325"/>
      <c r="C31" s="325"/>
      <c r="D31" s="325"/>
      <c r="E31" s="325"/>
      <c r="F31" s="330"/>
      <c r="G31" s="330"/>
      <c r="H31" s="330"/>
      <c r="I31" s="330"/>
      <c r="J31" s="330"/>
      <c r="K31" s="330"/>
      <c r="L31" s="330"/>
      <c r="M31" s="330"/>
      <c r="N31" s="330"/>
      <c r="O31" s="330"/>
      <c r="P31" s="330"/>
      <c r="Q31" s="330"/>
    </row>
    <row r="32" spans="1:18" ht="12.75" customHeight="1" x14ac:dyDescent="0.2">
      <c r="A32" s="618" t="s">
        <v>16</v>
      </c>
      <c r="B32" s="625" t="s">
        <v>17</v>
      </c>
      <c r="C32" s="618" t="s">
        <v>1</v>
      </c>
      <c r="D32" s="618" t="s">
        <v>2</v>
      </c>
      <c r="E32" s="618" t="s">
        <v>18</v>
      </c>
      <c r="F32" s="618" t="s">
        <v>19</v>
      </c>
      <c r="G32" s="619"/>
      <c r="H32" s="619"/>
      <c r="I32" s="619"/>
      <c r="J32" s="618" t="s">
        <v>20</v>
      </c>
      <c r="K32" s="619"/>
      <c r="L32" s="619"/>
      <c r="M32" s="619"/>
      <c r="N32" s="618" t="s">
        <v>21</v>
      </c>
      <c r="O32" s="618" t="s">
        <v>22</v>
      </c>
      <c r="P32" s="618" t="s">
        <v>199</v>
      </c>
      <c r="Q32" s="618" t="s">
        <v>200</v>
      </c>
    </row>
    <row r="33" spans="1:17" ht="15" customHeight="1" x14ac:dyDescent="0.2">
      <c r="A33" s="619"/>
      <c r="B33" s="626"/>
      <c r="C33" s="627"/>
      <c r="D33" s="618"/>
      <c r="E33" s="619"/>
      <c r="F33" s="618" t="s">
        <v>23</v>
      </c>
      <c r="G33" s="618" t="s">
        <v>24</v>
      </c>
      <c r="H33" s="619"/>
      <c r="I33" s="619"/>
      <c r="J33" s="618" t="s">
        <v>23</v>
      </c>
      <c r="K33" s="618" t="s">
        <v>24</v>
      </c>
      <c r="L33" s="619"/>
      <c r="M33" s="619"/>
      <c r="N33" s="618"/>
      <c r="O33" s="618"/>
      <c r="P33" s="618"/>
      <c r="Q33" s="618"/>
    </row>
    <row r="34" spans="1:17" ht="23.25" customHeight="1" x14ac:dyDescent="0.2">
      <c r="A34" s="619"/>
      <c r="B34" s="626"/>
      <c r="C34" s="627"/>
      <c r="D34" s="618"/>
      <c r="E34" s="619"/>
      <c r="F34" s="619"/>
      <c r="G34" s="333" t="s">
        <v>25</v>
      </c>
      <c r="H34" s="333" t="s">
        <v>26</v>
      </c>
      <c r="I34" s="333" t="s">
        <v>27</v>
      </c>
      <c r="J34" s="619"/>
      <c r="K34" s="333" t="s">
        <v>25</v>
      </c>
      <c r="L34" s="333" t="s">
        <v>26</v>
      </c>
      <c r="M34" s="333" t="s">
        <v>27</v>
      </c>
      <c r="N34" s="618"/>
      <c r="O34" s="618"/>
      <c r="P34" s="618"/>
      <c r="Q34" s="618"/>
    </row>
    <row r="35" spans="1:17" ht="25.5" customHeight="1" x14ac:dyDescent="0.2">
      <c r="A35" s="332">
        <v>1</v>
      </c>
      <c r="B35" s="335">
        <v>2</v>
      </c>
      <c r="C35" s="333">
        <v>3</v>
      </c>
      <c r="D35" s="333">
        <v>4</v>
      </c>
      <c r="E35" s="332">
        <v>5</v>
      </c>
      <c r="F35" s="334">
        <v>6</v>
      </c>
      <c r="G35" s="334">
        <v>7</v>
      </c>
      <c r="H35" s="334">
        <v>8</v>
      </c>
      <c r="I35" s="334">
        <v>9</v>
      </c>
      <c r="J35" s="334">
        <v>10</v>
      </c>
      <c r="K35" s="334">
        <v>11</v>
      </c>
      <c r="L35" s="334">
        <v>12</v>
      </c>
      <c r="M35" s="334">
        <v>13</v>
      </c>
      <c r="N35" s="334">
        <v>14</v>
      </c>
      <c r="O35" s="334">
        <v>15</v>
      </c>
      <c r="P35" s="334">
        <v>16</v>
      </c>
      <c r="Q35" s="334">
        <v>17</v>
      </c>
    </row>
    <row r="36" spans="1:17" ht="24.75" customHeight="1" x14ac:dyDescent="0.2">
      <c r="A36" s="624" t="s">
        <v>53</v>
      </c>
      <c r="B36" s="612"/>
      <c r="C36" s="612"/>
      <c r="D36" s="612"/>
      <c r="E36" s="612"/>
      <c r="F36" s="612"/>
      <c r="G36" s="612"/>
      <c r="H36" s="612"/>
      <c r="I36" s="612"/>
      <c r="J36" s="612"/>
      <c r="K36" s="612"/>
      <c r="L36" s="612"/>
      <c r="M36" s="612"/>
      <c r="N36" s="612"/>
      <c r="O36" s="612"/>
      <c r="P36" s="612"/>
      <c r="Q36" s="612"/>
    </row>
    <row r="37" spans="1:17" s="284" customFormat="1" ht="103.5" x14ac:dyDescent="0.2">
      <c r="A37" s="506" t="s">
        <v>28</v>
      </c>
      <c r="B37" s="507" t="s">
        <v>190</v>
      </c>
      <c r="C37" s="508" t="s">
        <v>378</v>
      </c>
      <c r="D37" s="505" t="s">
        <v>191</v>
      </c>
      <c r="E37" s="509">
        <v>0.03</v>
      </c>
      <c r="F37" s="510">
        <v>1409.07</v>
      </c>
      <c r="G37" s="510">
        <v>775.61</v>
      </c>
      <c r="H37" s="510">
        <v>633.46</v>
      </c>
      <c r="I37" s="510">
        <v>89.54</v>
      </c>
      <c r="J37" s="511">
        <v>42.27</v>
      </c>
      <c r="K37" s="511">
        <v>23.27</v>
      </c>
      <c r="L37" s="511">
        <v>19</v>
      </c>
      <c r="M37" s="511">
        <v>2.69</v>
      </c>
      <c r="N37" s="511">
        <v>81.558000000000007</v>
      </c>
      <c r="O37" s="511">
        <v>2.4500000000000002</v>
      </c>
      <c r="P37" s="511">
        <v>7.6379999999999999</v>
      </c>
      <c r="Q37" s="511">
        <v>0.23</v>
      </c>
    </row>
    <row r="38" spans="1:17" s="284" customFormat="1" ht="79.5" x14ac:dyDescent="0.2">
      <c r="A38" s="506" t="s">
        <v>29</v>
      </c>
      <c r="B38" s="507" t="s">
        <v>190</v>
      </c>
      <c r="C38" s="508" t="s">
        <v>379</v>
      </c>
      <c r="D38" s="505" t="s">
        <v>191</v>
      </c>
      <c r="E38" s="509">
        <v>0.03</v>
      </c>
      <c r="F38" s="510">
        <v>9784.19</v>
      </c>
      <c r="G38" s="510">
        <v>1292.69</v>
      </c>
      <c r="H38" s="510">
        <v>1055.76</v>
      </c>
      <c r="I38" s="510">
        <v>149.22999999999999</v>
      </c>
      <c r="J38" s="511">
        <v>293.52999999999997</v>
      </c>
      <c r="K38" s="511">
        <v>38.78</v>
      </c>
      <c r="L38" s="511">
        <v>31.67</v>
      </c>
      <c r="M38" s="511">
        <v>4.4800000000000004</v>
      </c>
      <c r="N38" s="511">
        <v>135.93</v>
      </c>
      <c r="O38" s="511">
        <v>4.08</v>
      </c>
      <c r="P38" s="511">
        <v>12.73</v>
      </c>
      <c r="Q38" s="511">
        <v>0.38</v>
      </c>
    </row>
    <row r="39" spans="1:17" s="284" customFormat="1" ht="72" x14ac:dyDescent="0.2">
      <c r="A39" s="506" t="s">
        <v>30</v>
      </c>
      <c r="B39" s="507" t="s">
        <v>192</v>
      </c>
      <c r="C39" s="508" t="s">
        <v>222</v>
      </c>
      <c r="D39" s="505" t="s">
        <v>96</v>
      </c>
      <c r="E39" s="509">
        <v>7.0000000000000007E-2</v>
      </c>
      <c r="F39" s="510">
        <v>11054</v>
      </c>
      <c r="G39" s="511"/>
      <c r="H39" s="511"/>
      <c r="I39" s="511"/>
      <c r="J39" s="511">
        <v>773.78</v>
      </c>
      <c r="K39" s="511"/>
      <c r="L39" s="511"/>
      <c r="M39" s="511"/>
      <c r="N39" s="511"/>
      <c r="O39" s="511"/>
      <c r="P39" s="511"/>
      <c r="Q39" s="511"/>
    </row>
    <row r="40" spans="1:17" s="284" customFormat="1" ht="53.25" x14ac:dyDescent="0.2">
      <c r="A40" s="506" t="s">
        <v>31</v>
      </c>
      <c r="B40" s="507" t="s">
        <v>193</v>
      </c>
      <c r="C40" s="508" t="s">
        <v>223</v>
      </c>
      <c r="D40" s="505" t="s">
        <v>96</v>
      </c>
      <c r="E40" s="509">
        <v>0.08</v>
      </c>
      <c r="F40" s="510">
        <v>194</v>
      </c>
      <c r="G40" s="511"/>
      <c r="H40" s="511"/>
      <c r="I40" s="511"/>
      <c r="J40" s="511">
        <v>15.52</v>
      </c>
      <c r="K40" s="511"/>
      <c r="L40" s="511"/>
      <c r="M40" s="511"/>
      <c r="N40" s="511"/>
      <c r="O40" s="511"/>
      <c r="P40" s="511"/>
      <c r="Q40" s="511"/>
    </row>
    <row r="41" spans="1:17" s="284" customFormat="1" ht="53.25" x14ac:dyDescent="0.2">
      <c r="A41" s="506" t="s">
        <v>32</v>
      </c>
      <c r="B41" s="507" t="s">
        <v>194</v>
      </c>
      <c r="C41" s="508" t="s">
        <v>224</v>
      </c>
      <c r="D41" s="505" t="s">
        <v>52</v>
      </c>
      <c r="E41" s="512">
        <v>4</v>
      </c>
      <c r="F41" s="510">
        <v>10.91</v>
      </c>
      <c r="G41" s="511"/>
      <c r="H41" s="511"/>
      <c r="I41" s="511"/>
      <c r="J41" s="511">
        <v>43.64</v>
      </c>
      <c r="K41" s="511"/>
      <c r="L41" s="511"/>
      <c r="M41" s="511"/>
      <c r="N41" s="511"/>
      <c r="O41" s="511"/>
      <c r="P41" s="511"/>
      <c r="Q41" s="511"/>
    </row>
    <row r="42" spans="1:17" s="284" customFormat="1" ht="53.25" x14ac:dyDescent="0.2">
      <c r="A42" s="506" t="s">
        <v>33</v>
      </c>
      <c r="B42" s="507" t="s">
        <v>206</v>
      </c>
      <c r="C42" s="508" t="s">
        <v>380</v>
      </c>
      <c r="D42" s="505" t="s">
        <v>52</v>
      </c>
      <c r="E42" s="512">
        <v>1</v>
      </c>
      <c r="F42" s="510">
        <v>9.26</v>
      </c>
      <c r="G42" s="510">
        <v>6.94</v>
      </c>
      <c r="H42" s="510">
        <v>1.81</v>
      </c>
      <c r="I42" s="510">
        <v>0.26</v>
      </c>
      <c r="J42" s="511">
        <v>9.26</v>
      </c>
      <c r="K42" s="511">
        <v>6.94</v>
      </c>
      <c r="L42" s="511">
        <v>1.81</v>
      </c>
      <c r="M42" s="511">
        <v>0.26</v>
      </c>
      <c r="N42" s="511">
        <v>0.7</v>
      </c>
      <c r="O42" s="511">
        <v>0.7</v>
      </c>
      <c r="P42" s="511">
        <v>0.02</v>
      </c>
      <c r="Q42" s="511">
        <v>0.02</v>
      </c>
    </row>
    <row r="43" spans="1:17" s="284" customFormat="1" ht="55.5" x14ac:dyDescent="0.2">
      <c r="A43" s="506" t="s">
        <v>361</v>
      </c>
      <c r="B43" s="507" t="s">
        <v>225</v>
      </c>
      <c r="C43" s="508" t="s">
        <v>381</v>
      </c>
      <c r="D43" s="505" t="s">
        <v>52</v>
      </c>
      <c r="E43" s="512">
        <v>1</v>
      </c>
      <c r="F43" s="510">
        <v>56.85</v>
      </c>
      <c r="G43" s="510">
        <v>20.440000000000001</v>
      </c>
      <c r="H43" s="510">
        <v>33.47</v>
      </c>
      <c r="I43" s="510">
        <v>3.42</v>
      </c>
      <c r="J43" s="511">
        <v>56.85</v>
      </c>
      <c r="K43" s="511">
        <v>20.440000000000001</v>
      </c>
      <c r="L43" s="511">
        <v>33.47</v>
      </c>
      <c r="M43" s="511">
        <v>3.42</v>
      </c>
      <c r="N43" s="511">
        <v>2.06</v>
      </c>
      <c r="O43" s="511">
        <v>2.06</v>
      </c>
      <c r="P43" s="511">
        <v>0.31</v>
      </c>
      <c r="Q43" s="511">
        <v>0.31</v>
      </c>
    </row>
    <row r="44" spans="1:17" s="284" customFormat="1" ht="45.75" x14ac:dyDescent="0.2">
      <c r="A44" s="506" t="s">
        <v>34</v>
      </c>
      <c r="B44" s="507" t="s">
        <v>80</v>
      </c>
      <c r="C44" s="508" t="s">
        <v>227</v>
      </c>
      <c r="D44" s="505" t="s">
        <v>52</v>
      </c>
      <c r="E44" s="512">
        <v>1</v>
      </c>
      <c r="F44" s="510" t="s">
        <v>228</v>
      </c>
      <c r="G44" s="511"/>
      <c r="H44" s="511"/>
      <c r="I44" s="511"/>
      <c r="J44" s="511">
        <v>189.71</v>
      </c>
      <c r="K44" s="511"/>
      <c r="L44" s="511"/>
      <c r="M44" s="511"/>
      <c r="N44" s="511"/>
      <c r="O44" s="511"/>
      <c r="P44" s="511"/>
      <c r="Q44" s="511"/>
    </row>
    <row r="45" spans="1:17" ht="53.25" x14ac:dyDescent="0.2">
      <c r="A45" s="506" t="s">
        <v>226</v>
      </c>
      <c r="B45" s="507" t="s">
        <v>229</v>
      </c>
      <c r="C45" s="508" t="s">
        <v>230</v>
      </c>
      <c r="D45" s="505" t="s">
        <v>231</v>
      </c>
      <c r="E45" s="512">
        <v>2.7</v>
      </c>
      <c r="F45" s="510">
        <v>40.450000000000003</v>
      </c>
      <c r="G45" s="511"/>
      <c r="H45" s="511"/>
      <c r="I45" s="511"/>
      <c r="J45" s="511">
        <v>109.22</v>
      </c>
      <c r="K45" s="511"/>
      <c r="L45" s="511"/>
      <c r="M45" s="511"/>
      <c r="N45" s="511"/>
      <c r="O45" s="511"/>
      <c r="P45" s="511"/>
      <c r="Q45" s="511"/>
    </row>
    <row r="46" spans="1:17" ht="53.25" x14ac:dyDescent="0.2">
      <c r="A46" s="506" t="s">
        <v>61</v>
      </c>
      <c r="B46" s="507" t="s">
        <v>232</v>
      </c>
      <c r="C46" s="508" t="s">
        <v>233</v>
      </c>
      <c r="D46" s="505" t="s">
        <v>52</v>
      </c>
      <c r="E46" s="512">
        <v>8</v>
      </c>
      <c r="F46" s="510">
        <v>4.4800000000000004</v>
      </c>
      <c r="G46" s="511"/>
      <c r="H46" s="511"/>
      <c r="I46" s="511"/>
      <c r="J46" s="511">
        <v>35.840000000000003</v>
      </c>
      <c r="K46" s="511"/>
      <c r="L46" s="511"/>
      <c r="M46" s="511"/>
      <c r="N46" s="511"/>
      <c r="O46" s="511"/>
      <c r="P46" s="511"/>
      <c r="Q46" s="511"/>
    </row>
    <row r="47" spans="1:17" ht="36" x14ac:dyDescent="0.2">
      <c r="A47" s="506" t="s">
        <v>62</v>
      </c>
      <c r="B47" s="507" t="s">
        <v>234</v>
      </c>
      <c r="C47" s="508" t="s">
        <v>235</v>
      </c>
      <c r="D47" s="505" t="s">
        <v>236</v>
      </c>
      <c r="E47" s="509">
        <v>1E-3</v>
      </c>
      <c r="F47" s="510" t="s">
        <v>237</v>
      </c>
      <c r="G47" s="511"/>
      <c r="H47" s="511"/>
      <c r="I47" s="511"/>
      <c r="J47" s="511">
        <v>7.09</v>
      </c>
      <c r="K47" s="511"/>
      <c r="L47" s="511"/>
      <c r="M47" s="511"/>
      <c r="N47" s="511"/>
      <c r="O47" s="511"/>
      <c r="P47" s="511"/>
      <c r="Q47" s="511"/>
    </row>
    <row r="48" spans="1:17" ht="53.25" x14ac:dyDescent="0.2">
      <c r="A48" s="506" t="s">
        <v>63</v>
      </c>
      <c r="B48" s="507" t="s">
        <v>195</v>
      </c>
      <c r="C48" s="508" t="s">
        <v>238</v>
      </c>
      <c r="D48" s="505" t="s">
        <v>96</v>
      </c>
      <c r="E48" s="509">
        <v>0.03</v>
      </c>
      <c r="F48" s="510">
        <v>251</v>
      </c>
      <c r="G48" s="511"/>
      <c r="H48" s="511"/>
      <c r="I48" s="511"/>
      <c r="J48" s="511">
        <v>7.53</v>
      </c>
      <c r="K48" s="511"/>
      <c r="L48" s="511"/>
      <c r="M48" s="511"/>
      <c r="N48" s="511"/>
      <c r="O48" s="511"/>
      <c r="P48" s="511"/>
      <c r="Q48" s="511"/>
    </row>
    <row r="49" spans="1:17" ht="54.75" customHeight="1" x14ac:dyDescent="0.2">
      <c r="A49" s="506" t="s">
        <v>64</v>
      </c>
      <c r="B49" s="507" t="s">
        <v>239</v>
      </c>
      <c r="C49" s="508" t="s">
        <v>382</v>
      </c>
      <c r="D49" s="505" t="s">
        <v>240</v>
      </c>
      <c r="E49" s="509">
        <v>0.02</v>
      </c>
      <c r="F49" s="510">
        <v>493.3</v>
      </c>
      <c r="G49" s="510">
        <v>302.3</v>
      </c>
      <c r="H49" s="510">
        <v>5.43</v>
      </c>
      <c r="I49" s="510">
        <v>0.76</v>
      </c>
      <c r="J49" s="511">
        <v>9.8699999999999992</v>
      </c>
      <c r="K49" s="511">
        <v>6.05</v>
      </c>
      <c r="L49" s="511">
        <v>0.11</v>
      </c>
      <c r="M49" s="511">
        <v>0.02</v>
      </c>
      <c r="N49" s="511">
        <v>32.159999999999997</v>
      </c>
      <c r="O49" s="511">
        <v>0.64</v>
      </c>
      <c r="P49" s="511">
        <v>0.06</v>
      </c>
      <c r="Q49" s="511"/>
    </row>
    <row r="50" spans="1:17" ht="54.75" customHeight="1" x14ac:dyDescent="0.2">
      <c r="A50" s="506" t="s">
        <v>65</v>
      </c>
      <c r="B50" s="507" t="s">
        <v>242</v>
      </c>
      <c r="C50" s="508" t="s">
        <v>243</v>
      </c>
      <c r="D50" s="505" t="s">
        <v>191</v>
      </c>
      <c r="E50" s="512">
        <v>2E-3</v>
      </c>
      <c r="F50" s="510">
        <v>19362.189999999999</v>
      </c>
      <c r="G50" s="511"/>
      <c r="H50" s="511"/>
      <c r="I50" s="511"/>
      <c r="J50" s="511">
        <v>38.72</v>
      </c>
      <c r="K50" s="511"/>
      <c r="L50" s="511"/>
      <c r="M50" s="511"/>
      <c r="N50" s="511"/>
      <c r="O50" s="511"/>
      <c r="P50" s="511"/>
      <c r="Q50" s="511"/>
    </row>
    <row r="51" spans="1:17" ht="54.75" customHeight="1" x14ac:dyDescent="0.2">
      <c r="A51" s="611" t="s">
        <v>244</v>
      </c>
      <c r="B51" s="612"/>
      <c r="C51" s="612"/>
      <c r="D51" s="612"/>
      <c r="E51" s="612"/>
      <c r="F51" s="612"/>
      <c r="G51" s="612"/>
      <c r="H51" s="612"/>
      <c r="I51" s="612"/>
      <c r="J51" s="612"/>
      <c r="K51" s="612"/>
      <c r="L51" s="612"/>
      <c r="M51" s="612"/>
      <c r="N51" s="612"/>
      <c r="O51" s="612"/>
      <c r="P51" s="612"/>
      <c r="Q51" s="612"/>
    </row>
    <row r="52" spans="1:17" ht="54.75" customHeight="1" x14ac:dyDescent="0.2">
      <c r="A52" s="506" t="s">
        <v>241</v>
      </c>
      <c r="B52" s="507" t="s">
        <v>246</v>
      </c>
      <c r="C52" s="508" t="s">
        <v>383</v>
      </c>
      <c r="D52" s="505" t="s">
        <v>236</v>
      </c>
      <c r="E52" s="509">
        <v>2.4E-2</v>
      </c>
      <c r="F52" s="510">
        <v>2092.69</v>
      </c>
      <c r="G52" s="510">
        <v>875.42</v>
      </c>
      <c r="H52" s="510">
        <v>970.59</v>
      </c>
      <c r="I52" s="510">
        <v>95.25</v>
      </c>
      <c r="J52" s="511">
        <v>50.22</v>
      </c>
      <c r="K52" s="511">
        <v>21.01</v>
      </c>
      <c r="L52" s="511">
        <v>23.29</v>
      </c>
      <c r="M52" s="511">
        <v>2.29</v>
      </c>
      <c r="N52" s="511">
        <v>91</v>
      </c>
      <c r="O52" s="511">
        <v>2.1800000000000002</v>
      </c>
      <c r="P52" s="511">
        <v>7.34</v>
      </c>
      <c r="Q52" s="511">
        <v>0.18</v>
      </c>
    </row>
    <row r="53" spans="1:17" ht="54.75" customHeight="1" x14ac:dyDescent="0.2">
      <c r="A53" s="506" t="s">
        <v>245</v>
      </c>
      <c r="B53" s="507" t="s">
        <v>234</v>
      </c>
      <c r="C53" s="508" t="s">
        <v>248</v>
      </c>
      <c r="D53" s="505" t="s">
        <v>236</v>
      </c>
      <c r="E53" s="509">
        <v>1.7000000000000001E-2</v>
      </c>
      <c r="F53" s="510" t="s">
        <v>249</v>
      </c>
      <c r="G53" s="511"/>
      <c r="H53" s="511"/>
      <c r="I53" s="511"/>
      <c r="J53" s="511">
        <v>110.71</v>
      </c>
      <c r="K53" s="511"/>
      <c r="L53" s="511"/>
      <c r="M53" s="511"/>
      <c r="N53" s="511"/>
      <c r="O53" s="511"/>
      <c r="P53" s="511"/>
      <c r="Q53" s="511"/>
    </row>
    <row r="54" spans="1:17" ht="54.75" customHeight="1" x14ac:dyDescent="0.2">
      <c r="A54" s="506" t="s">
        <v>247</v>
      </c>
      <c r="B54" s="507" t="s">
        <v>234</v>
      </c>
      <c r="C54" s="508" t="s">
        <v>251</v>
      </c>
      <c r="D54" s="505" t="s">
        <v>236</v>
      </c>
      <c r="E54" s="509">
        <v>4.0000000000000001E-3</v>
      </c>
      <c r="F54" s="510" t="s">
        <v>252</v>
      </c>
      <c r="G54" s="511"/>
      <c r="H54" s="511"/>
      <c r="I54" s="511"/>
      <c r="J54" s="511">
        <v>33.840000000000003</v>
      </c>
      <c r="K54" s="511"/>
      <c r="L54" s="511"/>
      <c r="M54" s="511"/>
      <c r="N54" s="511"/>
      <c r="O54" s="511"/>
      <c r="P54" s="511"/>
      <c r="Q54" s="511"/>
    </row>
    <row r="55" spans="1:17" ht="36" x14ac:dyDescent="0.2">
      <c r="A55" s="506" t="s">
        <v>250</v>
      </c>
      <c r="B55" s="507" t="s">
        <v>234</v>
      </c>
      <c r="C55" s="508" t="s">
        <v>254</v>
      </c>
      <c r="D55" s="505" t="s">
        <v>236</v>
      </c>
      <c r="E55" s="509">
        <v>2E-3</v>
      </c>
      <c r="F55" s="510" t="s">
        <v>252</v>
      </c>
      <c r="G55" s="511"/>
      <c r="H55" s="511"/>
      <c r="I55" s="511"/>
      <c r="J55" s="511">
        <v>16.920000000000002</v>
      </c>
      <c r="K55" s="511"/>
      <c r="L55" s="511"/>
      <c r="M55" s="511"/>
      <c r="N55" s="511"/>
      <c r="O55" s="511"/>
      <c r="P55" s="511"/>
      <c r="Q55" s="511"/>
    </row>
    <row r="56" spans="1:17" ht="36" x14ac:dyDescent="0.2">
      <c r="A56" s="506" t="s">
        <v>253</v>
      </c>
      <c r="B56" s="507" t="s">
        <v>234</v>
      </c>
      <c r="C56" s="508" t="s">
        <v>256</v>
      </c>
      <c r="D56" s="505" t="s">
        <v>236</v>
      </c>
      <c r="E56" s="509">
        <v>2E-3</v>
      </c>
      <c r="F56" s="510" t="s">
        <v>257</v>
      </c>
      <c r="G56" s="511"/>
      <c r="H56" s="511"/>
      <c r="I56" s="511"/>
      <c r="J56" s="511">
        <v>15.15</v>
      </c>
      <c r="K56" s="511"/>
      <c r="L56" s="511"/>
      <c r="M56" s="511"/>
      <c r="N56" s="511"/>
      <c r="O56" s="511"/>
      <c r="P56" s="511"/>
      <c r="Q56" s="511"/>
    </row>
    <row r="57" spans="1:17" ht="43.5" x14ac:dyDescent="0.2">
      <c r="A57" s="506" t="s">
        <v>255</v>
      </c>
      <c r="B57" s="507" t="s">
        <v>259</v>
      </c>
      <c r="C57" s="508" t="s">
        <v>384</v>
      </c>
      <c r="D57" s="505" t="s">
        <v>236</v>
      </c>
      <c r="E57" s="509">
        <v>2.4E-2</v>
      </c>
      <c r="F57" s="510">
        <v>778.63</v>
      </c>
      <c r="G57" s="510">
        <v>203.31</v>
      </c>
      <c r="H57" s="510">
        <v>472.17</v>
      </c>
      <c r="I57" s="510">
        <v>49.91</v>
      </c>
      <c r="J57" s="511">
        <v>18.690000000000001</v>
      </c>
      <c r="K57" s="511">
        <v>4.88</v>
      </c>
      <c r="L57" s="511">
        <v>11.33</v>
      </c>
      <c r="M57" s="511">
        <v>1.2</v>
      </c>
      <c r="N57" s="511">
        <v>20.21</v>
      </c>
      <c r="O57" s="511">
        <v>0.49</v>
      </c>
      <c r="P57" s="511">
        <v>3.7</v>
      </c>
      <c r="Q57" s="511">
        <v>0.09</v>
      </c>
    </row>
    <row r="58" spans="1:17" ht="53.25" x14ac:dyDescent="0.2">
      <c r="A58" s="506" t="s">
        <v>258</v>
      </c>
      <c r="B58" s="507" t="s">
        <v>261</v>
      </c>
      <c r="C58" s="508" t="s">
        <v>262</v>
      </c>
      <c r="D58" s="505" t="s">
        <v>263</v>
      </c>
      <c r="E58" s="509">
        <v>0.25779999999999997</v>
      </c>
      <c r="F58" s="510">
        <v>9.0399999999999991</v>
      </c>
      <c r="G58" s="511"/>
      <c r="H58" s="511"/>
      <c r="I58" s="511"/>
      <c r="J58" s="511">
        <v>2.33</v>
      </c>
      <c r="K58" s="511"/>
      <c r="L58" s="511"/>
      <c r="M58" s="511"/>
      <c r="N58" s="511"/>
      <c r="O58" s="511"/>
      <c r="P58" s="511"/>
      <c r="Q58" s="511"/>
    </row>
    <row r="59" spans="1:17" ht="15" x14ac:dyDescent="0.2">
      <c r="A59" s="611" t="s">
        <v>264</v>
      </c>
      <c r="B59" s="612"/>
      <c r="C59" s="612"/>
      <c r="D59" s="612"/>
      <c r="E59" s="612"/>
      <c r="F59" s="612"/>
      <c r="G59" s="612"/>
      <c r="H59" s="612"/>
      <c r="I59" s="612"/>
      <c r="J59" s="612"/>
      <c r="K59" s="612"/>
      <c r="L59" s="612"/>
      <c r="M59" s="612"/>
      <c r="N59" s="612"/>
      <c r="O59" s="612"/>
      <c r="P59" s="612"/>
      <c r="Q59" s="612"/>
    </row>
    <row r="60" spans="1:17" ht="55.5" x14ac:dyDescent="0.2">
      <c r="A60" s="506" t="s">
        <v>260</v>
      </c>
      <c r="B60" s="507" t="s">
        <v>266</v>
      </c>
      <c r="C60" s="508" t="s">
        <v>385</v>
      </c>
      <c r="D60" s="505" t="s">
        <v>267</v>
      </c>
      <c r="E60" s="509">
        <v>0.03</v>
      </c>
      <c r="F60" s="510">
        <v>1201.2</v>
      </c>
      <c r="G60" s="510">
        <v>1201.2</v>
      </c>
      <c r="H60" s="511"/>
      <c r="I60" s="511"/>
      <c r="J60" s="511">
        <v>36.04</v>
      </c>
      <c r="K60" s="511">
        <v>36.04</v>
      </c>
      <c r="L60" s="511"/>
      <c r="M60" s="511"/>
      <c r="N60" s="511">
        <v>154</v>
      </c>
      <c r="O60" s="511">
        <v>4.62</v>
      </c>
      <c r="P60" s="511"/>
      <c r="Q60" s="511"/>
    </row>
    <row r="61" spans="1:17" ht="43.5" x14ac:dyDescent="0.2">
      <c r="A61" s="506" t="s">
        <v>265</v>
      </c>
      <c r="B61" s="507" t="s">
        <v>269</v>
      </c>
      <c r="C61" s="508" t="s">
        <v>386</v>
      </c>
      <c r="D61" s="505" t="s">
        <v>267</v>
      </c>
      <c r="E61" s="509">
        <v>0.03</v>
      </c>
      <c r="F61" s="510">
        <v>729</v>
      </c>
      <c r="G61" s="510">
        <v>729</v>
      </c>
      <c r="H61" s="511"/>
      <c r="I61" s="511"/>
      <c r="J61" s="511">
        <v>21.87</v>
      </c>
      <c r="K61" s="511">
        <v>21.87</v>
      </c>
      <c r="L61" s="511"/>
      <c r="M61" s="511"/>
      <c r="N61" s="511">
        <v>97.2</v>
      </c>
      <c r="O61" s="511">
        <v>2.92</v>
      </c>
      <c r="P61" s="511"/>
      <c r="Q61" s="511"/>
    </row>
    <row r="62" spans="1:17" ht="53.25" x14ac:dyDescent="0.2">
      <c r="A62" s="506" t="s">
        <v>268</v>
      </c>
      <c r="B62" s="507" t="s">
        <v>271</v>
      </c>
      <c r="C62" s="508" t="s">
        <v>387</v>
      </c>
      <c r="D62" s="505" t="s">
        <v>272</v>
      </c>
      <c r="E62" s="509">
        <v>0.5</v>
      </c>
      <c r="F62" s="510">
        <v>595.61</v>
      </c>
      <c r="G62" s="510">
        <v>67.77</v>
      </c>
      <c r="H62" s="510">
        <v>41.28</v>
      </c>
      <c r="I62" s="510">
        <v>3.27</v>
      </c>
      <c r="J62" s="511">
        <v>297.81</v>
      </c>
      <c r="K62" s="511">
        <v>33.89</v>
      </c>
      <c r="L62" s="511">
        <v>20.64</v>
      </c>
      <c r="M62" s="511">
        <v>1.64</v>
      </c>
      <c r="N62" s="511">
        <v>7.21</v>
      </c>
      <c r="O62" s="511">
        <v>3.61</v>
      </c>
      <c r="P62" s="511">
        <v>0.26</v>
      </c>
      <c r="Q62" s="511">
        <v>0.13</v>
      </c>
    </row>
    <row r="63" spans="1:17" ht="36" x14ac:dyDescent="0.2">
      <c r="A63" s="506" t="s">
        <v>270</v>
      </c>
      <c r="B63" s="507" t="s">
        <v>234</v>
      </c>
      <c r="C63" s="508" t="s">
        <v>274</v>
      </c>
      <c r="D63" s="505" t="s">
        <v>236</v>
      </c>
      <c r="E63" s="509">
        <v>2.4E-2</v>
      </c>
      <c r="F63" s="510" t="s">
        <v>275</v>
      </c>
      <c r="G63" s="511"/>
      <c r="H63" s="511"/>
      <c r="I63" s="511"/>
      <c r="J63" s="511">
        <v>155.03</v>
      </c>
      <c r="K63" s="511"/>
      <c r="L63" s="511"/>
      <c r="M63" s="511"/>
      <c r="N63" s="511"/>
      <c r="O63" s="511"/>
      <c r="P63" s="511"/>
      <c r="Q63" s="511"/>
    </row>
    <row r="64" spans="1:17" ht="53.25" x14ac:dyDescent="0.2">
      <c r="A64" s="506" t="s">
        <v>273</v>
      </c>
      <c r="B64" s="507" t="s">
        <v>277</v>
      </c>
      <c r="C64" s="508" t="s">
        <v>388</v>
      </c>
      <c r="D64" s="505" t="s">
        <v>240</v>
      </c>
      <c r="E64" s="509">
        <v>0.06</v>
      </c>
      <c r="F64" s="510">
        <v>1088.05</v>
      </c>
      <c r="G64" s="510">
        <v>135.36000000000001</v>
      </c>
      <c r="H64" s="510">
        <v>58.09</v>
      </c>
      <c r="I64" s="510">
        <v>5.0199999999999996</v>
      </c>
      <c r="J64" s="511">
        <v>65.28</v>
      </c>
      <c r="K64" s="511">
        <v>8.1199999999999992</v>
      </c>
      <c r="L64" s="511">
        <v>3.49</v>
      </c>
      <c r="M64" s="511">
        <v>0.3</v>
      </c>
      <c r="N64" s="511">
        <v>14.4</v>
      </c>
      <c r="O64" s="511">
        <v>0.86</v>
      </c>
      <c r="P64" s="511">
        <v>0.4</v>
      </c>
      <c r="Q64" s="511">
        <v>0.02</v>
      </c>
    </row>
    <row r="65" spans="1:17" ht="36" x14ac:dyDescent="0.2">
      <c r="A65" s="506" t="s">
        <v>276</v>
      </c>
      <c r="B65" s="507" t="s">
        <v>234</v>
      </c>
      <c r="C65" s="508" t="s">
        <v>279</v>
      </c>
      <c r="D65" s="505" t="s">
        <v>236</v>
      </c>
      <c r="E65" s="509">
        <v>8.0000000000000002E-3</v>
      </c>
      <c r="F65" s="510" t="s">
        <v>280</v>
      </c>
      <c r="G65" s="511"/>
      <c r="H65" s="511"/>
      <c r="I65" s="511"/>
      <c r="J65" s="511">
        <v>66.66</v>
      </c>
      <c r="K65" s="511"/>
      <c r="L65" s="511"/>
      <c r="M65" s="511"/>
      <c r="N65" s="511"/>
      <c r="O65" s="511"/>
      <c r="P65" s="511"/>
      <c r="Q65" s="511"/>
    </row>
    <row r="66" spans="1:17" ht="53.25" x14ac:dyDescent="0.2">
      <c r="A66" s="506" t="s">
        <v>278</v>
      </c>
      <c r="B66" s="507" t="s">
        <v>196</v>
      </c>
      <c r="C66" s="508" t="s">
        <v>197</v>
      </c>
      <c r="D66" s="505" t="s">
        <v>191</v>
      </c>
      <c r="E66" s="509">
        <v>3.0599999999999999E-2</v>
      </c>
      <c r="F66" s="510">
        <v>9524.8799999999992</v>
      </c>
      <c r="G66" s="511"/>
      <c r="H66" s="511"/>
      <c r="I66" s="511"/>
      <c r="J66" s="511">
        <v>291.45999999999998</v>
      </c>
      <c r="K66" s="511"/>
      <c r="L66" s="511"/>
      <c r="M66" s="511"/>
      <c r="N66" s="511"/>
      <c r="O66" s="511"/>
      <c r="P66" s="511"/>
      <c r="Q66" s="511"/>
    </row>
    <row r="67" spans="1:17" ht="15" x14ac:dyDescent="0.2">
      <c r="A67" s="611" t="s">
        <v>66</v>
      </c>
      <c r="B67" s="612"/>
      <c r="C67" s="612"/>
      <c r="D67" s="612"/>
      <c r="E67" s="612"/>
      <c r="F67" s="612"/>
      <c r="G67" s="612"/>
      <c r="H67" s="612"/>
      <c r="I67" s="612"/>
      <c r="J67" s="510">
        <v>2814.84</v>
      </c>
      <c r="K67" s="510">
        <v>221.29</v>
      </c>
      <c r="L67" s="510">
        <v>144.81</v>
      </c>
      <c r="M67" s="510">
        <v>16.3</v>
      </c>
      <c r="N67" s="511"/>
      <c r="O67" s="510">
        <v>24.61</v>
      </c>
      <c r="P67" s="511"/>
      <c r="Q67" s="510">
        <v>1.36</v>
      </c>
    </row>
    <row r="68" spans="1:17" ht="15" x14ac:dyDescent="0.2">
      <c r="A68" s="611" t="s">
        <v>35</v>
      </c>
      <c r="B68" s="612"/>
      <c r="C68" s="612"/>
      <c r="D68" s="612"/>
      <c r="E68" s="612"/>
      <c r="F68" s="612"/>
      <c r="G68" s="612"/>
      <c r="H68" s="612"/>
      <c r="I68" s="612"/>
      <c r="J68" s="510">
        <v>3203.19</v>
      </c>
      <c r="K68" s="510">
        <v>265.55</v>
      </c>
      <c r="L68" s="510">
        <v>173.77</v>
      </c>
      <c r="M68" s="510">
        <v>19.559999999999999</v>
      </c>
      <c r="N68" s="511"/>
      <c r="O68" s="510">
        <v>29.53</v>
      </c>
      <c r="P68" s="511"/>
      <c r="Q68" s="510">
        <v>1.64</v>
      </c>
    </row>
    <row r="69" spans="1:17" ht="15" x14ac:dyDescent="0.2">
      <c r="A69" s="611" t="s">
        <v>36</v>
      </c>
      <c r="B69" s="612"/>
      <c r="C69" s="612"/>
      <c r="D69" s="612"/>
      <c r="E69" s="612"/>
      <c r="F69" s="612"/>
      <c r="G69" s="612"/>
      <c r="H69" s="612"/>
      <c r="I69" s="612"/>
      <c r="J69" s="510">
        <v>277.3</v>
      </c>
      <c r="K69" s="511"/>
      <c r="L69" s="511"/>
      <c r="M69" s="511"/>
      <c r="N69" s="511"/>
      <c r="O69" s="511"/>
      <c r="P69" s="511"/>
      <c r="Q69" s="511"/>
    </row>
    <row r="70" spans="1:17" ht="15" x14ac:dyDescent="0.2">
      <c r="A70" s="611" t="s">
        <v>37</v>
      </c>
      <c r="B70" s="612"/>
      <c r="C70" s="612"/>
      <c r="D70" s="612"/>
      <c r="E70" s="612"/>
      <c r="F70" s="612"/>
      <c r="G70" s="612"/>
      <c r="H70" s="612"/>
      <c r="I70" s="612"/>
      <c r="J70" s="510">
        <v>144.22</v>
      </c>
      <c r="K70" s="511"/>
      <c r="L70" s="511"/>
      <c r="M70" s="511"/>
      <c r="N70" s="511"/>
      <c r="O70" s="511"/>
      <c r="P70" s="511"/>
      <c r="Q70" s="511"/>
    </row>
    <row r="71" spans="1:17" ht="15" x14ac:dyDescent="0.2">
      <c r="A71" s="613" t="s">
        <v>343</v>
      </c>
      <c r="B71" s="612"/>
      <c r="C71" s="612"/>
      <c r="D71" s="612"/>
      <c r="E71" s="612"/>
      <c r="F71" s="612"/>
      <c r="G71" s="612"/>
      <c r="H71" s="612"/>
      <c r="I71" s="612"/>
      <c r="J71" s="513">
        <v>3624.71</v>
      </c>
      <c r="K71" s="511"/>
      <c r="L71" s="511"/>
      <c r="M71" s="511"/>
      <c r="N71" s="511"/>
      <c r="O71" s="513">
        <v>29.53</v>
      </c>
      <c r="P71" s="511"/>
      <c r="Q71" s="513">
        <v>1.64</v>
      </c>
    </row>
    <row r="72" spans="1:17" ht="15" x14ac:dyDescent="0.2">
      <c r="A72" s="624" t="s">
        <v>389</v>
      </c>
      <c r="B72" s="612"/>
      <c r="C72" s="612"/>
      <c r="D72" s="612"/>
      <c r="E72" s="612"/>
      <c r="F72" s="612"/>
      <c r="G72" s="612"/>
      <c r="H72" s="612"/>
      <c r="I72" s="612"/>
      <c r="J72" s="612"/>
      <c r="K72" s="612"/>
      <c r="L72" s="612"/>
      <c r="M72" s="612"/>
      <c r="N72" s="612"/>
      <c r="O72" s="612"/>
      <c r="P72" s="612"/>
      <c r="Q72" s="612"/>
    </row>
    <row r="73" spans="1:17" ht="53.25" x14ac:dyDescent="0.2">
      <c r="A73" s="514" t="s">
        <v>363</v>
      </c>
      <c r="B73" s="507" t="s">
        <v>80</v>
      </c>
      <c r="C73" s="508" t="s">
        <v>334</v>
      </c>
      <c r="D73" s="505" t="s">
        <v>52</v>
      </c>
      <c r="E73" s="512">
        <v>1</v>
      </c>
      <c r="F73" s="510" t="s">
        <v>207</v>
      </c>
      <c r="G73" s="511"/>
      <c r="H73" s="511"/>
      <c r="I73" s="511"/>
      <c r="J73" s="511">
        <v>4414.59</v>
      </c>
      <c r="K73" s="511"/>
      <c r="L73" s="511"/>
      <c r="M73" s="511"/>
      <c r="N73" s="511"/>
      <c r="O73" s="511"/>
      <c r="P73" s="511"/>
      <c r="Q73" s="511"/>
    </row>
    <row r="74" spans="1:17" ht="15" x14ac:dyDescent="0.2">
      <c r="A74" s="611" t="s">
        <v>66</v>
      </c>
      <c r="B74" s="612"/>
      <c r="C74" s="612"/>
      <c r="D74" s="612"/>
      <c r="E74" s="612"/>
      <c r="F74" s="612"/>
      <c r="G74" s="612"/>
      <c r="H74" s="612"/>
      <c r="I74" s="612"/>
      <c r="J74" s="510">
        <v>4414.59</v>
      </c>
      <c r="K74" s="511"/>
      <c r="L74" s="511"/>
      <c r="M74" s="511"/>
      <c r="N74" s="511"/>
      <c r="O74" s="511"/>
      <c r="P74" s="511"/>
      <c r="Q74" s="511"/>
    </row>
    <row r="75" spans="1:17" ht="15" x14ac:dyDescent="0.2">
      <c r="A75" s="613" t="s">
        <v>390</v>
      </c>
      <c r="B75" s="612"/>
      <c r="C75" s="612"/>
      <c r="D75" s="612"/>
      <c r="E75" s="612"/>
      <c r="F75" s="612"/>
      <c r="G75" s="612"/>
      <c r="H75" s="612"/>
      <c r="I75" s="612"/>
      <c r="J75" s="513">
        <v>4414.59</v>
      </c>
      <c r="K75" s="511"/>
      <c r="L75" s="511"/>
      <c r="M75" s="511"/>
      <c r="N75" s="511"/>
      <c r="O75" s="511"/>
      <c r="P75" s="511"/>
      <c r="Q75" s="511"/>
    </row>
    <row r="76" spans="1:17" ht="15" x14ac:dyDescent="0.2">
      <c r="A76" s="622" t="s">
        <v>45</v>
      </c>
      <c r="B76" s="623"/>
      <c r="C76" s="623"/>
      <c r="D76" s="623"/>
      <c r="E76" s="623"/>
      <c r="F76" s="623"/>
      <c r="G76" s="623"/>
      <c r="H76" s="623"/>
      <c r="I76" s="623"/>
      <c r="J76" s="623"/>
      <c r="K76" s="623"/>
      <c r="L76" s="623"/>
      <c r="M76" s="623"/>
      <c r="N76" s="623"/>
      <c r="O76" s="623"/>
      <c r="P76" s="623"/>
      <c r="Q76" s="623"/>
    </row>
    <row r="77" spans="1:17" ht="15" x14ac:dyDescent="0.2">
      <c r="A77" s="611" t="s">
        <v>67</v>
      </c>
      <c r="B77" s="612"/>
      <c r="C77" s="612"/>
      <c r="D77" s="612"/>
      <c r="E77" s="612"/>
      <c r="F77" s="612"/>
      <c r="G77" s="612"/>
      <c r="H77" s="612"/>
      <c r="I77" s="612"/>
      <c r="J77" s="510">
        <v>7229.43</v>
      </c>
      <c r="K77" s="510">
        <v>221.29</v>
      </c>
      <c r="L77" s="510">
        <v>144.81</v>
      </c>
      <c r="M77" s="510">
        <v>16.3</v>
      </c>
      <c r="N77" s="511"/>
      <c r="O77" s="510">
        <v>24.61</v>
      </c>
      <c r="P77" s="511"/>
      <c r="Q77" s="510">
        <v>1.36</v>
      </c>
    </row>
    <row r="78" spans="1:17" ht="15" x14ac:dyDescent="0.2">
      <c r="A78" s="611" t="s">
        <v>46</v>
      </c>
      <c r="B78" s="612"/>
      <c r="C78" s="612"/>
      <c r="D78" s="612"/>
      <c r="E78" s="612"/>
      <c r="F78" s="612"/>
      <c r="G78" s="612"/>
      <c r="H78" s="612"/>
      <c r="I78" s="612"/>
      <c r="J78" s="510">
        <v>7617.78</v>
      </c>
      <c r="K78" s="510">
        <v>265.55</v>
      </c>
      <c r="L78" s="510">
        <v>173.77</v>
      </c>
      <c r="M78" s="510">
        <v>19.559999999999999</v>
      </c>
      <c r="N78" s="511"/>
      <c r="O78" s="510">
        <v>29.53</v>
      </c>
      <c r="P78" s="511"/>
      <c r="Q78" s="510">
        <v>1.64</v>
      </c>
    </row>
    <row r="79" spans="1:17" ht="15" x14ac:dyDescent="0.2">
      <c r="A79" s="611" t="s">
        <v>47</v>
      </c>
      <c r="B79" s="612"/>
      <c r="C79" s="612"/>
      <c r="D79" s="612"/>
      <c r="E79" s="612"/>
      <c r="F79" s="612"/>
      <c r="G79" s="612"/>
      <c r="H79" s="612"/>
      <c r="I79" s="612"/>
      <c r="J79" s="511"/>
      <c r="K79" s="511"/>
      <c r="L79" s="511"/>
      <c r="M79" s="511"/>
      <c r="N79" s="511"/>
      <c r="O79" s="511"/>
      <c r="P79" s="511"/>
      <c r="Q79" s="511"/>
    </row>
    <row r="80" spans="1:17" ht="49.5" customHeight="1" x14ac:dyDescent="0.2">
      <c r="A80" s="611" t="s">
        <v>365</v>
      </c>
      <c r="B80" s="612"/>
      <c r="C80" s="612"/>
      <c r="D80" s="612"/>
      <c r="E80" s="612"/>
      <c r="F80" s="612"/>
      <c r="G80" s="612"/>
      <c r="H80" s="612"/>
      <c r="I80" s="612"/>
      <c r="J80" s="510">
        <v>73.22</v>
      </c>
      <c r="K80" s="510">
        <v>44.26</v>
      </c>
      <c r="L80" s="510">
        <v>28.96</v>
      </c>
      <c r="M80" s="510">
        <v>3.26</v>
      </c>
      <c r="N80" s="511"/>
      <c r="O80" s="510">
        <v>4.9219999999999997</v>
      </c>
      <c r="P80" s="511"/>
      <c r="Q80" s="510">
        <v>0.27200000000000002</v>
      </c>
    </row>
    <row r="81" spans="1:17" ht="27" customHeight="1" x14ac:dyDescent="0.2">
      <c r="A81" s="611" t="s">
        <v>366</v>
      </c>
      <c r="B81" s="612"/>
      <c r="C81" s="612"/>
      <c r="D81" s="612"/>
      <c r="E81" s="612"/>
      <c r="F81" s="612"/>
      <c r="G81" s="612"/>
      <c r="H81" s="612"/>
      <c r="I81" s="612"/>
      <c r="J81" s="510">
        <v>315.13</v>
      </c>
      <c r="K81" s="511"/>
      <c r="L81" s="511"/>
      <c r="M81" s="511"/>
      <c r="N81" s="511"/>
      <c r="O81" s="511"/>
      <c r="P81" s="511"/>
      <c r="Q81" s="511"/>
    </row>
    <row r="82" spans="1:17" ht="15" x14ac:dyDescent="0.2">
      <c r="A82" s="611" t="s">
        <v>36</v>
      </c>
      <c r="B82" s="612"/>
      <c r="C82" s="612"/>
      <c r="D82" s="612"/>
      <c r="E82" s="612"/>
      <c r="F82" s="612"/>
      <c r="G82" s="612"/>
      <c r="H82" s="612"/>
      <c r="I82" s="612"/>
      <c r="J82" s="510">
        <v>277.3</v>
      </c>
      <c r="K82" s="511"/>
      <c r="L82" s="511"/>
      <c r="M82" s="511"/>
      <c r="N82" s="511"/>
      <c r="O82" s="511"/>
      <c r="P82" s="511"/>
      <c r="Q82" s="511"/>
    </row>
    <row r="83" spans="1:17" ht="15" customHeight="1" x14ac:dyDescent="0.2">
      <c r="A83" s="611" t="s">
        <v>47</v>
      </c>
      <c r="B83" s="612"/>
      <c r="C83" s="612"/>
      <c r="D83" s="612"/>
      <c r="E83" s="612"/>
      <c r="F83" s="612"/>
      <c r="G83" s="612"/>
      <c r="H83" s="612"/>
      <c r="I83" s="612"/>
      <c r="J83" s="511"/>
      <c r="K83" s="511"/>
      <c r="L83" s="511"/>
      <c r="M83" s="511"/>
      <c r="N83" s="511"/>
      <c r="O83" s="511"/>
      <c r="P83" s="511"/>
      <c r="Q83" s="511"/>
    </row>
    <row r="84" spans="1:17" ht="15" customHeight="1" x14ac:dyDescent="0.2">
      <c r="A84" s="611" t="s">
        <v>391</v>
      </c>
      <c r="B84" s="612"/>
      <c r="C84" s="612"/>
      <c r="D84" s="612"/>
      <c r="E84" s="612"/>
      <c r="F84" s="612"/>
      <c r="G84" s="612"/>
      <c r="H84" s="612"/>
      <c r="I84" s="612"/>
      <c r="J84" s="510">
        <v>62.54</v>
      </c>
      <c r="K84" s="511"/>
      <c r="L84" s="511"/>
      <c r="M84" s="511"/>
      <c r="N84" s="511"/>
      <c r="O84" s="511"/>
      <c r="P84" s="511"/>
      <c r="Q84" s="511"/>
    </row>
    <row r="85" spans="1:17" ht="17.25" customHeight="1" x14ac:dyDescent="0.2">
      <c r="A85" s="611" t="s">
        <v>392</v>
      </c>
      <c r="B85" s="612"/>
      <c r="C85" s="612"/>
      <c r="D85" s="612"/>
      <c r="E85" s="612"/>
      <c r="F85" s="612"/>
      <c r="G85" s="612"/>
      <c r="H85" s="612"/>
      <c r="I85" s="612"/>
      <c r="J85" s="510">
        <v>25.44</v>
      </c>
      <c r="K85" s="511"/>
      <c r="L85" s="511"/>
      <c r="M85" s="511"/>
      <c r="N85" s="511"/>
      <c r="O85" s="511"/>
      <c r="P85" s="511"/>
      <c r="Q85" s="511"/>
    </row>
    <row r="86" spans="1:17" ht="17.25" customHeight="1" x14ac:dyDescent="0.2">
      <c r="A86" s="611" t="s">
        <v>393</v>
      </c>
      <c r="B86" s="612"/>
      <c r="C86" s="612"/>
      <c r="D86" s="612"/>
      <c r="E86" s="612"/>
      <c r="F86" s="612"/>
      <c r="G86" s="612"/>
      <c r="H86" s="612"/>
      <c r="I86" s="612"/>
      <c r="J86" s="510">
        <v>95.35</v>
      </c>
      <c r="K86" s="511"/>
      <c r="L86" s="511"/>
      <c r="M86" s="511"/>
      <c r="N86" s="511"/>
      <c r="O86" s="511"/>
      <c r="P86" s="511"/>
      <c r="Q86" s="511"/>
    </row>
    <row r="87" spans="1:17" ht="17.25" customHeight="1" x14ac:dyDescent="0.2">
      <c r="A87" s="611" t="s">
        <v>394</v>
      </c>
      <c r="B87" s="612"/>
      <c r="C87" s="612"/>
      <c r="D87" s="612"/>
      <c r="E87" s="612"/>
      <c r="F87" s="612"/>
      <c r="G87" s="612"/>
      <c r="H87" s="612"/>
      <c r="I87" s="612"/>
      <c r="J87" s="510">
        <v>93.97</v>
      </c>
      <c r="K87" s="511"/>
      <c r="L87" s="511"/>
      <c r="M87" s="511"/>
      <c r="N87" s="511"/>
      <c r="O87" s="511"/>
      <c r="P87" s="511"/>
      <c r="Q87" s="511"/>
    </row>
    <row r="88" spans="1:17" ht="15" x14ac:dyDescent="0.2">
      <c r="A88" s="611" t="s">
        <v>37</v>
      </c>
      <c r="B88" s="612"/>
      <c r="C88" s="612"/>
      <c r="D88" s="612"/>
      <c r="E88" s="612"/>
      <c r="F88" s="612"/>
      <c r="G88" s="612"/>
      <c r="H88" s="612"/>
      <c r="I88" s="612"/>
      <c r="J88" s="510">
        <v>144.22</v>
      </c>
      <c r="K88" s="511"/>
      <c r="L88" s="511"/>
      <c r="M88" s="511"/>
      <c r="N88" s="511"/>
      <c r="O88" s="511"/>
      <c r="P88" s="511"/>
      <c r="Q88" s="511"/>
    </row>
    <row r="89" spans="1:17" ht="15" x14ac:dyDescent="0.2">
      <c r="A89" s="611" t="s">
        <v>47</v>
      </c>
      <c r="B89" s="612"/>
      <c r="C89" s="612"/>
      <c r="D89" s="612"/>
      <c r="E89" s="612"/>
      <c r="F89" s="612"/>
      <c r="G89" s="612"/>
      <c r="H89" s="612"/>
      <c r="I89" s="612"/>
      <c r="J89" s="511"/>
      <c r="K89" s="511"/>
      <c r="L89" s="511"/>
      <c r="M89" s="511"/>
      <c r="N89" s="511"/>
      <c r="O89" s="511"/>
      <c r="P89" s="511"/>
      <c r="Q89" s="511"/>
    </row>
    <row r="90" spans="1:17" ht="15" x14ac:dyDescent="0.2">
      <c r="A90" s="611" t="s">
        <v>395</v>
      </c>
      <c r="B90" s="612"/>
      <c r="C90" s="612"/>
      <c r="D90" s="612"/>
      <c r="E90" s="612"/>
      <c r="F90" s="612"/>
      <c r="G90" s="612"/>
      <c r="H90" s="612"/>
      <c r="I90" s="612"/>
      <c r="J90" s="510">
        <v>27.8</v>
      </c>
      <c r="K90" s="511"/>
      <c r="L90" s="511"/>
      <c r="M90" s="511"/>
      <c r="N90" s="511"/>
      <c r="O90" s="511"/>
      <c r="P90" s="511"/>
      <c r="Q90" s="511"/>
    </row>
    <row r="91" spans="1:17" ht="15" x14ac:dyDescent="0.2">
      <c r="A91" s="611" t="s">
        <v>396</v>
      </c>
      <c r="B91" s="612"/>
      <c r="C91" s="612"/>
      <c r="D91" s="612"/>
      <c r="E91" s="612"/>
      <c r="F91" s="612"/>
      <c r="G91" s="612"/>
      <c r="H91" s="612"/>
      <c r="I91" s="612"/>
      <c r="J91" s="510">
        <v>12.58</v>
      </c>
      <c r="K91" s="511"/>
      <c r="L91" s="511"/>
      <c r="M91" s="511"/>
      <c r="N91" s="511"/>
      <c r="O91" s="511"/>
      <c r="P91" s="511"/>
      <c r="Q91" s="511"/>
    </row>
    <row r="92" spans="1:17" ht="15" x14ac:dyDescent="0.2">
      <c r="A92" s="611" t="s">
        <v>397</v>
      </c>
      <c r="B92" s="612"/>
      <c r="C92" s="612"/>
      <c r="D92" s="612"/>
      <c r="E92" s="612"/>
      <c r="F92" s="612"/>
      <c r="G92" s="612"/>
      <c r="H92" s="612"/>
      <c r="I92" s="612"/>
      <c r="J92" s="510">
        <v>49.62</v>
      </c>
      <c r="K92" s="511"/>
      <c r="L92" s="511"/>
      <c r="M92" s="511"/>
      <c r="N92" s="511"/>
      <c r="O92" s="511"/>
      <c r="P92" s="511"/>
      <c r="Q92" s="511"/>
    </row>
    <row r="93" spans="1:17" ht="15" x14ac:dyDescent="0.2">
      <c r="A93" s="611" t="s">
        <v>398</v>
      </c>
      <c r="B93" s="612"/>
      <c r="C93" s="612"/>
      <c r="D93" s="612"/>
      <c r="E93" s="612"/>
      <c r="F93" s="612"/>
      <c r="G93" s="612"/>
      <c r="H93" s="612"/>
      <c r="I93" s="612"/>
      <c r="J93" s="510">
        <v>54.22</v>
      </c>
      <c r="K93" s="511"/>
      <c r="L93" s="511"/>
      <c r="M93" s="511"/>
      <c r="N93" s="511"/>
      <c r="O93" s="511"/>
      <c r="P93" s="511"/>
      <c r="Q93" s="511"/>
    </row>
    <row r="94" spans="1:17" ht="15" x14ac:dyDescent="0.2">
      <c r="A94" s="613" t="s">
        <v>48</v>
      </c>
      <c r="B94" s="612"/>
      <c r="C94" s="612"/>
      <c r="D94" s="612"/>
      <c r="E94" s="612"/>
      <c r="F94" s="612"/>
      <c r="G94" s="612"/>
      <c r="H94" s="612"/>
      <c r="I94" s="612"/>
      <c r="J94" s="511"/>
      <c r="K94" s="511"/>
      <c r="L94" s="511"/>
      <c r="M94" s="511"/>
      <c r="N94" s="511"/>
      <c r="O94" s="511"/>
      <c r="P94" s="511"/>
      <c r="Q94" s="511"/>
    </row>
    <row r="95" spans="1:17" ht="15" x14ac:dyDescent="0.2">
      <c r="A95" s="611" t="s">
        <v>38</v>
      </c>
      <c r="B95" s="612"/>
      <c r="C95" s="612"/>
      <c r="D95" s="612"/>
      <c r="E95" s="612"/>
      <c r="F95" s="612"/>
      <c r="G95" s="612"/>
      <c r="H95" s="612"/>
      <c r="I95" s="612"/>
      <c r="J95" s="510">
        <v>8039.3</v>
      </c>
      <c r="K95" s="511"/>
      <c r="L95" s="511"/>
      <c r="M95" s="511"/>
      <c r="N95" s="511"/>
      <c r="O95" s="510">
        <v>29.53</v>
      </c>
      <c r="P95" s="511"/>
      <c r="Q95" s="510">
        <v>1.64</v>
      </c>
    </row>
    <row r="96" spans="1:17" ht="15" x14ac:dyDescent="0.2">
      <c r="A96" s="611" t="s">
        <v>39</v>
      </c>
      <c r="B96" s="612"/>
      <c r="C96" s="612"/>
      <c r="D96" s="612"/>
      <c r="E96" s="612"/>
      <c r="F96" s="612"/>
      <c r="G96" s="612"/>
      <c r="H96" s="612"/>
      <c r="I96" s="612"/>
      <c r="J96" s="511"/>
      <c r="K96" s="511"/>
      <c r="L96" s="511"/>
      <c r="M96" s="511"/>
      <c r="N96" s="511"/>
      <c r="O96" s="511"/>
      <c r="P96" s="511"/>
      <c r="Q96" s="511"/>
    </row>
    <row r="97" spans="1:20" ht="15" x14ac:dyDescent="0.2">
      <c r="A97" s="611" t="s">
        <v>40</v>
      </c>
      <c r="B97" s="612"/>
      <c r="C97" s="612"/>
      <c r="D97" s="612"/>
      <c r="E97" s="612"/>
      <c r="F97" s="612"/>
      <c r="G97" s="612"/>
      <c r="H97" s="612"/>
      <c r="I97" s="612"/>
      <c r="J97" s="510">
        <v>2763.87</v>
      </c>
      <c r="K97" s="511"/>
      <c r="L97" s="511"/>
      <c r="M97" s="511"/>
      <c r="N97" s="511"/>
      <c r="O97" s="511"/>
      <c r="P97" s="511"/>
      <c r="Q97" s="511"/>
    </row>
    <row r="98" spans="1:20" ht="15" x14ac:dyDescent="0.2">
      <c r="A98" s="611" t="s">
        <v>41</v>
      </c>
      <c r="B98" s="612"/>
      <c r="C98" s="612"/>
      <c r="D98" s="612"/>
      <c r="E98" s="612"/>
      <c r="F98" s="612"/>
      <c r="G98" s="612"/>
      <c r="H98" s="612"/>
      <c r="I98" s="612"/>
      <c r="J98" s="510">
        <v>173.77</v>
      </c>
      <c r="K98" s="511"/>
      <c r="L98" s="511"/>
      <c r="M98" s="511"/>
      <c r="N98" s="511"/>
      <c r="O98" s="511"/>
      <c r="P98" s="511"/>
      <c r="Q98" s="511"/>
    </row>
    <row r="99" spans="1:20" ht="15" customHeight="1" x14ac:dyDescent="0.2">
      <c r="A99" s="611" t="s">
        <v>42</v>
      </c>
      <c r="B99" s="612"/>
      <c r="C99" s="612"/>
      <c r="D99" s="612"/>
      <c r="E99" s="612"/>
      <c r="F99" s="612"/>
      <c r="G99" s="612"/>
      <c r="H99" s="612"/>
      <c r="I99" s="612"/>
      <c r="J99" s="510">
        <v>285.11</v>
      </c>
      <c r="K99" s="511"/>
      <c r="L99" s="511"/>
      <c r="M99" s="511"/>
      <c r="N99" s="511"/>
      <c r="O99" s="511"/>
      <c r="P99" s="511"/>
      <c r="Q99" s="511"/>
      <c r="T99" t="e">
        <f>J101+#REF!</f>
        <v>#REF!</v>
      </c>
    </row>
    <row r="100" spans="1:20" ht="15" customHeight="1" x14ac:dyDescent="0.2">
      <c r="A100" s="611" t="s">
        <v>81</v>
      </c>
      <c r="B100" s="612"/>
      <c r="C100" s="612"/>
      <c r="D100" s="612"/>
      <c r="E100" s="612"/>
      <c r="F100" s="612"/>
      <c r="G100" s="612"/>
      <c r="H100" s="612"/>
      <c r="I100" s="612"/>
      <c r="J100" s="510">
        <v>4414.59</v>
      </c>
      <c r="K100" s="511"/>
      <c r="L100" s="511"/>
      <c r="M100" s="511"/>
      <c r="N100" s="511"/>
      <c r="O100" s="511"/>
      <c r="P100" s="511"/>
      <c r="Q100" s="511"/>
    </row>
    <row r="101" spans="1:20" ht="15" customHeight="1" x14ac:dyDescent="0.2">
      <c r="A101" s="611" t="s">
        <v>43</v>
      </c>
      <c r="B101" s="612"/>
      <c r="C101" s="612"/>
      <c r="D101" s="612"/>
      <c r="E101" s="612"/>
      <c r="F101" s="612"/>
      <c r="G101" s="612"/>
      <c r="H101" s="612"/>
      <c r="I101" s="612"/>
      <c r="J101" s="510">
        <v>277.3</v>
      </c>
      <c r="K101" s="511"/>
      <c r="L101" s="511"/>
      <c r="M101" s="511"/>
      <c r="N101" s="511"/>
      <c r="O101" s="511"/>
      <c r="P101" s="511"/>
      <c r="Q101" s="511"/>
    </row>
    <row r="102" spans="1:20" ht="15" customHeight="1" x14ac:dyDescent="0.2">
      <c r="A102" s="611" t="s">
        <v>44</v>
      </c>
      <c r="B102" s="612"/>
      <c r="C102" s="612"/>
      <c r="D102" s="612"/>
      <c r="E102" s="612"/>
      <c r="F102" s="612"/>
      <c r="G102" s="612"/>
      <c r="H102" s="612"/>
      <c r="I102" s="612"/>
      <c r="J102" s="510">
        <v>144.22</v>
      </c>
      <c r="K102" s="511"/>
      <c r="L102" s="511"/>
      <c r="M102" s="511"/>
      <c r="N102" s="511"/>
      <c r="O102" s="511"/>
      <c r="P102" s="511"/>
      <c r="Q102" s="511"/>
    </row>
    <row r="103" spans="1:20" ht="15" customHeight="1" x14ac:dyDescent="0.2">
      <c r="A103" s="613" t="s">
        <v>49</v>
      </c>
      <c r="B103" s="612"/>
      <c r="C103" s="612"/>
      <c r="D103" s="612"/>
      <c r="E103" s="612"/>
      <c r="F103" s="612"/>
      <c r="G103" s="612"/>
      <c r="H103" s="612"/>
      <c r="I103" s="612"/>
      <c r="J103" s="513">
        <v>8039.3</v>
      </c>
      <c r="K103" s="511"/>
      <c r="L103" s="511"/>
      <c r="M103" s="511"/>
      <c r="N103" s="511"/>
      <c r="O103" s="513">
        <v>29.53</v>
      </c>
      <c r="P103" s="511"/>
      <c r="Q103" s="513">
        <v>1.64</v>
      </c>
    </row>
    <row r="105" spans="1:20" s="284" customFormat="1" ht="14.25" x14ac:dyDescent="0.2">
      <c r="A105" s="614" t="s">
        <v>404</v>
      </c>
      <c r="B105" s="614"/>
      <c r="C105" s="614"/>
      <c r="D105" s="614"/>
      <c r="E105" s="614"/>
      <c r="F105" s="614"/>
      <c r="G105" s="614"/>
      <c r="H105" s="614"/>
      <c r="I105" s="614"/>
      <c r="J105" s="614"/>
      <c r="K105" s="614"/>
      <c r="L105" s="615"/>
      <c r="M105" s="615"/>
    </row>
    <row r="106" spans="1:20" s="284" customFormat="1" x14ac:dyDescent="0.2"/>
    <row r="107" spans="1:20" s="284" customFormat="1" ht="14.25" x14ac:dyDescent="0.2">
      <c r="A107" s="614" t="s">
        <v>68</v>
      </c>
      <c r="B107" s="614"/>
      <c r="C107" s="614"/>
      <c r="D107" s="614"/>
      <c r="E107" s="614"/>
      <c r="F107" s="614"/>
      <c r="G107" s="614"/>
      <c r="H107" s="614"/>
      <c r="I107" s="614"/>
      <c r="J107" s="614"/>
      <c r="K107" s="614"/>
      <c r="L107" s="615"/>
      <c r="M107" s="615"/>
    </row>
  </sheetData>
  <mergeCells count="63">
    <mergeCell ref="A36:Q36"/>
    <mergeCell ref="J28:K28"/>
    <mergeCell ref="J26:K26"/>
    <mergeCell ref="J25:K25"/>
    <mergeCell ref="J24:K24"/>
    <mergeCell ref="J27:K27"/>
    <mergeCell ref="A32:A34"/>
    <mergeCell ref="B32:B34"/>
    <mergeCell ref="C32:C34"/>
    <mergeCell ref="A51:Q51"/>
    <mergeCell ref="A59:Q59"/>
    <mergeCell ref="A67:I67"/>
    <mergeCell ref="A68:I68"/>
    <mergeCell ref="A69:I69"/>
    <mergeCell ref="A70:I70"/>
    <mergeCell ref="A71:I71"/>
    <mergeCell ref="A72:Q72"/>
    <mergeCell ref="A74:I74"/>
    <mergeCell ref="A75:I75"/>
    <mergeCell ref="A76:Q76"/>
    <mergeCell ref="A77:I77"/>
    <mergeCell ref="A78:I78"/>
    <mergeCell ref="A79:I79"/>
    <mergeCell ref="A80:I80"/>
    <mergeCell ref="A81:I81"/>
    <mergeCell ref="A82:I82"/>
    <mergeCell ref="A83:I83"/>
    <mergeCell ref="A84:I84"/>
    <mergeCell ref="A85:I85"/>
    <mergeCell ref="A93:I93"/>
    <mergeCell ref="A94:I94"/>
    <mergeCell ref="A95:I95"/>
    <mergeCell ref="A86:I86"/>
    <mergeCell ref="A87:I87"/>
    <mergeCell ref="A88:I88"/>
    <mergeCell ref="A89:I89"/>
    <mergeCell ref="A90:I90"/>
    <mergeCell ref="A91:I91"/>
    <mergeCell ref="A92:I92"/>
    <mergeCell ref="A96:I96"/>
    <mergeCell ref="A97:I97"/>
    <mergeCell ref="A98:I98"/>
    <mergeCell ref="A99:I99"/>
    <mergeCell ref="A100:I100"/>
    <mergeCell ref="D22:Q22"/>
    <mergeCell ref="K33:M33"/>
    <mergeCell ref="J32:M32"/>
    <mergeCell ref="F32:I32"/>
    <mergeCell ref="N32:N34"/>
    <mergeCell ref="O32:O34"/>
    <mergeCell ref="P32:P34"/>
    <mergeCell ref="Q32:Q34"/>
    <mergeCell ref="F33:F34"/>
    <mergeCell ref="G33:I33"/>
    <mergeCell ref="J33:J34"/>
    <mergeCell ref="J23:K23"/>
    <mergeCell ref="D32:D34"/>
    <mergeCell ref="E32:E34"/>
    <mergeCell ref="A101:I101"/>
    <mergeCell ref="A102:I102"/>
    <mergeCell ref="A103:I103"/>
    <mergeCell ref="A105:M105"/>
    <mergeCell ref="A107:M107"/>
  </mergeCells>
  <pageMargins left="0.7" right="0.7" top="0.75" bottom="0.75" header="0.3" footer="0.3"/>
  <pageSetup paperSize="9" scale="66" orientation="landscape" horizontalDpi="4294967294" verticalDpi="4294967294" r:id="rId1"/>
  <rowBreaks count="3" manualBreakCount="3">
    <brk id="48" max="16" man="1"/>
    <brk id="62" max="16" man="1"/>
    <brk id="83" max="1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06"/>
  <sheetViews>
    <sheetView view="pageBreakPreview" topLeftCell="A67" zoomScale="89" zoomScaleSheetLayoutView="89" workbookViewId="0">
      <selection activeCell="G34" sqref="G34"/>
    </sheetView>
  </sheetViews>
  <sheetFormatPr defaultRowHeight="12.75" x14ac:dyDescent="0.2"/>
  <cols>
    <col min="2" max="2" width="16.7109375" customWidth="1"/>
    <col min="3" max="3" width="35.28515625" customWidth="1"/>
  </cols>
  <sheetData>
    <row r="2" spans="1:17" x14ac:dyDescent="0.2">
      <c r="A2" s="1" t="s">
        <v>3</v>
      </c>
      <c r="B2" s="2"/>
      <c r="C2" s="2"/>
      <c r="D2" s="2"/>
      <c r="E2" s="2"/>
      <c r="F2" s="2"/>
      <c r="G2" s="2"/>
      <c r="H2" s="2"/>
      <c r="I2" s="3"/>
      <c r="J2" s="4"/>
      <c r="K2" s="4"/>
      <c r="L2" s="4" t="s">
        <v>4</v>
      </c>
      <c r="M2" s="4"/>
      <c r="N2" s="5"/>
      <c r="O2" s="5"/>
      <c r="P2" s="5"/>
      <c r="Q2" s="5"/>
    </row>
    <row r="3" spans="1:17" x14ac:dyDescent="0.2">
      <c r="A3" s="2"/>
      <c r="B3" s="2"/>
      <c r="C3" s="2"/>
      <c r="D3" s="2"/>
      <c r="E3" s="2"/>
      <c r="F3" s="2"/>
      <c r="G3" s="2"/>
      <c r="H3" s="2"/>
      <c r="I3" s="6"/>
      <c r="J3" s="6"/>
      <c r="K3" s="6"/>
      <c r="L3" s="6"/>
      <c r="M3" s="6"/>
      <c r="N3" s="5"/>
      <c r="O3" s="5"/>
      <c r="P3" s="5"/>
      <c r="Q3" s="5"/>
    </row>
    <row r="4" spans="1:17" x14ac:dyDescent="0.2">
      <c r="A4" s="36" t="s">
        <v>54</v>
      </c>
      <c r="B4" s="36"/>
      <c r="C4" s="36"/>
      <c r="D4" s="36"/>
      <c r="E4" s="5"/>
      <c r="F4" s="7"/>
      <c r="G4" s="2"/>
      <c r="H4" s="2"/>
      <c r="I4" s="7"/>
      <c r="J4" s="7"/>
      <c r="K4" s="7"/>
      <c r="L4" s="7" t="s">
        <v>5</v>
      </c>
      <c r="M4" s="7"/>
      <c r="N4" s="5"/>
      <c r="O4" s="5"/>
      <c r="P4" s="5"/>
      <c r="Q4" s="5"/>
    </row>
    <row r="5" spans="1:17" x14ac:dyDescent="0.2">
      <c r="A5" s="37" t="s">
        <v>55</v>
      </c>
      <c r="B5" s="37"/>
      <c r="C5" s="37"/>
      <c r="D5" s="37"/>
      <c r="E5" s="5"/>
      <c r="F5" s="8"/>
      <c r="G5" s="2"/>
      <c r="H5" s="2"/>
      <c r="I5" s="8"/>
      <c r="J5" s="8"/>
      <c r="K5" s="8"/>
      <c r="L5" s="8" t="s">
        <v>6</v>
      </c>
      <c r="M5" s="8"/>
      <c r="N5" s="5"/>
      <c r="O5" s="5"/>
      <c r="P5" s="5"/>
      <c r="Q5" s="5"/>
    </row>
    <row r="6" spans="1:17" x14ac:dyDescent="0.2">
      <c r="A6" s="37" t="s">
        <v>56</v>
      </c>
      <c r="B6" s="37"/>
      <c r="C6" s="37"/>
      <c r="D6" s="37"/>
      <c r="E6" s="5"/>
      <c r="F6" s="8"/>
      <c r="G6" s="2"/>
      <c r="H6" s="2"/>
      <c r="I6" s="9"/>
      <c r="J6" s="9"/>
      <c r="K6" s="9"/>
      <c r="L6" s="9" t="s">
        <v>7</v>
      </c>
      <c r="M6" s="9"/>
      <c r="N6" s="5"/>
      <c r="O6" s="5"/>
      <c r="P6" s="5"/>
      <c r="Q6" s="5"/>
    </row>
    <row r="7" spans="1:17" x14ac:dyDescent="0.2">
      <c r="A7" s="36" t="s">
        <v>85</v>
      </c>
      <c r="B7" s="36"/>
      <c r="C7" s="36"/>
      <c r="D7" s="36"/>
      <c r="E7" s="5"/>
      <c r="F7" s="8"/>
      <c r="G7" s="2"/>
      <c r="H7" s="2"/>
      <c r="I7" s="9"/>
      <c r="J7" s="9"/>
      <c r="K7" s="9"/>
      <c r="L7" s="9"/>
      <c r="M7" s="9"/>
      <c r="N7" s="5"/>
      <c r="O7" s="5"/>
      <c r="P7" s="5"/>
      <c r="Q7" s="5"/>
    </row>
    <row r="8" spans="1:17" x14ac:dyDescent="0.2">
      <c r="A8" s="38"/>
      <c r="B8" s="38"/>
      <c r="C8" s="38"/>
      <c r="D8" s="38"/>
      <c r="E8" s="5"/>
      <c r="F8" s="8"/>
      <c r="G8" s="40"/>
      <c r="H8" s="40"/>
      <c r="I8" s="9"/>
      <c r="J8" s="4"/>
      <c r="K8" s="4"/>
      <c r="L8" s="7" t="s">
        <v>91</v>
      </c>
      <c r="M8" s="4"/>
      <c r="N8" s="5"/>
      <c r="O8" s="5"/>
      <c r="P8" s="5"/>
      <c r="Q8" s="5"/>
    </row>
    <row r="9" spans="1:17" x14ac:dyDescent="0.2">
      <c r="A9" s="36" t="s">
        <v>57</v>
      </c>
      <c r="B9" s="36"/>
      <c r="C9" s="36"/>
      <c r="D9" s="36"/>
      <c r="E9" s="14"/>
      <c r="F9" s="17"/>
      <c r="G9" s="17"/>
      <c r="H9" s="39"/>
      <c r="I9" s="39"/>
      <c r="J9" s="17"/>
      <c r="K9" s="244"/>
      <c r="L9" s="244"/>
      <c r="M9" s="244"/>
      <c r="N9" s="244"/>
      <c r="O9" s="244"/>
      <c r="P9" s="244"/>
      <c r="Q9" s="244"/>
    </row>
    <row r="10" spans="1:17" x14ac:dyDescent="0.2">
      <c r="A10" s="37" t="s">
        <v>58</v>
      </c>
      <c r="B10" s="37"/>
      <c r="C10" s="37"/>
      <c r="D10" s="36"/>
      <c r="E10" s="14"/>
      <c r="F10" s="17"/>
      <c r="G10" s="17"/>
      <c r="H10" s="39"/>
      <c r="I10" s="39"/>
      <c r="J10" s="17"/>
      <c r="K10" s="244"/>
      <c r="L10" s="244"/>
      <c r="M10" s="244"/>
      <c r="N10" s="244"/>
      <c r="O10" s="244"/>
      <c r="P10" s="244"/>
      <c r="Q10" s="244"/>
    </row>
    <row r="11" spans="1:17" x14ac:dyDescent="0.2">
      <c r="A11" s="37" t="s">
        <v>59</v>
      </c>
      <c r="B11" s="37"/>
      <c r="C11" s="37"/>
      <c r="D11" s="36"/>
      <c r="E11" s="14"/>
      <c r="F11" s="17"/>
      <c r="G11" s="17"/>
      <c r="H11" s="39"/>
      <c r="I11" s="39"/>
      <c r="J11" s="17"/>
      <c r="K11" s="244"/>
      <c r="L11" s="244"/>
      <c r="M11" s="244"/>
      <c r="N11" s="244"/>
      <c r="O11" s="244"/>
      <c r="P11" s="244"/>
      <c r="Q11" s="244"/>
    </row>
    <row r="12" spans="1:17" x14ac:dyDescent="0.2">
      <c r="A12" s="36" t="s">
        <v>85</v>
      </c>
      <c r="B12" s="36"/>
      <c r="C12" s="36"/>
      <c r="D12" s="36"/>
      <c r="E12" s="14"/>
      <c r="F12" s="17"/>
      <c r="G12" s="17"/>
      <c r="H12" s="39"/>
      <c r="I12" s="39"/>
      <c r="J12" s="17"/>
      <c r="K12" s="244"/>
      <c r="L12" s="244"/>
      <c r="M12" s="244"/>
      <c r="N12" s="244"/>
      <c r="O12" s="244"/>
      <c r="P12" s="244"/>
      <c r="Q12" s="244"/>
    </row>
    <row r="13" spans="1:17" x14ac:dyDescent="0.2">
      <c r="A13" s="36"/>
      <c r="B13" s="36"/>
      <c r="C13" s="36"/>
      <c r="D13" s="36"/>
      <c r="E13" s="14"/>
      <c r="F13" s="17"/>
      <c r="G13" s="17"/>
      <c r="H13" s="39"/>
      <c r="I13" s="39"/>
      <c r="J13" s="17"/>
      <c r="K13" s="244"/>
      <c r="L13" s="244"/>
      <c r="M13" s="244"/>
      <c r="N13" s="244"/>
      <c r="O13" s="244"/>
      <c r="P13" s="244"/>
      <c r="Q13" s="244"/>
    </row>
    <row r="14" spans="1:17" ht="15.75" x14ac:dyDescent="0.2">
      <c r="A14" s="36"/>
      <c r="B14" s="36"/>
      <c r="C14" s="36"/>
      <c r="D14" s="36"/>
      <c r="E14" s="14"/>
      <c r="F14" s="41"/>
      <c r="G14" s="42"/>
      <c r="H14" s="2"/>
      <c r="I14" s="4"/>
      <c r="J14" s="17"/>
      <c r="K14" s="244"/>
      <c r="L14" s="244"/>
      <c r="M14" s="244"/>
      <c r="N14" s="244"/>
      <c r="O14" s="244"/>
      <c r="P14" s="244"/>
      <c r="Q14" s="244"/>
    </row>
    <row r="15" spans="1:17" x14ac:dyDescent="0.2">
      <c r="A15" s="37"/>
      <c r="B15" s="37"/>
      <c r="C15" s="37"/>
      <c r="D15" s="37"/>
      <c r="E15" s="245"/>
      <c r="F15" s="247"/>
      <c r="G15" s="247"/>
      <c r="H15" s="248" t="s">
        <v>8</v>
      </c>
      <c r="I15" s="248"/>
      <c r="J15" s="244"/>
      <c r="K15" s="244"/>
      <c r="L15" s="244"/>
      <c r="M15" s="244"/>
      <c r="N15" s="244"/>
      <c r="O15" s="244"/>
      <c r="P15" s="244"/>
      <c r="Q15" s="244"/>
    </row>
    <row r="16" spans="1:17" x14ac:dyDescent="0.2">
      <c r="A16" s="37"/>
      <c r="B16" s="37"/>
      <c r="C16" s="37"/>
      <c r="D16" s="37"/>
      <c r="E16" s="245"/>
      <c r="F16" s="244"/>
      <c r="G16" s="244"/>
      <c r="H16" s="265" t="s">
        <v>9</v>
      </c>
      <c r="I16" s="249"/>
      <c r="J16" s="244"/>
      <c r="K16" s="244"/>
      <c r="L16" s="244"/>
      <c r="M16" s="244"/>
      <c r="N16" s="244"/>
      <c r="O16" s="244"/>
      <c r="P16" s="244"/>
      <c r="Q16" s="244"/>
    </row>
    <row r="17" spans="1:18" x14ac:dyDescent="0.2">
      <c r="A17" s="36"/>
      <c r="B17" s="36"/>
      <c r="C17" s="36"/>
      <c r="D17" s="36"/>
      <c r="E17" s="245"/>
      <c r="F17" s="244"/>
      <c r="G17" s="244"/>
      <c r="H17" s="243" t="s">
        <v>10</v>
      </c>
      <c r="I17" s="243"/>
      <c r="J17" s="244"/>
      <c r="K17" s="244"/>
      <c r="L17" s="244"/>
      <c r="M17" s="244"/>
      <c r="N17" s="244"/>
      <c r="O17" s="244"/>
      <c r="P17" s="244"/>
      <c r="Q17" s="244"/>
    </row>
    <row r="18" spans="1:18" x14ac:dyDescent="0.2">
      <c r="A18" s="35"/>
      <c r="B18" s="246"/>
      <c r="C18" s="241"/>
      <c r="D18" s="27"/>
      <c r="E18" s="28"/>
      <c r="F18" s="29"/>
      <c r="G18" s="29"/>
      <c r="H18" s="29"/>
      <c r="I18" s="29"/>
      <c r="J18" s="29"/>
      <c r="K18" s="29"/>
      <c r="L18" s="29"/>
      <c r="M18" s="244"/>
      <c r="N18" s="244"/>
      <c r="O18" s="244"/>
      <c r="P18" s="244"/>
      <c r="Q18" s="244"/>
    </row>
    <row r="19" spans="1:18" x14ac:dyDescent="0.2">
      <c r="A19" s="35"/>
      <c r="B19" s="246"/>
      <c r="C19" s="250" t="s">
        <v>11</v>
      </c>
      <c r="D19" s="26" t="s">
        <v>219</v>
      </c>
      <c r="E19" s="30"/>
      <c r="F19" s="29"/>
      <c r="G19" s="29"/>
      <c r="H19" s="31"/>
      <c r="I19" s="29"/>
      <c r="J19" s="29"/>
      <c r="K19" s="32"/>
      <c r="L19" s="32"/>
      <c r="M19" s="244"/>
      <c r="N19" s="244"/>
      <c r="O19" s="244"/>
      <c r="P19" s="244"/>
      <c r="Q19" s="244"/>
    </row>
    <row r="20" spans="1:18" x14ac:dyDescent="0.2">
      <c r="A20" s="35"/>
      <c r="B20" s="246"/>
      <c r="C20" s="241"/>
      <c r="D20" s="242"/>
      <c r="E20" s="251"/>
      <c r="F20" s="247"/>
      <c r="G20" s="247"/>
      <c r="H20" s="248" t="s">
        <v>12</v>
      </c>
      <c r="I20" s="248"/>
      <c r="J20" s="247"/>
      <c r="K20" s="17"/>
      <c r="L20" s="244"/>
      <c r="M20" s="244"/>
      <c r="N20" s="244"/>
      <c r="O20" s="244"/>
      <c r="P20" s="244"/>
      <c r="Q20" s="244"/>
    </row>
    <row r="21" spans="1:18" x14ac:dyDescent="0.2">
      <c r="A21" s="35"/>
      <c r="B21" s="246"/>
      <c r="C21" s="241"/>
      <c r="D21" s="242"/>
      <c r="E21" s="14"/>
      <c r="F21" s="17"/>
      <c r="G21" s="17"/>
      <c r="H21" s="39"/>
      <c r="I21" s="39"/>
      <c r="J21" s="17"/>
      <c r="K21" s="17"/>
      <c r="L21" s="244"/>
      <c r="M21" s="244"/>
      <c r="N21" s="244"/>
      <c r="O21" s="244"/>
      <c r="P21" s="244"/>
      <c r="Q21" s="244"/>
    </row>
    <row r="22" spans="1:18" ht="15" customHeight="1" x14ac:dyDescent="0.25">
      <c r="A22" s="243"/>
      <c r="B22" s="246"/>
      <c r="C22" s="241"/>
      <c r="D22" s="616" t="s">
        <v>84</v>
      </c>
      <c r="E22" s="617"/>
      <c r="F22" s="617"/>
      <c r="G22" s="617"/>
      <c r="H22" s="617"/>
      <c r="I22" s="617"/>
      <c r="J22" s="617"/>
      <c r="K22" s="617"/>
      <c r="L22" s="617"/>
      <c r="M22" s="617"/>
      <c r="N22" s="617"/>
      <c r="O22" s="617"/>
      <c r="P22" s="617"/>
      <c r="Q22" s="617"/>
    </row>
    <row r="23" spans="1:18" ht="15" customHeight="1" x14ac:dyDescent="0.25">
      <c r="A23" s="315"/>
      <c r="B23" s="319"/>
      <c r="C23" s="313"/>
      <c r="D23" s="532" t="s">
        <v>77</v>
      </c>
      <c r="E23" s="529"/>
      <c r="F23" s="530"/>
      <c r="G23" s="530"/>
      <c r="H23" s="530"/>
      <c r="I23" s="532"/>
      <c r="J23" s="620" t="s">
        <v>406</v>
      </c>
      <c r="K23" s="628"/>
      <c r="L23" s="531" t="s">
        <v>330</v>
      </c>
      <c r="M23" s="316"/>
      <c r="N23" s="316"/>
      <c r="O23" s="316"/>
      <c r="P23" s="316"/>
      <c r="Q23" s="316"/>
    </row>
    <row r="24" spans="1:18" ht="15" x14ac:dyDescent="0.25">
      <c r="A24" s="315"/>
      <c r="B24" s="319"/>
      <c r="C24" s="313"/>
      <c r="D24" s="532" t="s">
        <v>189</v>
      </c>
      <c r="E24" s="529"/>
      <c r="F24" s="530"/>
      <c r="G24" s="530"/>
      <c r="H24" s="530"/>
      <c r="I24" s="532"/>
      <c r="J24" s="620" t="s">
        <v>344</v>
      </c>
      <c r="K24" s="628"/>
      <c r="L24" s="531" t="s">
        <v>330</v>
      </c>
      <c r="M24" s="316"/>
      <c r="N24" s="316"/>
      <c r="O24" s="316"/>
      <c r="P24" s="316"/>
      <c r="Q24" s="316"/>
    </row>
    <row r="25" spans="1:18" ht="13.5" customHeight="1" x14ac:dyDescent="0.25">
      <c r="A25" s="315"/>
      <c r="B25" s="319"/>
      <c r="C25" s="313"/>
      <c r="D25" s="532" t="s">
        <v>78</v>
      </c>
      <c r="E25" s="529"/>
      <c r="F25" s="530"/>
      <c r="G25" s="530"/>
      <c r="H25" s="530"/>
      <c r="I25" s="532"/>
      <c r="J25" s="620" t="s">
        <v>345</v>
      </c>
      <c r="K25" s="628"/>
      <c r="L25" s="531" t="s">
        <v>330</v>
      </c>
      <c r="M25" s="316"/>
      <c r="N25" s="316"/>
      <c r="O25" s="316"/>
      <c r="P25" s="316"/>
      <c r="Q25" s="316"/>
      <c r="R25" s="25"/>
    </row>
    <row r="26" spans="1:18" ht="15" x14ac:dyDescent="0.25">
      <c r="A26" s="315"/>
      <c r="B26" s="319"/>
      <c r="C26" s="313"/>
      <c r="D26" s="532" t="s">
        <v>198</v>
      </c>
      <c r="E26" s="529"/>
      <c r="F26" s="530"/>
      <c r="G26" s="530"/>
      <c r="H26" s="530"/>
      <c r="I26" s="532"/>
      <c r="J26" s="620" t="s">
        <v>346</v>
      </c>
      <c r="K26" s="628"/>
      <c r="L26" s="531" t="s">
        <v>330</v>
      </c>
      <c r="M26" s="316"/>
      <c r="N26" s="316"/>
      <c r="O26" s="316"/>
      <c r="P26" s="316"/>
      <c r="Q26" s="316"/>
    </row>
    <row r="27" spans="1:18" ht="15" x14ac:dyDescent="0.25">
      <c r="A27" s="315"/>
      <c r="B27" s="319"/>
      <c r="C27" s="313"/>
      <c r="D27" s="532" t="s">
        <v>14</v>
      </c>
      <c r="E27" s="529"/>
      <c r="F27" s="530"/>
      <c r="G27" s="530"/>
      <c r="H27" s="530"/>
      <c r="I27" s="532"/>
      <c r="J27" s="620" t="s">
        <v>221</v>
      </c>
      <c r="K27" s="628"/>
      <c r="L27" s="531" t="s">
        <v>15</v>
      </c>
      <c r="M27" s="316"/>
      <c r="N27" s="316"/>
      <c r="O27" s="316"/>
      <c r="P27" s="316"/>
      <c r="Q27" s="316"/>
    </row>
    <row r="28" spans="1:18" s="284" customFormat="1" x14ac:dyDescent="0.2">
      <c r="A28" s="315"/>
      <c r="B28" s="319"/>
      <c r="C28" s="314"/>
      <c r="D28" s="324" t="s">
        <v>90</v>
      </c>
      <c r="E28" s="316"/>
      <c r="F28" s="316"/>
      <c r="G28" s="316"/>
      <c r="H28" s="316"/>
      <c r="I28" s="316"/>
      <c r="J28" s="316"/>
      <c r="K28" s="316"/>
      <c r="L28" s="316"/>
      <c r="M28" s="316"/>
      <c r="N28" s="316"/>
      <c r="O28" s="316"/>
      <c r="P28" s="316"/>
      <c r="Q28" s="318"/>
    </row>
    <row r="29" spans="1:18" ht="12.75" customHeight="1" x14ac:dyDescent="0.2">
      <c r="A29" s="315"/>
      <c r="B29" s="319"/>
      <c r="C29" s="313"/>
      <c r="D29" s="314"/>
      <c r="E29" s="315"/>
      <c r="F29" s="316"/>
      <c r="G29" s="316"/>
      <c r="H29" s="316"/>
      <c r="I29" s="316"/>
      <c r="J29" s="316"/>
      <c r="K29" s="316"/>
      <c r="L29" s="316"/>
      <c r="M29" s="316"/>
      <c r="N29" s="316"/>
      <c r="O29" s="316"/>
      <c r="P29" s="316"/>
      <c r="Q29" s="316"/>
    </row>
    <row r="30" spans="1:18" ht="12.75" customHeight="1" x14ac:dyDescent="0.25">
      <c r="A30" s="312"/>
      <c r="B30" s="312"/>
      <c r="C30" s="312"/>
      <c r="D30" s="312"/>
      <c r="E30" s="312"/>
      <c r="F30" s="317"/>
      <c r="G30" s="317"/>
      <c r="H30" s="317"/>
      <c r="I30" s="317"/>
      <c r="J30" s="317"/>
      <c r="K30" s="317"/>
      <c r="L30" s="317"/>
      <c r="M30" s="317"/>
      <c r="N30" s="317"/>
      <c r="O30" s="317"/>
      <c r="P30" s="317"/>
      <c r="Q30" s="317"/>
    </row>
    <row r="31" spans="1:18" ht="12.75" customHeight="1" x14ac:dyDescent="0.2">
      <c r="A31" s="618" t="s">
        <v>16</v>
      </c>
      <c r="B31" s="625" t="s">
        <v>17</v>
      </c>
      <c r="C31" s="618" t="s">
        <v>1</v>
      </c>
      <c r="D31" s="618" t="s">
        <v>2</v>
      </c>
      <c r="E31" s="618" t="s">
        <v>18</v>
      </c>
      <c r="F31" s="618" t="s">
        <v>19</v>
      </c>
      <c r="G31" s="619"/>
      <c r="H31" s="619"/>
      <c r="I31" s="619"/>
      <c r="J31" s="618" t="s">
        <v>20</v>
      </c>
      <c r="K31" s="619"/>
      <c r="L31" s="619"/>
      <c r="M31" s="619"/>
      <c r="N31" s="618" t="s">
        <v>21</v>
      </c>
      <c r="O31" s="618" t="s">
        <v>22</v>
      </c>
      <c r="P31" s="618" t="s">
        <v>199</v>
      </c>
      <c r="Q31" s="618" t="s">
        <v>200</v>
      </c>
    </row>
    <row r="32" spans="1:18" ht="15" customHeight="1" x14ac:dyDescent="0.2">
      <c r="A32" s="619"/>
      <c r="B32" s="626"/>
      <c r="C32" s="627"/>
      <c r="D32" s="618"/>
      <c r="E32" s="619"/>
      <c r="F32" s="618" t="s">
        <v>23</v>
      </c>
      <c r="G32" s="618" t="s">
        <v>24</v>
      </c>
      <c r="H32" s="619"/>
      <c r="I32" s="619"/>
      <c r="J32" s="618" t="s">
        <v>23</v>
      </c>
      <c r="K32" s="618" t="s">
        <v>24</v>
      </c>
      <c r="L32" s="619"/>
      <c r="M32" s="619"/>
      <c r="N32" s="618"/>
      <c r="O32" s="618"/>
      <c r="P32" s="618"/>
      <c r="Q32" s="618"/>
    </row>
    <row r="33" spans="1:17" ht="23.25" customHeight="1" x14ac:dyDescent="0.2">
      <c r="A33" s="619"/>
      <c r="B33" s="626"/>
      <c r="C33" s="627"/>
      <c r="D33" s="618"/>
      <c r="E33" s="619"/>
      <c r="F33" s="619"/>
      <c r="G33" s="321" t="s">
        <v>25</v>
      </c>
      <c r="H33" s="321" t="s">
        <v>26</v>
      </c>
      <c r="I33" s="321" t="s">
        <v>27</v>
      </c>
      <c r="J33" s="619"/>
      <c r="K33" s="321" t="s">
        <v>25</v>
      </c>
      <c r="L33" s="321" t="s">
        <v>26</v>
      </c>
      <c r="M33" s="321" t="s">
        <v>27</v>
      </c>
      <c r="N33" s="618"/>
      <c r="O33" s="618"/>
      <c r="P33" s="618"/>
      <c r="Q33" s="618"/>
    </row>
    <row r="34" spans="1:17" ht="25.5" customHeight="1" x14ac:dyDescent="0.2">
      <c r="A34" s="320">
        <v>1</v>
      </c>
      <c r="B34" s="323">
        <v>2</v>
      </c>
      <c r="C34" s="321">
        <v>3</v>
      </c>
      <c r="D34" s="321">
        <v>4</v>
      </c>
      <c r="E34" s="320">
        <v>5</v>
      </c>
      <c r="F34" s="322">
        <v>6</v>
      </c>
      <c r="G34" s="322">
        <v>7</v>
      </c>
      <c r="H34" s="322">
        <v>8</v>
      </c>
      <c r="I34" s="322">
        <v>9</v>
      </c>
      <c r="J34" s="322">
        <v>10</v>
      </c>
      <c r="K34" s="322">
        <v>11</v>
      </c>
      <c r="L34" s="322">
        <v>12</v>
      </c>
      <c r="M34" s="322">
        <v>13</v>
      </c>
      <c r="N34" s="322">
        <v>14</v>
      </c>
      <c r="O34" s="322">
        <v>15</v>
      </c>
      <c r="P34" s="322">
        <v>16</v>
      </c>
      <c r="Q34" s="322">
        <v>17</v>
      </c>
    </row>
    <row r="35" spans="1:17" ht="24.75" customHeight="1" x14ac:dyDescent="0.2">
      <c r="A35" s="624" t="s">
        <v>53</v>
      </c>
      <c r="B35" s="629"/>
      <c r="C35" s="629"/>
      <c r="D35" s="629"/>
      <c r="E35" s="629"/>
      <c r="F35" s="629"/>
      <c r="G35" s="629"/>
      <c r="H35" s="629"/>
      <c r="I35" s="629"/>
      <c r="J35" s="629"/>
      <c r="K35" s="629"/>
      <c r="L35" s="629"/>
      <c r="M35" s="629"/>
      <c r="N35" s="629"/>
      <c r="O35" s="629"/>
      <c r="P35" s="629"/>
      <c r="Q35" s="629"/>
    </row>
    <row r="36" spans="1:17" s="284" customFormat="1" ht="103.5" x14ac:dyDescent="0.2">
      <c r="A36" s="520" t="s">
        <v>28</v>
      </c>
      <c r="B36" s="521" t="s">
        <v>190</v>
      </c>
      <c r="C36" s="522" t="s">
        <v>331</v>
      </c>
      <c r="D36" s="519" t="s">
        <v>191</v>
      </c>
      <c r="E36" s="523">
        <v>0.03</v>
      </c>
      <c r="F36" s="524">
        <v>1409.07</v>
      </c>
      <c r="G36" s="524">
        <v>775.61</v>
      </c>
      <c r="H36" s="524">
        <v>633.46</v>
      </c>
      <c r="I36" s="524">
        <v>89.54</v>
      </c>
      <c r="J36" s="525">
        <v>42.27</v>
      </c>
      <c r="K36" s="525">
        <v>23.27</v>
      </c>
      <c r="L36" s="525">
        <v>19</v>
      </c>
      <c r="M36" s="525">
        <v>2.69</v>
      </c>
      <c r="N36" s="525">
        <v>81.558000000000007</v>
      </c>
      <c r="O36" s="525">
        <v>2.4500000000000002</v>
      </c>
      <c r="P36" s="525">
        <v>7.6379999999999999</v>
      </c>
      <c r="Q36" s="525">
        <v>0.23</v>
      </c>
    </row>
    <row r="37" spans="1:17" s="284" customFormat="1" ht="79.5" x14ac:dyDescent="0.2">
      <c r="A37" s="520" t="s">
        <v>29</v>
      </c>
      <c r="B37" s="521" t="s">
        <v>190</v>
      </c>
      <c r="C37" s="522" t="s">
        <v>332</v>
      </c>
      <c r="D37" s="519" t="s">
        <v>191</v>
      </c>
      <c r="E37" s="523">
        <v>0.03</v>
      </c>
      <c r="F37" s="524">
        <v>9784.19</v>
      </c>
      <c r="G37" s="524">
        <v>1292.69</v>
      </c>
      <c r="H37" s="524">
        <v>1055.76</v>
      </c>
      <c r="I37" s="524">
        <v>149.22999999999999</v>
      </c>
      <c r="J37" s="525">
        <v>293.52999999999997</v>
      </c>
      <c r="K37" s="525">
        <v>38.78</v>
      </c>
      <c r="L37" s="525">
        <v>31.67</v>
      </c>
      <c r="M37" s="525">
        <v>4.4800000000000004</v>
      </c>
      <c r="N37" s="525">
        <v>135.93</v>
      </c>
      <c r="O37" s="525">
        <v>4.08</v>
      </c>
      <c r="P37" s="525">
        <v>12.73</v>
      </c>
      <c r="Q37" s="525">
        <v>0.38</v>
      </c>
    </row>
    <row r="38" spans="1:17" s="284" customFormat="1" ht="72" customHeight="1" x14ac:dyDescent="0.2">
      <c r="A38" s="520" t="s">
        <v>30</v>
      </c>
      <c r="B38" s="521" t="s">
        <v>192</v>
      </c>
      <c r="C38" s="522" t="s">
        <v>222</v>
      </c>
      <c r="D38" s="519" t="s">
        <v>96</v>
      </c>
      <c r="E38" s="523">
        <v>7.0000000000000007E-2</v>
      </c>
      <c r="F38" s="524">
        <v>11054</v>
      </c>
      <c r="G38" s="525"/>
      <c r="H38" s="525"/>
      <c r="I38" s="525"/>
      <c r="J38" s="525">
        <v>773.78</v>
      </c>
      <c r="K38" s="525"/>
      <c r="L38" s="525"/>
      <c r="M38" s="525"/>
      <c r="N38" s="525"/>
      <c r="O38" s="525"/>
      <c r="P38" s="525"/>
      <c r="Q38" s="525"/>
    </row>
    <row r="39" spans="1:17" s="284" customFormat="1" ht="53.25" x14ac:dyDescent="0.2">
      <c r="A39" s="520" t="s">
        <v>31</v>
      </c>
      <c r="B39" s="521" t="s">
        <v>193</v>
      </c>
      <c r="C39" s="522" t="s">
        <v>223</v>
      </c>
      <c r="D39" s="519" t="s">
        <v>96</v>
      </c>
      <c r="E39" s="523">
        <v>0.08</v>
      </c>
      <c r="F39" s="524">
        <v>194</v>
      </c>
      <c r="G39" s="525"/>
      <c r="H39" s="525"/>
      <c r="I39" s="525"/>
      <c r="J39" s="525">
        <v>15.52</v>
      </c>
      <c r="K39" s="525"/>
      <c r="L39" s="525"/>
      <c r="M39" s="525"/>
      <c r="N39" s="525"/>
      <c r="O39" s="525"/>
      <c r="P39" s="525"/>
      <c r="Q39" s="525"/>
    </row>
    <row r="40" spans="1:17" s="284" customFormat="1" ht="53.25" x14ac:dyDescent="0.2">
      <c r="A40" s="520" t="s">
        <v>32</v>
      </c>
      <c r="B40" s="521" t="s">
        <v>194</v>
      </c>
      <c r="C40" s="522" t="s">
        <v>224</v>
      </c>
      <c r="D40" s="519" t="s">
        <v>52</v>
      </c>
      <c r="E40" s="526">
        <v>4</v>
      </c>
      <c r="F40" s="524">
        <v>10.91</v>
      </c>
      <c r="G40" s="525"/>
      <c r="H40" s="525"/>
      <c r="I40" s="525"/>
      <c r="J40" s="525">
        <v>43.64</v>
      </c>
      <c r="K40" s="525"/>
      <c r="L40" s="525"/>
      <c r="M40" s="525"/>
      <c r="N40" s="525"/>
      <c r="O40" s="525"/>
      <c r="P40" s="525"/>
      <c r="Q40" s="525"/>
    </row>
    <row r="41" spans="1:17" ht="53.25" customHeight="1" x14ac:dyDescent="0.2">
      <c r="A41" s="520" t="s">
        <v>33</v>
      </c>
      <c r="B41" s="521" t="s">
        <v>206</v>
      </c>
      <c r="C41" s="522" t="s">
        <v>333</v>
      </c>
      <c r="D41" s="519" t="s">
        <v>52</v>
      </c>
      <c r="E41" s="526">
        <v>1</v>
      </c>
      <c r="F41" s="524">
        <v>9.26</v>
      </c>
      <c r="G41" s="524">
        <v>6.94</v>
      </c>
      <c r="H41" s="524">
        <v>1.81</v>
      </c>
      <c r="I41" s="524">
        <v>0.26</v>
      </c>
      <c r="J41" s="525">
        <v>9.26</v>
      </c>
      <c r="K41" s="525">
        <v>6.94</v>
      </c>
      <c r="L41" s="525">
        <v>1.81</v>
      </c>
      <c r="M41" s="525">
        <v>0.26</v>
      </c>
      <c r="N41" s="525">
        <v>0.7</v>
      </c>
      <c r="O41" s="525">
        <v>0.7</v>
      </c>
      <c r="P41" s="525">
        <v>0.02</v>
      </c>
      <c r="Q41" s="525">
        <v>0.02</v>
      </c>
    </row>
    <row r="42" spans="1:17" ht="55.5" x14ac:dyDescent="0.2">
      <c r="A42" s="520" t="s">
        <v>361</v>
      </c>
      <c r="B42" s="521" t="s">
        <v>225</v>
      </c>
      <c r="C42" s="522" t="s">
        <v>335</v>
      </c>
      <c r="D42" s="519" t="s">
        <v>52</v>
      </c>
      <c r="E42" s="526">
        <v>1</v>
      </c>
      <c r="F42" s="524">
        <v>56.85</v>
      </c>
      <c r="G42" s="524">
        <v>20.440000000000001</v>
      </c>
      <c r="H42" s="524">
        <v>33.47</v>
      </c>
      <c r="I42" s="524">
        <v>3.42</v>
      </c>
      <c r="J42" s="525">
        <v>56.85</v>
      </c>
      <c r="K42" s="525">
        <v>20.440000000000001</v>
      </c>
      <c r="L42" s="525">
        <v>33.47</v>
      </c>
      <c r="M42" s="525">
        <v>3.42</v>
      </c>
      <c r="N42" s="525">
        <v>2.06</v>
      </c>
      <c r="O42" s="525">
        <v>2.06</v>
      </c>
      <c r="P42" s="525">
        <v>0.31</v>
      </c>
      <c r="Q42" s="525">
        <v>0.31</v>
      </c>
    </row>
    <row r="43" spans="1:17" s="284" customFormat="1" ht="45.75" x14ac:dyDescent="0.2">
      <c r="A43" s="520" t="s">
        <v>34</v>
      </c>
      <c r="B43" s="521" t="s">
        <v>80</v>
      </c>
      <c r="C43" s="522" t="s">
        <v>227</v>
      </c>
      <c r="D43" s="519" t="s">
        <v>52</v>
      </c>
      <c r="E43" s="526">
        <v>1</v>
      </c>
      <c r="F43" s="524" t="s">
        <v>228</v>
      </c>
      <c r="G43" s="525"/>
      <c r="H43" s="525"/>
      <c r="I43" s="525"/>
      <c r="J43" s="525">
        <v>189.71</v>
      </c>
      <c r="K43" s="525"/>
      <c r="L43" s="525"/>
      <c r="M43" s="525"/>
      <c r="N43" s="525"/>
      <c r="O43" s="525"/>
      <c r="P43" s="525"/>
      <c r="Q43" s="525"/>
    </row>
    <row r="44" spans="1:17" s="284" customFormat="1" ht="53.25" x14ac:dyDescent="0.2">
      <c r="A44" s="520" t="s">
        <v>226</v>
      </c>
      <c r="B44" s="521" t="s">
        <v>229</v>
      </c>
      <c r="C44" s="522" t="s">
        <v>230</v>
      </c>
      <c r="D44" s="519" t="s">
        <v>231</v>
      </c>
      <c r="E44" s="526">
        <v>2.7</v>
      </c>
      <c r="F44" s="524">
        <v>40.450000000000003</v>
      </c>
      <c r="G44" s="525"/>
      <c r="H44" s="525"/>
      <c r="I44" s="525"/>
      <c r="J44" s="525">
        <v>109.22</v>
      </c>
      <c r="K44" s="525"/>
      <c r="L44" s="525"/>
      <c r="M44" s="525"/>
      <c r="N44" s="525"/>
      <c r="O44" s="525"/>
      <c r="P44" s="525"/>
      <c r="Q44" s="525"/>
    </row>
    <row r="45" spans="1:17" s="284" customFormat="1" ht="53.25" x14ac:dyDescent="0.2">
      <c r="A45" s="520" t="s">
        <v>61</v>
      </c>
      <c r="B45" s="521" t="s">
        <v>232</v>
      </c>
      <c r="C45" s="522" t="s">
        <v>233</v>
      </c>
      <c r="D45" s="519" t="s">
        <v>52</v>
      </c>
      <c r="E45" s="526">
        <v>8</v>
      </c>
      <c r="F45" s="524">
        <v>4.4800000000000004</v>
      </c>
      <c r="G45" s="525"/>
      <c r="H45" s="525"/>
      <c r="I45" s="525"/>
      <c r="J45" s="525">
        <v>35.840000000000003</v>
      </c>
      <c r="K45" s="525"/>
      <c r="L45" s="525"/>
      <c r="M45" s="525"/>
      <c r="N45" s="525"/>
      <c r="O45" s="525"/>
      <c r="P45" s="525"/>
      <c r="Q45" s="525"/>
    </row>
    <row r="46" spans="1:17" s="284" customFormat="1" ht="36" x14ac:dyDescent="0.2">
      <c r="A46" s="520" t="s">
        <v>62</v>
      </c>
      <c r="B46" s="521" t="s">
        <v>234</v>
      </c>
      <c r="C46" s="522" t="s">
        <v>235</v>
      </c>
      <c r="D46" s="519" t="s">
        <v>236</v>
      </c>
      <c r="E46" s="523">
        <v>1E-3</v>
      </c>
      <c r="F46" s="524" t="s">
        <v>237</v>
      </c>
      <c r="G46" s="525"/>
      <c r="H46" s="525"/>
      <c r="I46" s="525"/>
      <c r="J46" s="525">
        <v>7.09</v>
      </c>
      <c r="K46" s="525"/>
      <c r="L46" s="525"/>
      <c r="M46" s="525"/>
      <c r="N46" s="525"/>
      <c r="O46" s="525"/>
      <c r="P46" s="525"/>
      <c r="Q46" s="525"/>
    </row>
    <row r="47" spans="1:17" s="284" customFormat="1" ht="53.25" x14ac:dyDescent="0.2">
      <c r="A47" s="520" t="s">
        <v>63</v>
      </c>
      <c r="B47" s="521" t="s">
        <v>195</v>
      </c>
      <c r="C47" s="522" t="s">
        <v>238</v>
      </c>
      <c r="D47" s="519" t="s">
        <v>96</v>
      </c>
      <c r="E47" s="523">
        <v>0.03</v>
      </c>
      <c r="F47" s="524">
        <v>251</v>
      </c>
      <c r="G47" s="525"/>
      <c r="H47" s="525"/>
      <c r="I47" s="525"/>
      <c r="J47" s="525">
        <v>7.53</v>
      </c>
      <c r="K47" s="525"/>
      <c r="L47" s="525"/>
      <c r="M47" s="525"/>
      <c r="N47" s="525"/>
      <c r="O47" s="525"/>
      <c r="P47" s="525"/>
      <c r="Q47" s="525"/>
    </row>
    <row r="48" spans="1:17" s="284" customFormat="1" ht="67.5" x14ac:dyDescent="0.2">
      <c r="A48" s="520" t="s">
        <v>64</v>
      </c>
      <c r="B48" s="521" t="s">
        <v>239</v>
      </c>
      <c r="C48" s="522" t="s">
        <v>336</v>
      </c>
      <c r="D48" s="519" t="s">
        <v>240</v>
      </c>
      <c r="E48" s="523">
        <v>0.02</v>
      </c>
      <c r="F48" s="524">
        <v>493.3</v>
      </c>
      <c r="G48" s="524">
        <v>302.3</v>
      </c>
      <c r="H48" s="524">
        <v>5.43</v>
      </c>
      <c r="I48" s="524">
        <v>0.76</v>
      </c>
      <c r="J48" s="525">
        <v>9.8699999999999992</v>
      </c>
      <c r="K48" s="525">
        <v>6.05</v>
      </c>
      <c r="L48" s="525">
        <v>0.11</v>
      </c>
      <c r="M48" s="525">
        <v>0.02</v>
      </c>
      <c r="N48" s="525">
        <v>32.159999999999997</v>
      </c>
      <c r="O48" s="525">
        <v>0.64</v>
      </c>
      <c r="P48" s="525">
        <v>0.06</v>
      </c>
      <c r="Q48" s="525"/>
    </row>
    <row r="49" spans="1:17" ht="53.25" x14ac:dyDescent="0.2">
      <c r="A49" s="520" t="s">
        <v>65</v>
      </c>
      <c r="B49" s="521" t="s">
        <v>242</v>
      </c>
      <c r="C49" s="522" t="s">
        <v>243</v>
      </c>
      <c r="D49" s="519" t="s">
        <v>191</v>
      </c>
      <c r="E49" s="526">
        <v>2E-3</v>
      </c>
      <c r="F49" s="524">
        <v>19362.189999999999</v>
      </c>
      <c r="G49" s="525"/>
      <c r="H49" s="525"/>
      <c r="I49" s="525"/>
      <c r="J49" s="525">
        <v>38.72</v>
      </c>
      <c r="K49" s="525"/>
      <c r="L49" s="525"/>
      <c r="M49" s="525"/>
      <c r="N49" s="525"/>
      <c r="O49" s="525"/>
      <c r="P49" s="525"/>
      <c r="Q49" s="525"/>
    </row>
    <row r="50" spans="1:17" ht="15" customHeight="1" x14ac:dyDescent="0.2">
      <c r="A50" s="611" t="s">
        <v>244</v>
      </c>
      <c r="B50" s="629"/>
      <c r="C50" s="629"/>
      <c r="D50" s="629"/>
      <c r="E50" s="629"/>
      <c r="F50" s="629"/>
      <c r="G50" s="629"/>
      <c r="H50" s="629"/>
      <c r="I50" s="629"/>
      <c r="J50" s="629"/>
      <c r="K50" s="629"/>
      <c r="L50" s="629"/>
      <c r="M50" s="629"/>
      <c r="N50" s="629"/>
      <c r="O50" s="629"/>
      <c r="P50" s="629"/>
      <c r="Q50" s="629"/>
    </row>
    <row r="51" spans="1:17" ht="53.25" customHeight="1" x14ac:dyDescent="0.2">
      <c r="A51" s="520" t="s">
        <v>241</v>
      </c>
      <c r="B51" s="521" t="s">
        <v>246</v>
      </c>
      <c r="C51" s="522" t="s">
        <v>337</v>
      </c>
      <c r="D51" s="519" t="s">
        <v>236</v>
      </c>
      <c r="E51" s="523">
        <v>2.4E-2</v>
      </c>
      <c r="F51" s="524">
        <v>2092.69</v>
      </c>
      <c r="G51" s="524">
        <v>875.42</v>
      </c>
      <c r="H51" s="524">
        <v>970.59</v>
      </c>
      <c r="I51" s="524">
        <v>95.25</v>
      </c>
      <c r="J51" s="525">
        <v>50.22</v>
      </c>
      <c r="K51" s="525">
        <v>21.01</v>
      </c>
      <c r="L51" s="525">
        <v>23.29</v>
      </c>
      <c r="M51" s="525">
        <v>2.29</v>
      </c>
      <c r="N51" s="525">
        <v>91</v>
      </c>
      <c r="O51" s="525">
        <v>2.1800000000000002</v>
      </c>
      <c r="P51" s="525">
        <v>7.34</v>
      </c>
      <c r="Q51" s="525">
        <v>0.18</v>
      </c>
    </row>
    <row r="52" spans="1:17" ht="36" x14ac:dyDescent="0.2">
      <c r="A52" s="520" t="s">
        <v>245</v>
      </c>
      <c r="B52" s="521" t="s">
        <v>234</v>
      </c>
      <c r="C52" s="522" t="s">
        <v>248</v>
      </c>
      <c r="D52" s="519" t="s">
        <v>236</v>
      </c>
      <c r="E52" s="523">
        <v>1.7000000000000001E-2</v>
      </c>
      <c r="F52" s="524" t="s">
        <v>249</v>
      </c>
      <c r="G52" s="525"/>
      <c r="H52" s="525"/>
      <c r="I52" s="525"/>
      <c r="J52" s="525">
        <v>110.71</v>
      </c>
      <c r="K52" s="525"/>
      <c r="L52" s="525"/>
      <c r="M52" s="525"/>
      <c r="N52" s="525"/>
      <c r="O52" s="525"/>
      <c r="P52" s="525"/>
      <c r="Q52" s="525"/>
    </row>
    <row r="53" spans="1:17" ht="26.25" customHeight="1" x14ac:dyDescent="0.2">
      <c r="A53" s="520" t="s">
        <v>247</v>
      </c>
      <c r="B53" s="521" t="s">
        <v>234</v>
      </c>
      <c r="C53" s="522" t="s">
        <v>251</v>
      </c>
      <c r="D53" s="519" t="s">
        <v>236</v>
      </c>
      <c r="E53" s="523">
        <v>4.0000000000000001E-3</v>
      </c>
      <c r="F53" s="524" t="s">
        <v>252</v>
      </c>
      <c r="G53" s="525"/>
      <c r="H53" s="525"/>
      <c r="I53" s="525"/>
      <c r="J53" s="525">
        <v>33.840000000000003</v>
      </c>
      <c r="K53" s="525"/>
      <c r="L53" s="525"/>
      <c r="M53" s="525"/>
      <c r="N53" s="525"/>
      <c r="O53" s="525"/>
      <c r="P53" s="525"/>
      <c r="Q53" s="525"/>
    </row>
    <row r="54" spans="1:17" ht="44.25" customHeight="1" x14ac:dyDescent="0.2">
      <c r="A54" s="520" t="s">
        <v>250</v>
      </c>
      <c r="B54" s="521" t="s">
        <v>234</v>
      </c>
      <c r="C54" s="522" t="s">
        <v>254</v>
      </c>
      <c r="D54" s="519" t="s">
        <v>236</v>
      </c>
      <c r="E54" s="523">
        <v>2E-3</v>
      </c>
      <c r="F54" s="524" t="s">
        <v>252</v>
      </c>
      <c r="G54" s="525"/>
      <c r="H54" s="525"/>
      <c r="I54" s="525"/>
      <c r="J54" s="525">
        <v>16.920000000000002</v>
      </c>
      <c r="K54" s="525"/>
      <c r="L54" s="525"/>
      <c r="M54" s="525"/>
      <c r="N54" s="525"/>
      <c r="O54" s="525"/>
      <c r="P54" s="525"/>
      <c r="Q54" s="525"/>
    </row>
    <row r="55" spans="1:17" ht="46.5" customHeight="1" x14ac:dyDescent="0.2">
      <c r="A55" s="520" t="s">
        <v>253</v>
      </c>
      <c r="B55" s="521" t="s">
        <v>234</v>
      </c>
      <c r="C55" s="522" t="s">
        <v>256</v>
      </c>
      <c r="D55" s="519" t="s">
        <v>236</v>
      </c>
      <c r="E55" s="523">
        <v>2E-3</v>
      </c>
      <c r="F55" s="524" t="s">
        <v>257</v>
      </c>
      <c r="G55" s="525"/>
      <c r="H55" s="525"/>
      <c r="I55" s="525"/>
      <c r="J55" s="525">
        <v>15.15</v>
      </c>
      <c r="K55" s="525"/>
      <c r="L55" s="525"/>
      <c r="M55" s="525"/>
      <c r="N55" s="525"/>
      <c r="O55" s="525"/>
      <c r="P55" s="525"/>
      <c r="Q55" s="525"/>
    </row>
    <row r="56" spans="1:17" ht="43.5" x14ac:dyDescent="0.2">
      <c r="A56" s="520" t="s">
        <v>255</v>
      </c>
      <c r="B56" s="521" t="s">
        <v>259</v>
      </c>
      <c r="C56" s="522" t="s">
        <v>338</v>
      </c>
      <c r="D56" s="519" t="s">
        <v>236</v>
      </c>
      <c r="E56" s="523">
        <v>2.4E-2</v>
      </c>
      <c r="F56" s="524">
        <v>778.63</v>
      </c>
      <c r="G56" s="524">
        <v>203.31</v>
      </c>
      <c r="H56" s="524">
        <v>472.17</v>
      </c>
      <c r="I56" s="524">
        <v>49.91</v>
      </c>
      <c r="J56" s="525">
        <v>18.690000000000001</v>
      </c>
      <c r="K56" s="525">
        <v>4.88</v>
      </c>
      <c r="L56" s="525">
        <v>11.33</v>
      </c>
      <c r="M56" s="525">
        <v>1.2</v>
      </c>
      <c r="N56" s="525">
        <v>20.21</v>
      </c>
      <c r="O56" s="525">
        <v>0.49</v>
      </c>
      <c r="P56" s="525">
        <v>3.7</v>
      </c>
      <c r="Q56" s="525">
        <v>0.09</v>
      </c>
    </row>
    <row r="57" spans="1:17" ht="53.25" x14ac:dyDescent="0.2">
      <c r="A57" s="520" t="s">
        <v>258</v>
      </c>
      <c r="B57" s="521" t="s">
        <v>261</v>
      </c>
      <c r="C57" s="522" t="s">
        <v>262</v>
      </c>
      <c r="D57" s="519" t="s">
        <v>263</v>
      </c>
      <c r="E57" s="523">
        <v>0.25779999999999997</v>
      </c>
      <c r="F57" s="524">
        <v>9.0399999999999991</v>
      </c>
      <c r="G57" s="525"/>
      <c r="H57" s="525"/>
      <c r="I57" s="525"/>
      <c r="J57" s="525">
        <v>2.33</v>
      </c>
      <c r="K57" s="525"/>
      <c r="L57" s="525"/>
      <c r="M57" s="525"/>
      <c r="N57" s="525"/>
      <c r="O57" s="525"/>
      <c r="P57" s="525"/>
      <c r="Q57" s="525"/>
    </row>
    <row r="58" spans="1:17" ht="15" customHeight="1" x14ac:dyDescent="0.2">
      <c r="A58" s="611" t="s">
        <v>264</v>
      </c>
      <c r="B58" s="629"/>
      <c r="C58" s="629"/>
      <c r="D58" s="629"/>
      <c r="E58" s="629"/>
      <c r="F58" s="629"/>
      <c r="G58" s="629"/>
      <c r="H58" s="629"/>
      <c r="I58" s="629"/>
      <c r="J58" s="629"/>
      <c r="K58" s="629"/>
      <c r="L58" s="629"/>
      <c r="M58" s="629"/>
      <c r="N58" s="629"/>
      <c r="O58" s="629"/>
      <c r="P58" s="629"/>
      <c r="Q58" s="629"/>
    </row>
    <row r="59" spans="1:17" ht="55.5" x14ac:dyDescent="0.2">
      <c r="A59" s="520" t="s">
        <v>260</v>
      </c>
      <c r="B59" s="521" t="s">
        <v>266</v>
      </c>
      <c r="C59" s="522" t="s">
        <v>339</v>
      </c>
      <c r="D59" s="519" t="s">
        <v>267</v>
      </c>
      <c r="E59" s="523">
        <v>0.03</v>
      </c>
      <c r="F59" s="524">
        <v>1201.2</v>
      </c>
      <c r="G59" s="524">
        <v>1201.2</v>
      </c>
      <c r="H59" s="525"/>
      <c r="I59" s="525"/>
      <c r="J59" s="525">
        <v>36.04</v>
      </c>
      <c r="K59" s="525">
        <v>36.04</v>
      </c>
      <c r="L59" s="525"/>
      <c r="M59" s="525"/>
      <c r="N59" s="525">
        <v>154</v>
      </c>
      <c r="O59" s="525">
        <v>4.62</v>
      </c>
      <c r="P59" s="525"/>
      <c r="Q59" s="525"/>
    </row>
    <row r="60" spans="1:17" ht="43.5" x14ac:dyDescent="0.2">
      <c r="A60" s="520" t="s">
        <v>265</v>
      </c>
      <c r="B60" s="521" t="s">
        <v>269</v>
      </c>
      <c r="C60" s="522" t="s">
        <v>340</v>
      </c>
      <c r="D60" s="519" t="s">
        <v>267</v>
      </c>
      <c r="E60" s="523">
        <v>0.03</v>
      </c>
      <c r="F60" s="524">
        <v>729</v>
      </c>
      <c r="G60" s="524">
        <v>729</v>
      </c>
      <c r="H60" s="525"/>
      <c r="I60" s="525"/>
      <c r="J60" s="525">
        <v>21.87</v>
      </c>
      <c r="K60" s="525">
        <v>21.87</v>
      </c>
      <c r="L60" s="525"/>
      <c r="M60" s="525"/>
      <c r="N60" s="525">
        <v>97.2</v>
      </c>
      <c r="O60" s="525">
        <v>2.92</v>
      </c>
      <c r="P60" s="525"/>
      <c r="Q60" s="525"/>
    </row>
    <row r="61" spans="1:17" ht="53.25" customHeight="1" x14ac:dyDescent="0.2">
      <c r="A61" s="520" t="s">
        <v>268</v>
      </c>
      <c r="B61" s="521" t="s">
        <v>271</v>
      </c>
      <c r="C61" s="522" t="s">
        <v>341</v>
      </c>
      <c r="D61" s="519" t="s">
        <v>272</v>
      </c>
      <c r="E61" s="523">
        <v>0.5</v>
      </c>
      <c r="F61" s="524">
        <v>595.61</v>
      </c>
      <c r="G61" s="524">
        <v>67.77</v>
      </c>
      <c r="H61" s="524">
        <v>41.28</v>
      </c>
      <c r="I61" s="524">
        <v>3.27</v>
      </c>
      <c r="J61" s="525">
        <v>297.81</v>
      </c>
      <c r="K61" s="525">
        <v>33.89</v>
      </c>
      <c r="L61" s="525">
        <v>20.64</v>
      </c>
      <c r="M61" s="525">
        <v>1.64</v>
      </c>
      <c r="N61" s="525">
        <v>7.21</v>
      </c>
      <c r="O61" s="525">
        <v>3.61</v>
      </c>
      <c r="P61" s="525">
        <v>0.26</v>
      </c>
      <c r="Q61" s="525">
        <v>0.13</v>
      </c>
    </row>
    <row r="62" spans="1:17" ht="36" x14ac:dyDescent="0.2">
      <c r="A62" s="520" t="s">
        <v>270</v>
      </c>
      <c r="B62" s="521" t="s">
        <v>234</v>
      </c>
      <c r="C62" s="522" t="s">
        <v>274</v>
      </c>
      <c r="D62" s="519" t="s">
        <v>236</v>
      </c>
      <c r="E62" s="523">
        <v>2.4E-2</v>
      </c>
      <c r="F62" s="524" t="s">
        <v>275</v>
      </c>
      <c r="G62" s="525"/>
      <c r="H62" s="525"/>
      <c r="I62" s="525"/>
      <c r="J62" s="525">
        <v>155.03</v>
      </c>
      <c r="K62" s="525"/>
      <c r="L62" s="525"/>
      <c r="M62" s="525"/>
      <c r="N62" s="525"/>
      <c r="O62" s="525"/>
      <c r="P62" s="525"/>
      <c r="Q62" s="525"/>
    </row>
    <row r="63" spans="1:17" ht="53.25" customHeight="1" x14ac:dyDescent="0.2">
      <c r="A63" s="520" t="s">
        <v>273</v>
      </c>
      <c r="B63" s="521" t="s">
        <v>277</v>
      </c>
      <c r="C63" s="522" t="s">
        <v>342</v>
      </c>
      <c r="D63" s="519" t="s">
        <v>240</v>
      </c>
      <c r="E63" s="523">
        <v>0.06</v>
      </c>
      <c r="F63" s="524">
        <v>1088.05</v>
      </c>
      <c r="G63" s="524">
        <v>135.36000000000001</v>
      </c>
      <c r="H63" s="524">
        <v>58.09</v>
      </c>
      <c r="I63" s="524">
        <v>5.0199999999999996</v>
      </c>
      <c r="J63" s="525">
        <v>65.28</v>
      </c>
      <c r="K63" s="525">
        <v>8.1199999999999992</v>
      </c>
      <c r="L63" s="525">
        <v>3.49</v>
      </c>
      <c r="M63" s="525">
        <v>0.3</v>
      </c>
      <c r="N63" s="525">
        <v>14.4</v>
      </c>
      <c r="O63" s="525">
        <v>0.86</v>
      </c>
      <c r="P63" s="525">
        <v>0.4</v>
      </c>
      <c r="Q63" s="525">
        <v>0.02</v>
      </c>
    </row>
    <row r="64" spans="1:17" ht="36" x14ac:dyDescent="0.2">
      <c r="A64" s="520" t="s">
        <v>276</v>
      </c>
      <c r="B64" s="521" t="s">
        <v>234</v>
      </c>
      <c r="C64" s="522" t="s">
        <v>279</v>
      </c>
      <c r="D64" s="519" t="s">
        <v>236</v>
      </c>
      <c r="E64" s="523">
        <v>8.0000000000000002E-3</v>
      </c>
      <c r="F64" s="524" t="s">
        <v>280</v>
      </c>
      <c r="G64" s="525"/>
      <c r="H64" s="525"/>
      <c r="I64" s="525"/>
      <c r="J64" s="525">
        <v>66.66</v>
      </c>
      <c r="K64" s="525"/>
      <c r="L64" s="525"/>
      <c r="M64" s="525"/>
      <c r="N64" s="525"/>
      <c r="O64" s="525"/>
      <c r="P64" s="525"/>
      <c r="Q64" s="525"/>
    </row>
    <row r="65" spans="1:17" ht="53.25" x14ac:dyDescent="0.2">
      <c r="A65" s="520" t="s">
        <v>278</v>
      </c>
      <c r="B65" s="521" t="s">
        <v>196</v>
      </c>
      <c r="C65" s="522" t="s">
        <v>197</v>
      </c>
      <c r="D65" s="519" t="s">
        <v>191</v>
      </c>
      <c r="E65" s="523">
        <v>3.0599999999999999E-2</v>
      </c>
      <c r="F65" s="524">
        <v>9524.8799999999992</v>
      </c>
      <c r="G65" s="525"/>
      <c r="H65" s="525"/>
      <c r="I65" s="525"/>
      <c r="J65" s="525">
        <v>291.45999999999998</v>
      </c>
      <c r="K65" s="525"/>
      <c r="L65" s="525"/>
      <c r="M65" s="525"/>
      <c r="N65" s="525"/>
      <c r="O65" s="525"/>
      <c r="P65" s="525"/>
      <c r="Q65" s="525"/>
    </row>
    <row r="66" spans="1:17" ht="15" customHeight="1" x14ac:dyDescent="0.2">
      <c r="A66" s="611" t="s">
        <v>66</v>
      </c>
      <c r="B66" s="629"/>
      <c r="C66" s="629"/>
      <c r="D66" s="629"/>
      <c r="E66" s="629"/>
      <c r="F66" s="629"/>
      <c r="G66" s="629"/>
      <c r="H66" s="629"/>
      <c r="I66" s="629"/>
      <c r="J66" s="524">
        <v>2814.84</v>
      </c>
      <c r="K66" s="524">
        <v>221.29</v>
      </c>
      <c r="L66" s="524">
        <v>144.81</v>
      </c>
      <c r="M66" s="524">
        <v>16.3</v>
      </c>
      <c r="N66" s="525"/>
      <c r="O66" s="524">
        <v>24.61</v>
      </c>
      <c r="P66" s="525"/>
      <c r="Q66" s="524">
        <v>1.36</v>
      </c>
    </row>
    <row r="67" spans="1:17" ht="15" customHeight="1" x14ac:dyDescent="0.2">
      <c r="A67" s="611" t="s">
        <v>35</v>
      </c>
      <c r="B67" s="629"/>
      <c r="C67" s="629"/>
      <c r="D67" s="629"/>
      <c r="E67" s="629"/>
      <c r="F67" s="629"/>
      <c r="G67" s="629"/>
      <c r="H67" s="629"/>
      <c r="I67" s="629"/>
      <c r="J67" s="524">
        <v>52948.57</v>
      </c>
      <c r="K67" s="524">
        <v>11816.99</v>
      </c>
      <c r="L67" s="524">
        <v>4676.1400000000003</v>
      </c>
      <c r="M67" s="524">
        <v>870.43</v>
      </c>
      <c r="N67" s="525"/>
      <c r="O67" s="524">
        <v>1314.09</v>
      </c>
      <c r="P67" s="525"/>
      <c r="Q67" s="524">
        <v>72.98</v>
      </c>
    </row>
    <row r="68" spans="1:17" ht="15" customHeight="1" x14ac:dyDescent="0.2">
      <c r="A68" s="611" t="s">
        <v>36</v>
      </c>
      <c r="B68" s="629"/>
      <c r="C68" s="629"/>
      <c r="D68" s="629"/>
      <c r="E68" s="629"/>
      <c r="F68" s="629"/>
      <c r="G68" s="629"/>
      <c r="H68" s="629"/>
      <c r="I68" s="629"/>
      <c r="J68" s="524">
        <v>12340.45</v>
      </c>
      <c r="K68" s="525"/>
      <c r="L68" s="525"/>
      <c r="M68" s="525"/>
      <c r="N68" s="525"/>
      <c r="O68" s="525"/>
      <c r="P68" s="525"/>
      <c r="Q68" s="525"/>
    </row>
    <row r="69" spans="1:17" ht="15" customHeight="1" x14ac:dyDescent="0.2">
      <c r="A69" s="611" t="s">
        <v>37</v>
      </c>
      <c r="B69" s="629"/>
      <c r="C69" s="629"/>
      <c r="D69" s="629"/>
      <c r="E69" s="629"/>
      <c r="F69" s="629"/>
      <c r="G69" s="629"/>
      <c r="H69" s="629"/>
      <c r="I69" s="629"/>
      <c r="J69" s="524">
        <v>6417.66</v>
      </c>
      <c r="K69" s="525"/>
      <c r="L69" s="525"/>
      <c r="M69" s="525"/>
      <c r="N69" s="525"/>
      <c r="O69" s="525"/>
      <c r="P69" s="525"/>
      <c r="Q69" s="525"/>
    </row>
    <row r="70" spans="1:17" ht="15" customHeight="1" x14ac:dyDescent="0.2">
      <c r="A70" s="613" t="s">
        <v>343</v>
      </c>
      <c r="B70" s="629"/>
      <c r="C70" s="629"/>
      <c r="D70" s="629"/>
      <c r="E70" s="629"/>
      <c r="F70" s="629"/>
      <c r="G70" s="629"/>
      <c r="H70" s="629"/>
      <c r="I70" s="629"/>
      <c r="J70" s="527">
        <v>71706.679999999993</v>
      </c>
      <c r="K70" s="525"/>
      <c r="L70" s="525"/>
      <c r="M70" s="525"/>
      <c r="N70" s="525"/>
      <c r="O70" s="527">
        <v>1314.09</v>
      </c>
      <c r="P70" s="525"/>
      <c r="Q70" s="527">
        <v>72.98</v>
      </c>
    </row>
    <row r="71" spans="1:17" ht="15" customHeight="1" x14ac:dyDescent="0.2">
      <c r="A71" s="624" t="s">
        <v>362</v>
      </c>
      <c r="B71" s="629"/>
      <c r="C71" s="629"/>
      <c r="D71" s="629"/>
      <c r="E71" s="629"/>
      <c r="F71" s="629"/>
      <c r="G71" s="629"/>
      <c r="H71" s="629"/>
      <c r="I71" s="629"/>
      <c r="J71" s="629"/>
      <c r="K71" s="629"/>
      <c r="L71" s="629"/>
      <c r="M71" s="629"/>
      <c r="N71" s="629"/>
      <c r="O71" s="629"/>
      <c r="P71" s="629"/>
      <c r="Q71" s="629"/>
    </row>
    <row r="72" spans="1:17" ht="24" x14ac:dyDescent="0.2">
      <c r="A72" s="528" t="s">
        <v>363</v>
      </c>
      <c r="B72" s="521" t="s">
        <v>80</v>
      </c>
      <c r="C72" s="522" t="s">
        <v>405</v>
      </c>
      <c r="D72" s="519" t="s">
        <v>52</v>
      </c>
      <c r="E72" s="526">
        <v>1</v>
      </c>
      <c r="F72" s="525"/>
      <c r="G72" s="525"/>
      <c r="H72" s="525"/>
      <c r="I72" s="525"/>
      <c r="J72" s="525"/>
      <c r="K72" s="525"/>
      <c r="L72" s="525"/>
      <c r="M72" s="525"/>
      <c r="N72" s="525"/>
      <c r="O72" s="525"/>
      <c r="P72" s="525"/>
      <c r="Q72" s="525"/>
    </row>
    <row r="73" spans="1:17" ht="15" customHeight="1" x14ac:dyDescent="0.2">
      <c r="A73" s="611" t="s">
        <v>66</v>
      </c>
      <c r="B73" s="629"/>
      <c r="C73" s="629"/>
      <c r="D73" s="629"/>
      <c r="E73" s="629"/>
      <c r="F73" s="629"/>
      <c r="G73" s="629"/>
      <c r="H73" s="629"/>
      <c r="I73" s="629"/>
      <c r="J73" s="525"/>
      <c r="K73" s="525"/>
      <c r="L73" s="525"/>
      <c r="M73" s="525"/>
      <c r="N73" s="525"/>
      <c r="O73" s="525"/>
      <c r="P73" s="525"/>
      <c r="Q73" s="525"/>
    </row>
    <row r="74" spans="1:17" ht="15" customHeight="1" x14ac:dyDescent="0.2">
      <c r="A74" s="613" t="s">
        <v>364</v>
      </c>
      <c r="B74" s="629"/>
      <c r="C74" s="629"/>
      <c r="D74" s="629"/>
      <c r="E74" s="629"/>
      <c r="F74" s="629"/>
      <c r="G74" s="629"/>
      <c r="H74" s="629"/>
      <c r="I74" s="629"/>
      <c r="J74" s="525"/>
      <c r="K74" s="525"/>
      <c r="L74" s="525"/>
      <c r="M74" s="525"/>
      <c r="N74" s="525"/>
      <c r="O74" s="525"/>
      <c r="P74" s="525"/>
      <c r="Q74" s="525"/>
    </row>
    <row r="75" spans="1:17" ht="15" customHeight="1" x14ac:dyDescent="0.2">
      <c r="A75" s="622" t="s">
        <v>45</v>
      </c>
      <c r="B75" s="630"/>
      <c r="C75" s="630"/>
      <c r="D75" s="630"/>
      <c r="E75" s="630"/>
      <c r="F75" s="630"/>
      <c r="G75" s="630"/>
      <c r="H75" s="630"/>
      <c r="I75" s="630"/>
      <c r="J75" s="630"/>
      <c r="K75" s="630"/>
      <c r="L75" s="630"/>
      <c r="M75" s="630"/>
      <c r="N75" s="630"/>
      <c r="O75" s="630"/>
      <c r="P75" s="630"/>
      <c r="Q75" s="630"/>
    </row>
    <row r="76" spans="1:17" ht="15" x14ac:dyDescent="0.2">
      <c r="A76" s="611" t="s">
        <v>67</v>
      </c>
      <c r="B76" s="629"/>
      <c r="C76" s="629"/>
      <c r="D76" s="629"/>
      <c r="E76" s="629"/>
      <c r="F76" s="629"/>
      <c r="G76" s="629"/>
      <c r="H76" s="629"/>
      <c r="I76" s="629"/>
      <c r="J76" s="524">
        <v>2814.84</v>
      </c>
      <c r="K76" s="524">
        <v>221.29</v>
      </c>
      <c r="L76" s="524">
        <v>144.81</v>
      </c>
      <c r="M76" s="524">
        <v>16.3</v>
      </c>
      <c r="N76" s="525"/>
      <c r="O76" s="524">
        <v>24.61</v>
      </c>
      <c r="P76" s="525"/>
      <c r="Q76" s="524">
        <v>1.36</v>
      </c>
    </row>
    <row r="77" spans="1:17" ht="15" customHeight="1" x14ac:dyDescent="0.2">
      <c r="A77" s="611" t="s">
        <v>46</v>
      </c>
      <c r="B77" s="629"/>
      <c r="C77" s="629"/>
      <c r="D77" s="629"/>
      <c r="E77" s="629"/>
      <c r="F77" s="629"/>
      <c r="G77" s="629"/>
      <c r="H77" s="629"/>
      <c r="I77" s="629"/>
      <c r="J77" s="524">
        <v>52948.57</v>
      </c>
      <c r="K77" s="524">
        <v>11816.99</v>
      </c>
      <c r="L77" s="524">
        <v>4676.1400000000003</v>
      </c>
      <c r="M77" s="524">
        <v>870.43</v>
      </c>
      <c r="N77" s="525"/>
      <c r="O77" s="524">
        <v>1314.09</v>
      </c>
      <c r="P77" s="525"/>
      <c r="Q77" s="524">
        <v>72.98</v>
      </c>
    </row>
    <row r="78" spans="1:17" ht="15" customHeight="1" x14ac:dyDescent="0.2">
      <c r="A78" s="611" t="s">
        <v>47</v>
      </c>
      <c r="B78" s="629"/>
      <c r="C78" s="629"/>
      <c r="D78" s="629"/>
      <c r="E78" s="629"/>
      <c r="F78" s="629"/>
      <c r="G78" s="629"/>
      <c r="H78" s="629"/>
      <c r="I78" s="629"/>
      <c r="J78" s="525"/>
      <c r="K78" s="525"/>
      <c r="L78" s="525"/>
      <c r="M78" s="525"/>
      <c r="N78" s="525"/>
      <c r="O78" s="525"/>
      <c r="P78" s="525"/>
      <c r="Q78" s="525"/>
    </row>
    <row r="79" spans="1:17" ht="15" customHeight="1" x14ac:dyDescent="0.2">
      <c r="A79" s="611" t="s">
        <v>365</v>
      </c>
      <c r="B79" s="629"/>
      <c r="C79" s="629"/>
      <c r="D79" s="629"/>
      <c r="E79" s="629"/>
      <c r="F79" s="629"/>
      <c r="G79" s="629"/>
      <c r="H79" s="629"/>
      <c r="I79" s="629"/>
      <c r="J79" s="524">
        <v>73.22</v>
      </c>
      <c r="K79" s="524">
        <v>44.26</v>
      </c>
      <c r="L79" s="524">
        <v>28.96</v>
      </c>
      <c r="M79" s="524">
        <v>3.26</v>
      </c>
      <c r="N79" s="525"/>
      <c r="O79" s="524">
        <v>4.9219999999999997</v>
      </c>
      <c r="P79" s="525"/>
      <c r="Q79" s="524">
        <v>0.27200000000000002</v>
      </c>
    </row>
    <row r="80" spans="1:17" ht="27" customHeight="1" x14ac:dyDescent="0.2">
      <c r="A80" s="611" t="s">
        <v>366</v>
      </c>
      <c r="B80" s="629"/>
      <c r="C80" s="629"/>
      <c r="D80" s="629"/>
      <c r="E80" s="629"/>
      <c r="F80" s="629"/>
      <c r="G80" s="629"/>
      <c r="H80" s="629"/>
      <c r="I80" s="629"/>
      <c r="J80" s="524">
        <v>315.13</v>
      </c>
      <c r="K80" s="525"/>
      <c r="L80" s="525"/>
      <c r="M80" s="525"/>
      <c r="N80" s="525"/>
      <c r="O80" s="525"/>
      <c r="P80" s="525"/>
      <c r="Q80" s="525"/>
    </row>
    <row r="81" spans="1:17" ht="27" customHeight="1" x14ac:dyDescent="0.2">
      <c r="A81" s="611" t="s">
        <v>367</v>
      </c>
      <c r="B81" s="629"/>
      <c r="C81" s="629"/>
      <c r="D81" s="629"/>
      <c r="E81" s="629"/>
      <c r="F81" s="629"/>
      <c r="G81" s="629"/>
      <c r="H81" s="629"/>
      <c r="I81" s="629"/>
      <c r="J81" s="524">
        <v>49745.38</v>
      </c>
      <c r="K81" s="524">
        <v>11551.43</v>
      </c>
      <c r="L81" s="524">
        <v>4502.38</v>
      </c>
      <c r="M81" s="524">
        <v>850.86</v>
      </c>
      <c r="N81" s="525"/>
      <c r="O81" s="524">
        <v>1284.5550000000001</v>
      </c>
      <c r="P81" s="525"/>
      <c r="Q81" s="524">
        <v>71.34</v>
      </c>
    </row>
    <row r="82" spans="1:17" ht="25.5" customHeight="1" x14ac:dyDescent="0.2">
      <c r="A82" s="611" t="s">
        <v>36</v>
      </c>
      <c r="B82" s="629"/>
      <c r="C82" s="629"/>
      <c r="D82" s="629"/>
      <c r="E82" s="629"/>
      <c r="F82" s="629"/>
      <c r="G82" s="629"/>
      <c r="H82" s="629"/>
      <c r="I82" s="629"/>
      <c r="J82" s="524">
        <v>12340.45</v>
      </c>
      <c r="K82" s="525"/>
      <c r="L82" s="525"/>
      <c r="M82" s="525"/>
      <c r="N82" s="525"/>
      <c r="O82" s="525"/>
      <c r="P82" s="525"/>
      <c r="Q82" s="525"/>
    </row>
    <row r="83" spans="1:17" ht="15" customHeight="1" x14ac:dyDescent="0.2">
      <c r="A83" s="611" t="s">
        <v>47</v>
      </c>
      <c r="B83" s="629"/>
      <c r="C83" s="629"/>
      <c r="D83" s="629"/>
      <c r="E83" s="629"/>
      <c r="F83" s="629"/>
      <c r="G83" s="629"/>
      <c r="H83" s="629"/>
      <c r="I83" s="629"/>
      <c r="J83" s="525"/>
      <c r="K83" s="525"/>
      <c r="L83" s="525"/>
      <c r="M83" s="525"/>
      <c r="N83" s="525"/>
      <c r="O83" s="525"/>
      <c r="P83" s="525"/>
      <c r="Q83" s="525"/>
    </row>
    <row r="84" spans="1:17" ht="15" customHeight="1" x14ac:dyDescent="0.2">
      <c r="A84" s="611" t="s">
        <v>368</v>
      </c>
      <c r="B84" s="629"/>
      <c r="C84" s="629"/>
      <c r="D84" s="629"/>
      <c r="E84" s="629"/>
      <c r="F84" s="629"/>
      <c r="G84" s="629"/>
      <c r="H84" s="629"/>
      <c r="I84" s="629"/>
      <c r="J84" s="524">
        <v>2783.08</v>
      </c>
      <c r="K84" s="525"/>
      <c r="L84" s="525"/>
      <c r="M84" s="525"/>
      <c r="N84" s="525"/>
      <c r="O84" s="525"/>
      <c r="P84" s="525"/>
      <c r="Q84" s="525"/>
    </row>
    <row r="85" spans="1:17" ht="15" customHeight="1" x14ac:dyDescent="0.2">
      <c r="A85" s="611" t="s">
        <v>369</v>
      </c>
      <c r="B85" s="629"/>
      <c r="C85" s="629"/>
      <c r="D85" s="629"/>
      <c r="E85" s="629"/>
      <c r="F85" s="629"/>
      <c r="G85" s="629"/>
      <c r="H85" s="629"/>
      <c r="I85" s="629"/>
      <c r="J85" s="524">
        <v>1132.25</v>
      </c>
      <c r="K85" s="525"/>
      <c r="L85" s="525"/>
      <c r="M85" s="525"/>
      <c r="N85" s="525"/>
      <c r="O85" s="525"/>
      <c r="P85" s="525"/>
      <c r="Q85" s="525"/>
    </row>
    <row r="86" spans="1:17" ht="15" customHeight="1" x14ac:dyDescent="0.2">
      <c r="A86" s="611" t="s">
        <v>370</v>
      </c>
      <c r="B86" s="629"/>
      <c r="C86" s="629"/>
      <c r="D86" s="629"/>
      <c r="E86" s="629"/>
      <c r="F86" s="629"/>
      <c r="G86" s="629"/>
      <c r="H86" s="629"/>
      <c r="I86" s="629"/>
      <c r="J86" s="524">
        <v>4243.26</v>
      </c>
      <c r="K86" s="525"/>
      <c r="L86" s="525"/>
      <c r="M86" s="525"/>
      <c r="N86" s="525"/>
      <c r="O86" s="525"/>
      <c r="P86" s="525"/>
      <c r="Q86" s="525"/>
    </row>
    <row r="87" spans="1:17" ht="15" customHeight="1" x14ac:dyDescent="0.2">
      <c r="A87" s="611" t="s">
        <v>371</v>
      </c>
      <c r="B87" s="629"/>
      <c r="C87" s="629"/>
      <c r="D87" s="629"/>
      <c r="E87" s="629"/>
      <c r="F87" s="629"/>
      <c r="G87" s="629"/>
      <c r="H87" s="629"/>
      <c r="I87" s="629"/>
      <c r="J87" s="524">
        <v>4181.8599999999997</v>
      </c>
      <c r="K87" s="525"/>
      <c r="L87" s="525"/>
      <c r="M87" s="525"/>
      <c r="N87" s="525"/>
      <c r="O87" s="525"/>
      <c r="P87" s="525"/>
      <c r="Q87" s="525"/>
    </row>
    <row r="88" spans="1:17" ht="15" customHeight="1" x14ac:dyDescent="0.2">
      <c r="A88" s="611" t="s">
        <v>37</v>
      </c>
      <c r="B88" s="629"/>
      <c r="C88" s="629"/>
      <c r="D88" s="629"/>
      <c r="E88" s="629"/>
      <c r="F88" s="629"/>
      <c r="G88" s="629"/>
      <c r="H88" s="629"/>
      <c r="I88" s="629"/>
      <c r="J88" s="524">
        <v>6417.66</v>
      </c>
      <c r="K88" s="525"/>
      <c r="L88" s="525"/>
      <c r="M88" s="525"/>
      <c r="N88" s="525"/>
      <c r="O88" s="525"/>
      <c r="P88" s="525"/>
      <c r="Q88" s="525"/>
    </row>
    <row r="89" spans="1:17" ht="15" customHeight="1" x14ac:dyDescent="0.2">
      <c r="A89" s="611" t="s">
        <v>47</v>
      </c>
      <c r="B89" s="629"/>
      <c r="C89" s="629"/>
      <c r="D89" s="629"/>
      <c r="E89" s="629"/>
      <c r="F89" s="629"/>
      <c r="G89" s="629"/>
      <c r="H89" s="629"/>
      <c r="I89" s="629"/>
      <c r="J89" s="525"/>
      <c r="K89" s="525"/>
      <c r="L89" s="525"/>
      <c r="M89" s="525"/>
      <c r="N89" s="525"/>
      <c r="O89" s="525"/>
      <c r="P89" s="525"/>
      <c r="Q89" s="525"/>
    </row>
    <row r="90" spans="1:17" ht="15" customHeight="1" x14ac:dyDescent="0.2">
      <c r="A90" s="611" t="s">
        <v>372</v>
      </c>
      <c r="B90" s="629"/>
      <c r="C90" s="629"/>
      <c r="D90" s="629"/>
      <c r="E90" s="629"/>
      <c r="F90" s="629"/>
      <c r="G90" s="629"/>
      <c r="H90" s="629"/>
      <c r="I90" s="629"/>
      <c r="J90" s="524">
        <v>1236.92</v>
      </c>
      <c r="K90" s="525"/>
      <c r="L90" s="525"/>
      <c r="M90" s="525"/>
      <c r="N90" s="525"/>
      <c r="O90" s="525"/>
      <c r="P90" s="525"/>
      <c r="Q90" s="525"/>
    </row>
    <row r="91" spans="1:17" ht="15" customHeight="1" x14ac:dyDescent="0.2">
      <c r="A91" s="611" t="s">
        <v>373</v>
      </c>
      <c r="B91" s="629"/>
      <c r="C91" s="629"/>
      <c r="D91" s="629"/>
      <c r="E91" s="629"/>
      <c r="F91" s="629"/>
      <c r="G91" s="629"/>
      <c r="H91" s="629"/>
      <c r="I91" s="629"/>
      <c r="J91" s="524">
        <v>559.9</v>
      </c>
      <c r="K91" s="525"/>
      <c r="L91" s="525"/>
      <c r="M91" s="525"/>
      <c r="N91" s="525"/>
      <c r="O91" s="525"/>
      <c r="P91" s="525"/>
      <c r="Q91" s="525"/>
    </row>
    <row r="92" spans="1:17" ht="15" customHeight="1" x14ac:dyDescent="0.2">
      <c r="A92" s="611" t="s">
        <v>374</v>
      </c>
      <c r="B92" s="629"/>
      <c r="C92" s="629"/>
      <c r="D92" s="629"/>
      <c r="E92" s="629"/>
      <c r="F92" s="629"/>
      <c r="G92" s="629"/>
      <c r="H92" s="629"/>
      <c r="I92" s="629"/>
      <c r="J92" s="524">
        <v>2208.23</v>
      </c>
      <c r="K92" s="525"/>
      <c r="L92" s="525"/>
      <c r="M92" s="525"/>
      <c r="N92" s="525"/>
      <c r="O92" s="525"/>
      <c r="P92" s="525"/>
      <c r="Q92" s="525"/>
    </row>
    <row r="93" spans="1:17" ht="15" customHeight="1" x14ac:dyDescent="0.2">
      <c r="A93" s="611" t="s">
        <v>375</v>
      </c>
      <c r="B93" s="629"/>
      <c r="C93" s="629"/>
      <c r="D93" s="629"/>
      <c r="E93" s="629"/>
      <c r="F93" s="629"/>
      <c r="G93" s="629"/>
      <c r="H93" s="629"/>
      <c r="I93" s="629"/>
      <c r="J93" s="524">
        <v>2412.61</v>
      </c>
      <c r="K93" s="525"/>
      <c r="L93" s="525"/>
      <c r="M93" s="525"/>
      <c r="N93" s="525"/>
      <c r="O93" s="525"/>
      <c r="P93" s="525"/>
      <c r="Q93" s="525"/>
    </row>
    <row r="94" spans="1:17" ht="15" customHeight="1" x14ac:dyDescent="0.2">
      <c r="A94" s="613" t="s">
        <v>48</v>
      </c>
      <c r="B94" s="629"/>
      <c r="C94" s="629"/>
      <c r="D94" s="629"/>
      <c r="E94" s="629"/>
      <c r="F94" s="629"/>
      <c r="G94" s="629"/>
      <c r="H94" s="629"/>
      <c r="I94" s="629"/>
      <c r="J94" s="525"/>
      <c r="K94" s="525"/>
      <c r="L94" s="525"/>
      <c r="M94" s="525"/>
      <c r="N94" s="525"/>
      <c r="O94" s="525"/>
      <c r="P94" s="525"/>
      <c r="Q94" s="525"/>
    </row>
    <row r="95" spans="1:17" ht="15" customHeight="1" x14ac:dyDescent="0.2">
      <c r="A95" s="611" t="s">
        <v>38</v>
      </c>
      <c r="B95" s="629"/>
      <c r="C95" s="629"/>
      <c r="D95" s="629"/>
      <c r="E95" s="629"/>
      <c r="F95" s="629"/>
      <c r="G95" s="629"/>
      <c r="H95" s="629"/>
      <c r="I95" s="629"/>
      <c r="J95" s="524">
        <v>71706.679999999993</v>
      </c>
      <c r="K95" s="525"/>
      <c r="L95" s="525"/>
      <c r="M95" s="525"/>
      <c r="N95" s="525"/>
      <c r="O95" s="524">
        <v>1314.09</v>
      </c>
      <c r="P95" s="525"/>
      <c r="Q95" s="524">
        <v>72.98</v>
      </c>
    </row>
    <row r="96" spans="1:17" ht="15" customHeight="1" x14ac:dyDescent="0.2">
      <c r="A96" s="611" t="s">
        <v>39</v>
      </c>
      <c r="B96" s="629"/>
      <c r="C96" s="629"/>
      <c r="D96" s="629"/>
      <c r="E96" s="629"/>
      <c r="F96" s="629"/>
      <c r="G96" s="629"/>
      <c r="H96" s="629"/>
      <c r="I96" s="629"/>
      <c r="J96" s="525"/>
      <c r="K96" s="525"/>
      <c r="L96" s="525"/>
      <c r="M96" s="525"/>
      <c r="N96" s="525"/>
      <c r="O96" s="525"/>
      <c r="P96" s="525"/>
      <c r="Q96" s="525"/>
    </row>
    <row r="97" spans="1:17" ht="15" customHeight="1" x14ac:dyDescent="0.2">
      <c r="A97" s="611" t="s">
        <v>40</v>
      </c>
      <c r="B97" s="629"/>
      <c r="C97" s="629"/>
      <c r="D97" s="629"/>
      <c r="E97" s="629"/>
      <c r="F97" s="629"/>
      <c r="G97" s="629"/>
      <c r="H97" s="629"/>
      <c r="I97" s="629"/>
      <c r="J97" s="524">
        <v>36455.440000000002</v>
      </c>
      <c r="K97" s="525"/>
      <c r="L97" s="525"/>
      <c r="M97" s="525"/>
      <c r="N97" s="525"/>
      <c r="O97" s="525"/>
      <c r="P97" s="525"/>
      <c r="Q97" s="525"/>
    </row>
    <row r="98" spans="1:17" ht="15" customHeight="1" x14ac:dyDescent="0.2">
      <c r="A98" s="611" t="s">
        <v>41</v>
      </c>
      <c r="B98" s="629"/>
      <c r="C98" s="629"/>
      <c r="D98" s="629"/>
      <c r="E98" s="629"/>
      <c r="F98" s="629"/>
      <c r="G98" s="629"/>
      <c r="H98" s="629"/>
      <c r="I98" s="629"/>
      <c r="J98" s="524">
        <v>4676.1400000000003</v>
      </c>
      <c r="K98" s="525"/>
      <c r="L98" s="525"/>
      <c r="M98" s="525"/>
      <c r="N98" s="525"/>
      <c r="O98" s="525"/>
      <c r="P98" s="525"/>
      <c r="Q98" s="525"/>
    </row>
    <row r="99" spans="1:17" ht="15" customHeight="1" x14ac:dyDescent="0.2">
      <c r="A99" s="611" t="s">
        <v>42</v>
      </c>
      <c r="B99" s="629"/>
      <c r="C99" s="629"/>
      <c r="D99" s="629"/>
      <c r="E99" s="629"/>
      <c r="F99" s="629"/>
      <c r="G99" s="629"/>
      <c r="H99" s="629"/>
      <c r="I99" s="629"/>
      <c r="J99" s="524">
        <v>12687.42</v>
      </c>
      <c r="K99" s="525"/>
      <c r="L99" s="525"/>
      <c r="M99" s="525"/>
      <c r="N99" s="525"/>
      <c r="O99" s="525"/>
      <c r="P99" s="525"/>
      <c r="Q99" s="525"/>
    </row>
    <row r="100" spans="1:17" ht="15" customHeight="1" x14ac:dyDescent="0.2">
      <c r="A100" s="611" t="s">
        <v>43</v>
      </c>
      <c r="B100" s="629"/>
      <c r="C100" s="629"/>
      <c r="D100" s="629"/>
      <c r="E100" s="629"/>
      <c r="F100" s="629"/>
      <c r="G100" s="629"/>
      <c r="H100" s="629"/>
      <c r="I100" s="629"/>
      <c r="J100" s="524">
        <v>12340.45</v>
      </c>
      <c r="K100" s="525"/>
      <c r="L100" s="525"/>
      <c r="M100" s="525"/>
      <c r="N100" s="525"/>
      <c r="O100" s="525"/>
      <c r="P100" s="525"/>
      <c r="Q100" s="525"/>
    </row>
    <row r="101" spans="1:17" ht="15" x14ac:dyDescent="0.2">
      <c r="A101" s="611" t="s">
        <v>44</v>
      </c>
      <c r="B101" s="629"/>
      <c r="C101" s="629"/>
      <c r="D101" s="629"/>
      <c r="E101" s="629"/>
      <c r="F101" s="629"/>
      <c r="G101" s="629"/>
      <c r="H101" s="629"/>
      <c r="I101" s="629"/>
      <c r="J101" s="524">
        <v>6417.66</v>
      </c>
      <c r="K101" s="525"/>
      <c r="L101" s="525"/>
      <c r="M101" s="525"/>
      <c r="N101" s="525"/>
      <c r="O101" s="525"/>
      <c r="P101" s="525"/>
      <c r="Q101" s="525"/>
    </row>
    <row r="102" spans="1:17" ht="15" customHeight="1" x14ac:dyDescent="0.2">
      <c r="A102" s="613" t="s">
        <v>49</v>
      </c>
      <c r="B102" s="629"/>
      <c r="C102" s="629"/>
      <c r="D102" s="629"/>
      <c r="E102" s="629"/>
      <c r="F102" s="629"/>
      <c r="G102" s="629"/>
      <c r="H102" s="629"/>
      <c r="I102" s="629"/>
      <c r="J102" s="527">
        <v>71706.679999999993</v>
      </c>
      <c r="K102" s="525"/>
      <c r="L102" s="525"/>
      <c r="M102" s="525"/>
      <c r="N102" s="525"/>
      <c r="O102" s="527">
        <v>1314.09</v>
      </c>
      <c r="P102" s="525"/>
      <c r="Q102" s="527">
        <v>72.98</v>
      </c>
    </row>
    <row r="104" spans="1:17" s="284" customFormat="1" ht="14.25" x14ac:dyDescent="0.2">
      <c r="A104" s="614" t="s">
        <v>404</v>
      </c>
      <c r="B104" s="614"/>
      <c r="C104" s="614"/>
      <c r="D104" s="614"/>
      <c r="E104" s="614"/>
      <c r="F104" s="614"/>
      <c r="G104" s="614"/>
      <c r="H104" s="614"/>
      <c r="I104" s="614"/>
      <c r="J104" s="614"/>
      <c r="K104" s="614"/>
      <c r="L104" s="615"/>
      <c r="M104" s="615"/>
    </row>
    <row r="105" spans="1:17" s="284" customFormat="1" x14ac:dyDescent="0.2"/>
    <row r="106" spans="1:17" s="284" customFormat="1" ht="14.25" x14ac:dyDescent="0.2">
      <c r="A106" s="614" t="s">
        <v>68</v>
      </c>
      <c r="B106" s="614"/>
      <c r="C106" s="614"/>
      <c r="D106" s="614"/>
      <c r="E106" s="614"/>
      <c r="F106" s="614"/>
      <c r="G106" s="614"/>
      <c r="H106" s="614"/>
      <c r="I106" s="614"/>
      <c r="J106" s="614"/>
      <c r="K106" s="614"/>
      <c r="L106" s="615"/>
      <c r="M106" s="615"/>
    </row>
  </sheetData>
  <mergeCells count="62">
    <mergeCell ref="A66:I66"/>
    <mergeCell ref="A67:I67"/>
    <mergeCell ref="A68:I68"/>
    <mergeCell ref="A50:Q50"/>
    <mergeCell ref="A95:I95"/>
    <mergeCell ref="A81:I81"/>
    <mergeCell ref="A82:I82"/>
    <mergeCell ref="A83:I83"/>
    <mergeCell ref="A84:I84"/>
    <mergeCell ref="A94:I94"/>
    <mergeCell ref="A86:I86"/>
    <mergeCell ref="A87:I87"/>
    <mergeCell ref="A88:I88"/>
    <mergeCell ref="A89:I89"/>
    <mergeCell ref="A90:I90"/>
    <mergeCell ref="D22:Q22"/>
    <mergeCell ref="J31:M31"/>
    <mergeCell ref="A31:A33"/>
    <mergeCell ref="N31:N33"/>
    <mergeCell ref="O31:O33"/>
    <mergeCell ref="P31:P33"/>
    <mergeCell ref="Q31:Q33"/>
    <mergeCell ref="F32:F33"/>
    <mergeCell ref="G32:I32"/>
    <mergeCell ref="J32:J33"/>
    <mergeCell ref="K32:M32"/>
    <mergeCell ref="F31:I31"/>
    <mergeCell ref="J27:K27"/>
    <mergeCell ref="J25:K25"/>
    <mergeCell ref="J24:K24"/>
    <mergeCell ref="A106:M106"/>
    <mergeCell ref="B31:B33"/>
    <mergeCell ref="C31:C33"/>
    <mergeCell ref="D31:D33"/>
    <mergeCell ref="E31:E33"/>
    <mergeCell ref="A104:M104"/>
    <mergeCell ref="A101:I101"/>
    <mergeCell ref="A102:I102"/>
    <mergeCell ref="A96:I96"/>
    <mergeCell ref="A97:I97"/>
    <mergeCell ref="A98:I98"/>
    <mergeCell ref="A99:I99"/>
    <mergeCell ref="A100:I100"/>
    <mergeCell ref="A91:I91"/>
    <mergeCell ref="A92:I92"/>
    <mergeCell ref="A93:I93"/>
    <mergeCell ref="J23:K23"/>
    <mergeCell ref="J26:K26"/>
    <mergeCell ref="A85:I85"/>
    <mergeCell ref="A76:I76"/>
    <mergeCell ref="A77:I77"/>
    <mergeCell ref="A78:I78"/>
    <mergeCell ref="A79:I79"/>
    <mergeCell ref="A80:I80"/>
    <mergeCell ref="A75:Q75"/>
    <mergeCell ref="A70:I70"/>
    <mergeCell ref="A71:Q71"/>
    <mergeCell ref="A73:I73"/>
    <mergeCell ref="A74:I74"/>
    <mergeCell ref="A69:I69"/>
    <mergeCell ref="A35:Q35"/>
    <mergeCell ref="A58:Q58"/>
  </mergeCells>
  <pageMargins left="0.7" right="0.7" top="0.75" bottom="0.75" header="0.3" footer="0.3"/>
  <pageSetup paperSize="9" scale="70" orientation="landscape" horizontalDpi="4294967294" verticalDpi="4294967294" r:id="rId1"/>
  <rowBreaks count="3" manualBreakCount="3">
    <brk id="50" max="16" man="1"/>
    <brk id="64" max="16" man="1"/>
    <brk id="85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R73"/>
  <sheetViews>
    <sheetView view="pageBreakPreview" topLeftCell="A16" zoomScale="89" zoomScaleSheetLayoutView="89" workbookViewId="0">
      <selection activeCell="A27" sqref="A27:XFD27"/>
    </sheetView>
  </sheetViews>
  <sheetFormatPr defaultRowHeight="12.75" x14ac:dyDescent="0.2"/>
  <cols>
    <col min="2" max="2" width="12.7109375" customWidth="1"/>
    <col min="3" max="3" width="35.28515625" customWidth="1"/>
    <col min="4" max="4" width="12.140625" customWidth="1"/>
  </cols>
  <sheetData>
    <row r="2" spans="1:17" x14ac:dyDescent="0.2">
      <c r="A2" s="1" t="s">
        <v>3</v>
      </c>
      <c r="B2" s="2"/>
      <c r="C2" s="2"/>
      <c r="D2" s="2"/>
      <c r="E2" s="2"/>
      <c r="F2" s="2"/>
      <c r="G2" s="2"/>
      <c r="H2" s="2"/>
      <c r="I2" s="3"/>
      <c r="J2" s="4"/>
      <c r="K2" s="4"/>
      <c r="L2" s="4" t="s">
        <v>4</v>
      </c>
      <c r="M2" s="4"/>
      <c r="N2" s="5"/>
      <c r="O2" s="5"/>
      <c r="P2" s="5"/>
      <c r="Q2" s="5"/>
    </row>
    <row r="3" spans="1:17" x14ac:dyDescent="0.2">
      <c r="A3" s="2"/>
      <c r="B3" s="2"/>
      <c r="C3" s="2"/>
      <c r="D3" s="2"/>
      <c r="E3" s="2"/>
      <c r="F3" s="2"/>
      <c r="G3" s="2"/>
      <c r="H3" s="2"/>
      <c r="I3" s="6"/>
      <c r="J3" s="6"/>
      <c r="K3" s="6"/>
      <c r="L3" s="6"/>
      <c r="M3" s="6"/>
      <c r="N3" s="5"/>
      <c r="O3" s="5"/>
      <c r="P3" s="5"/>
      <c r="Q3" s="5"/>
    </row>
    <row r="4" spans="1:17" x14ac:dyDescent="0.2">
      <c r="A4" s="36" t="s">
        <v>54</v>
      </c>
      <c r="B4" s="36"/>
      <c r="C4" s="36"/>
      <c r="D4" s="36"/>
      <c r="E4" s="5"/>
      <c r="F4" s="7"/>
      <c r="G4" s="2"/>
      <c r="H4" s="2"/>
      <c r="I4" s="7"/>
      <c r="J4" s="7"/>
      <c r="K4" s="7"/>
      <c r="L4" s="7" t="s">
        <v>5</v>
      </c>
      <c r="M4" s="7"/>
      <c r="N4" s="5"/>
      <c r="O4" s="5"/>
      <c r="P4" s="5"/>
      <c r="Q4" s="5"/>
    </row>
    <row r="5" spans="1:17" x14ac:dyDescent="0.2">
      <c r="A5" s="37" t="s">
        <v>55</v>
      </c>
      <c r="B5" s="37"/>
      <c r="C5" s="37"/>
      <c r="D5" s="37"/>
      <c r="E5" s="5"/>
      <c r="F5" s="8"/>
      <c r="G5" s="2"/>
      <c r="H5" s="2"/>
      <c r="I5" s="8"/>
      <c r="J5" s="8"/>
      <c r="K5" s="8"/>
      <c r="L5" s="8" t="s">
        <v>6</v>
      </c>
      <c r="M5" s="8"/>
      <c r="N5" s="5"/>
      <c r="O5" s="5"/>
      <c r="P5" s="5"/>
      <c r="Q5" s="5"/>
    </row>
    <row r="6" spans="1:17" x14ac:dyDescent="0.2">
      <c r="A6" s="37" t="s">
        <v>56</v>
      </c>
      <c r="B6" s="37"/>
      <c r="C6" s="37"/>
      <c r="D6" s="37"/>
      <c r="E6" s="5"/>
      <c r="F6" s="8"/>
      <c r="G6" s="2"/>
      <c r="H6" s="2"/>
      <c r="I6" s="9"/>
      <c r="J6" s="9"/>
      <c r="K6" s="9"/>
      <c r="L6" s="9" t="s">
        <v>7</v>
      </c>
      <c r="M6" s="9"/>
      <c r="N6" s="5"/>
      <c r="O6" s="5"/>
      <c r="P6" s="5"/>
      <c r="Q6" s="5"/>
    </row>
    <row r="7" spans="1:17" x14ac:dyDescent="0.2">
      <c r="A7" s="36" t="s">
        <v>85</v>
      </c>
      <c r="B7" s="36"/>
      <c r="C7" s="36"/>
      <c r="D7" s="36"/>
      <c r="E7" s="5"/>
      <c r="F7" s="8"/>
      <c r="G7" s="2"/>
      <c r="H7" s="2"/>
      <c r="I7" s="9"/>
      <c r="J7" s="9"/>
      <c r="K7" s="9"/>
      <c r="L7" s="9"/>
      <c r="M7" s="9"/>
      <c r="N7" s="5"/>
      <c r="O7" s="5"/>
      <c r="P7" s="5"/>
      <c r="Q7" s="5"/>
    </row>
    <row r="8" spans="1:17" x14ac:dyDescent="0.2">
      <c r="A8" s="38"/>
      <c r="B8" s="38"/>
      <c r="C8" s="38"/>
      <c r="D8" s="38"/>
      <c r="E8" s="5"/>
      <c r="F8" s="8"/>
      <c r="G8" s="40"/>
      <c r="H8" s="40"/>
      <c r="I8" s="9"/>
      <c r="J8" s="4"/>
      <c r="K8" s="4"/>
      <c r="L8" s="7" t="s">
        <v>86</v>
      </c>
      <c r="M8" s="4"/>
      <c r="N8" s="5"/>
      <c r="O8" s="5"/>
      <c r="P8" s="5"/>
      <c r="Q8" s="5"/>
    </row>
    <row r="9" spans="1:17" x14ac:dyDescent="0.2">
      <c r="A9" s="36" t="s">
        <v>57</v>
      </c>
      <c r="B9" s="36"/>
      <c r="C9" s="36"/>
      <c r="D9" s="36"/>
      <c r="E9" s="14"/>
      <c r="F9" s="17"/>
      <c r="G9" s="17"/>
      <c r="H9" s="39"/>
      <c r="I9" s="39"/>
      <c r="J9" s="17"/>
      <c r="K9" s="256"/>
      <c r="L9" s="256"/>
      <c r="M9" s="256"/>
      <c r="N9" s="256"/>
      <c r="O9" s="256"/>
      <c r="P9" s="256"/>
      <c r="Q9" s="256"/>
    </row>
    <row r="10" spans="1:17" x14ac:dyDescent="0.2">
      <c r="A10" s="37" t="s">
        <v>58</v>
      </c>
      <c r="B10" s="37"/>
      <c r="C10" s="37"/>
      <c r="D10" s="36"/>
      <c r="E10" s="14"/>
      <c r="F10" s="17"/>
      <c r="G10" s="17"/>
      <c r="H10" s="39"/>
      <c r="I10" s="39"/>
      <c r="J10" s="17"/>
      <c r="K10" s="256"/>
      <c r="L10" s="256"/>
      <c r="M10" s="256"/>
      <c r="N10" s="256"/>
      <c r="O10" s="256"/>
      <c r="P10" s="256"/>
      <c r="Q10" s="256"/>
    </row>
    <row r="11" spans="1:17" x14ac:dyDescent="0.2">
      <c r="A11" s="37" t="s">
        <v>59</v>
      </c>
      <c r="B11" s="37"/>
      <c r="C11" s="37"/>
      <c r="D11" s="36"/>
      <c r="E11" s="14"/>
      <c r="F11" s="17"/>
      <c r="G11" s="17"/>
      <c r="H11" s="39"/>
      <c r="I11" s="39"/>
      <c r="J11" s="17"/>
      <c r="K11" s="256"/>
      <c r="L11" s="256"/>
      <c r="M11" s="256"/>
      <c r="N11" s="256"/>
      <c r="O11" s="256"/>
      <c r="P11" s="256"/>
      <c r="Q11" s="256"/>
    </row>
    <row r="12" spans="1:17" x14ac:dyDescent="0.2">
      <c r="A12" s="36" t="s">
        <v>85</v>
      </c>
      <c r="B12" s="36"/>
      <c r="C12" s="36"/>
      <c r="D12" s="36"/>
      <c r="E12" s="14"/>
      <c r="F12" s="17"/>
      <c r="G12" s="17"/>
      <c r="H12" s="39"/>
      <c r="I12" s="39"/>
      <c r="J12" s="17"/>
      <c r="K12" s="256"/>
      <c r="L12" s="256"/>
      <c r="M12" s="256"/>
      <c r="N12" s="256"/>
      <c r="O12" s="256"/>
      <c r="P12" s="256"/>
      <c r="Q12" s="256"/>
    </row>
    <row r="13" spans="1:17" x14ac:dyDescent="0.2">
      <c r="A13" s="36"/>
      <c r="B13" s="36"/>
      <c r="C13" s="36"/>
      <c r="D13" s="254"/>
      <c r="E13" s="14"/>
      <c r="F13" s="17"/>
      <c r="G13" s="17"/>
      <c r="H13" s="39"/>
      <c r="I13" s="39"/>
      <c r="J13" s="17"/>
      <c r="K13" s="256"/>
      <c r="L13" s="256"/>
      <c r="M13" s="256"/>
      <c r="N13" s="256"/>
      <c r="O13" s="256"/>
      <c r="P13" s="256"/>
      <c r="Q13" s="256"/>
    </row>
    <row r="14" spans="1:17" x14ac:dyDescent="0.2">
      <c r="A14" s="36"/>
      <c r="B14" s="36"/>
      <c r="C14" s="36"/>
      <c r="D14" s="254"/>
      <c r="E14" s="14"/>
      <c r="F14" s="7"/>
      <c r="G14" s="2"/>
      <c r="H14" s="2"/>
      <c r="I14" s="4"/>
      <c r="J14" s="17"/>
      <c r="K14" s="256"/>
      <c r="L14" s="256"/>
      <c r="M14" s="256"/>
      <c r="N14" s="256"/>
      <c r="O14" s="256"/>
      <c r="P14" s="256"/>
      <c r="Q14" s="256"/>
    </row>
    <row r="15" spans="1:17" x14ac:dyDescent="0.2">
      <c r="A15" s="37"/>
      <c r="B15" s="37"/>
      <c r="C15" s="37"/>
      <c r="D15" s="254"/>
      <c r="E15" s="257"/>
      <c r="F15" s="259"/>
      <c r="G15" s="259"/>
      <c r="H15" s="260" t="s">
        <v>8</v>
      </c>
      <c r="I15" s="260"/>
      <c r="J15" s="256"/>
      <c r="K15" s="256"/>
      <c r="L15" s="256"/>
      <c r="M15" s="256"/>
      <c r="N15" s="256"/>
      <c r="O15" s="256"/>
      <c r="P15" s="256"/>
      <c r="Q15" s="256"/>
    </row>
    <row r="16" spans="1:17" x14ac:dyDescent="0.2">
      <c r="A16" s="37"/>
      <c r="B16" s="37"/>
      <c r="C16" s="37"/>
      <c r="D16" s="254"/>
      <c r="E16" s="257"/>
      <c r="F16" s="17"/>
      <c r="G16" s="17"/>
      <c r="H16" s="39"/>
      <c r="I16" s="39"/>
      <c r="J16" s="256"/>
      <c r="K16" s="256"/>
      <c r="L16" s="256"/>
      <c r="M16" s="256"/>
      <c r="N16" s="256"/>
      <c r="O16" s="256"/>
      <c r="P16" s="256"/>
      <c r="Q16" s="256"/>
    </row>
    <row r="17" spans="1:18" x14ac:dyDescent="0.2">
      <c r="A17" s="37"/>
      <c r="B17" s="37"/>
      <c r="C17" s="37"/>
      <c r="D17" s="254"/>
      <c r="E17" s="257"/>
      <c r="F17" s="256"/>
      <c r="G17" s="256"/>
      <c r="H17" s="265" t="s">
        <v>203</v>
      </c>
      <c r="I17" s="261"/>
      <c r="J17" s="256"/>
      <c r="K17" s="256"/>
      <c r="L17" s="256"/>
      <c r="M17" s="256"/>
      <c r="N17" s="256"/>
      <c r="O17" s="256"/>
      <c r="P17" s="256"/>
      <c r="Q17" s="256"/>
    </row>
    <row r="18" spans="1:18" x14ac:dyDescent="0.2">
      <c r="A18" s="36"/>
      <c r="B18" s="36"/>
      <c r="C18" s="36"/>
      <c r="D18" s="254"/>
      <c r="E18" s="257"/>
      <c r="F18" s="256"/>
      <c r="G18" s="256"/>
      <c r="H18" s="255" t="s">
        <v>10</v>
      </c>
      <c r="I18" s="255"/>
      <c r="J18" s="256"/>
      <c r="K18" s="256"/>
      <c r="L18" s="256"/>
      <c r="M18" s="256"/>
      <c r="N18" s="256"/>
      <c r="O18" s="256"/>
      <c r="P18" s="256"/>
      <c r="Q18" s="256"/>
    </row>
    <row r="19" spans="1:18" x14ac:dyDescent="0.2">
      <c r="A19" s="35"/>
      <c r="B19" s="258"/>
      <c r="C19" s="253"/>
      <c r="D19" s="254"/>
      <c r="E19" s="257"/>
      <c r="F19" s="256"/>
      <c r="G19" s="256"/>
      <c r="H19" s="256"/>
      <c r="I19" s="256"/>
      <c r="J19" s="256"/>
      <c r="K19" s="256"/>
      <c r="L19" s="256"/>
      <c r="M19" s="256"/>
      <c r="N19" s="256"/>
      <c r="O19" s="256"/>
      <c r="P19" s="256"/>
      <c r="Q19" s="256"/>
    </row>
    <row r="20" spans="1:18" ht="16.5" customHeight="1" x14ac:dyDescent="0.2">
      <c r="A20" s="35"/>
      <c r="B20" s="258"/>
      <c r="C20" s="262" t="s">
        <v>11</v>
      </c>
      <c r="D20" s="633" t="s">
        <v>220</v>
      </c>
      <c r="E20" s="633"/>
      <c r="F20" s="633"/>
      <c r="G20" s="633"/>
      <c r="H20" s="633"/>
      <c r="I20" s="633"/>
      <c r="J20" s="633"/>
      <c r="K20" s="633"/>
      <c r="L20" s="633"/>
      <c r="M20" s="633"/>
      <c r="N20" s="633"/>
      <c r="O20" s="633"/>
      <c r="P20" s="633"/>
      <c r="Q20" s="633"/>
    </row>
    <row r="21" spans="1:18" x14ac:dyDescent="0.2">
      <c r="A21" s="35"/>
      <c r="B21" s="258"/>
      <c r="C21" s="253"/>
      <c r="D21" s="254"/>
      <c r="E21" s="263"/>
      <c r="F21" s="259"/>
      <c r="G21" s="259"/>
      <c r="H21" s="260" t="s">
        <v>12</v>
      </c>
      <c r="I21" s="260"/>
      <c r="J21" s="259"/>
      <c r="K21" s="17"/>
      <c r="L21" s="256"/>
      <c r="M21" s="256"/>
      <c r="N21" s="256"/>
      <c r="O21" s="256"/>
      <c r="P21" s="256"/>
      <c r="Q21" s="256"/>
    </row>
    <row r="22" spans="1:18" x14ac:dyDescent="0.2">
      <c r="A22" s="24"/>
      <c r="B22" s="264"/>
      <c r="C22" s="253"/>
      <c r="D22" s="254"/>
      <c r="E22" s="257"/>
      <c r="F22" s="256"/>
      <c r="G22" s="256"/>
      <c r="H22" s="256"/>
      <c r="I22" s="256"/>
      <c r="J22" s="256"/>
      <c r="K22" s="256"/>
      <c r="L22" s="256"/>
      <c r="M22" s="256"/>
      <c r="N22" s="256"/>
      <c r="O22" s="256"/>
      <c r="P22" s="256"/>
      <c r="Q22" s="256"/>
    </row>
    <row r="23" spans="1:18" s="284" customFormat="1" ht="15" customHeight="1" x14ac:dyDescent="0.25">
      <c r="A23" s="277"/>
      <c r="B23" s="283"/>
      <c r="C23" s="278"/>
      <c r="D23" s="616" t="s">
        <v>84</v>
      </c>
      <c r="E23" s="617"/>
      <c r="F23" s="617"/>
      <c r="G23" s="617"/>
      <c r="H23" s="617"/>
      <c r="I23" s="617"/>
      <c r="J23" s="617"/>
      <c r="K23" s="617"/>
      <c r="L23" s="617"/>
      <c r="M23" s="617"/>
      <c r="N23" s="617"/>
      <c r="O23" s="617"/>
      <c r="P23" s="617"/>
      <c r="Q23" s="617"/>
    </row>
    <row r="24" spans="1:18" ht="15" customHeight="1" x14ac:dyDescent="0.25">
      <c r="A24" s="277"/>
      <c r="B24" s="283"/>
      <c r="C24" s="278"/>
      <c r="D24" s="281" t="s">
        <v>50</v>
      </c>
      <c r="E24" s="277"/>
      <c r="F24" s="280"/>
      <c r="G24" s="280"/>
      <c r="H24" s="280"/>
      <c r="I24" s="281"/>
      <c r="J24" s="620" t="s">
        <v>212</v>
      </c>
      <c r="K24" s="634"/>
      <c r="L24" s="282" t="s">
        <v>13</v>
      </c>
      <c r="M24" s="280"/>
      <c r="N24" s="280"/>
      <c r="O24" s="280"/>
      <c r="P24" s="280"/>
      <c r="Q24" s="280"/>
    </row>
    <row r="25" spans="1:18" ht="15" x14ac:dyDescent="0.25">
      <c r="A25" s="277"/>
      <c r="B25" s="283"/>
      <c r="C25" s="278"/>
      <c r="D25" s="281" t="s">
        <v>198</v>
      </c>
      <c r="E25" s="277"/>
      <c r="F25" s="280"/>
      <c r="G25" s="280"/>
      <c r="H25" s="280"/>
      <c r="I25" s="281"/>
      <c r="J25" s="620" t="s">
        <v>213</v>
      </c>
      <c r="K25" s="634"/>
      <c r="L25" s="282" t="s">
        <v>13</v>
      </c>
      <c r="M25" s="280"/>
      <c r="N25" s="280"/>
      <c r="O25" s="280"/>
      <c r="P25" s="280"/>
      <c r="Q25" s="280"/>
    </row>
    <row r="26" spans="1:18" ht="15" x14ac:dyDescent="0.25">
      <c r="A26" s="277"/>
      <c r="B26" s="283"/>
      <c r="C26" s="278"/>
      <c r="D26" s="281" t="s">
        <v>14</v>
      </c>
      <c r="E26" s="277"/>
      <c r="F26" s="280"/>
      <c r="G26" s="280"/>
      <c r="H26" s="280"/>
      <c r="I26" s="281"/>
      <c r="J26" s="620" t="s">
        <v>214</v>
      </c>
      <c r="K26" s="634"/>
      <c r="L26" s="282" t="s">
        <v>15</v>
      </c>
      <c r="M26" s="280"/>
      <c r="N26" s="280"/>
      <c r="O26" s="280"/>
      <c r="P26" s="280"/>
      <c r="Q26" s="280"/>
      <c r="R26" s="25"/>
    </row>
    <row r="27" spans="1:18" s="284" customFormat="1" x14ac:dyDescent="0.2">
      <c r="A27" s="277"/>
      <c r="B27" s="283"/>
      <c r="C27" s="278"/>
      <c r="D27" s="304" t="s">
        <v>202</v>
      </c>
      <c r="E27" s="277"/>
      <c r="F27" s="280"/>
      <c r="G27" s="280"/>
      <c r="H27" s="280"/>
      <c r="I27" s="280"/>
      <c r="J27" s="280"/>
      <c r="K27" s="280"/>
      <c r="L27" s="280"/>
      <c r="M27" s="280"/>
      <c r="N27" s="280"/>
      <c r="O27" s="280"/>
      <c r="P27" s="280"/>
      <c r="Q27" s="280"/>
    </row>
    <row r="28" spans="1:18" x14ac:dyDescent="0.2">
      <c r="A28" s="277"/>
      <c r="B28" s="283"/>
      <c r="C28" s="278"/>
      <c r="D28" s="271"/>
      <c r="E28" s="277"/>
      <c r="F28" s="280"/>
      <c r="G28" s="280"/>
      <c r="H28" s="280"/>
      <c r="I28" s="280"/>
      <c r="J28" s="280"/>
      <c r="K28" s="280"/>
      <c r="L28" s="280"/>
      <c r="M28" s="280"/>
      <c r="N28" s="280"/>
      <c r="O28" s="280"/>
      <c r="P28" s="280"/>
      <c r="Q28" s="280"/>
    </row>
    <row r="29" spans="1:18" ht="15" x14ac:dyDescent="0.25">
      <c r="A29" s="276"/>
      <c r="B29" s="276"/>
      <c r="C29" s="276"/>
      <c r="D29" s="276"/>
      <c r="E29" s="276"/>
      <c r="F29" s="279"/>
      <c r="G29" s="279"/>
      <c r="H29" s="279"/>
      <c r="I29" s="279"/>
      <c r="J29" s="279"/>
      <c r="K29" s="279"/>
      <c r="L29" s="279"/>
      <c r="M29" s="279"/>
      <c r="N29" s="279"/>
      <c r="O29" s="279"/>
      <c r="P29" s="279"/>
      <c r="Q29" s="279"/>
    </row>
    <row r="30" spans="1:18" ht="12.75" customHeight="1" x14ac:dyDescent="0.2">
      <c r="A30" s="618" t="s">
        <v>16</v>
      </c>
      <c r="B30" s="625" t="s">
        <v>17</v>
      </c>
      <c r="C30" s="618" t="s">
        <v>1</v>
      </c>
      <c r="D30" s="618" t="s">
        <v>2</v>
      </c>
      <c r="E30" s="618" t="s">
        <v>18</v>
      </c>
      <c r="F30" s="618" t="s">
        <v>19</v>
      </c>
      <c r="G30" s="619"/>
      <c r="H30" s="619"/>
      <c r="I30" s="619"/>
      <c r="J30" s="618" t="s">
        <v>20</v>
      </c>
      <c r="K30" s="619"/>
      <c r="L30" s="619"/>
      <c r="M30" s="619"/>
      <c r="N30" s="618" t="s">
        <v>21</v>
      </c>
      <c r="O30" s="618" t="s">
        <v>22</v>
      </c>
      <c r="P30" s="618" t="s">
        <v>199</v>
      </c>
      <c r="Q30" s="618" t="s">
        <v>200</v>
      </c>
    </row>
    <row r="31" spans="1:18" ht="12.75" customHeight="1" x14ac:dyDescent="0.2">
      <c r="A31" s="619"/>
      <c r="B31" s="626"/>
      <c r="C31" s="627"/>
      <c r="D31" s="618"/>
      <c r="E31" s="619"/>
      <c r="F31" s="618" t="s">
        <v>23</v>
      </c>
      <c r="G31" s="618" t="s">
        <v>24</v>
      </c>
      <c r="H31" s="619"/>
      <c r="I31" s="619"/>
      <c r="J31" s="618" t="s">
        <v>23</v>
      </c>
      <c r="K31" s="618" t="s">
        <v>24</v>
      </c>
      <c r="L31" s="619"/>
      <c r="M31" s="619"/>
      <c r="N31" s="618"/>
      <c r="O31" s="618"/>
      <c r="P31" s="618"/>
      <c r="Q31" s="618"/>
    </row>
    <row r="32" spans="1:18" ht="12.75" customHeight="1" x14ac:dyDescent="0.2">
      <c r="A32" s="619"/>
      <c r="B32" s="626"/>
      <c r="C32" s="627"/>
      <c r="D32" s="618"/>
      <c r="E32" s="619"/>
      <c r="F32" s="619"/>
      <c r="G32" s="301" t="s">
        <v>25</v>
      </c>
      <c r="H32" s="301" t="s">
        <v>26</v>
      </c>
      <c r="I32" s="301" t="s">
        <v>27</v>
      </c>
      <c r="J32" s="619"/>
      <c r="K32" s="301" t="s">
        <v>25</v>
      </c>
      <c r="L32" s="301" t="s">
        <v>26</v>
      </c>
      <c r="M32" s="301" t="s">
        <v>27</v>
      </c>
      <c r="N32" s="618"/>
      <c r="O32" s="618"/>
      <c r="P32" s="618"/>
      <c r="Q32" s="618"/>
    </row>
    <row r="33" spans="1:17" ht="12.75" customHeight="1" x14ac:dyDescent="0.2">
      <c r="A33" s="272">
        <v>1</v>
      </c>
      <c r="B33" s="303">
        <v>2</v>
      </c>
      <c r="C33" s="301">
        <v>3</v>
      </c>
      <c r="D33" s="301">
        <v>4</v>
      </c>
      <c r="E33" s="272">
        <v>5</v>
      </c>
      <c r="F33" s="302">
        <v>6</v>
      </c>
      <c r="G33" s="302">
        <v>7</v>
      </c>
      <c r="H33" s="302">
        <v>8</v>
      </c>
      <c r="I33" s="302">
        <v>9</v>
      </c>
      <c r="J33" s="302">
        <v>10</v>
      </c>
      <c r="K33" s="302">
        <v>11</v>
      </c>
      <c r="L33" s="302">
        <v>12</v>
      </c>
      <c r="M33" s="302">
        <v>13</v>
      </c>
      <c r="N33" s="302">
        <v>14</v>
      </c>
      <c r="O33" s="302">
        <v>15</v>
      </c>
      <c r="P33" s="302">
        <v>16</v>
      </c>
      <c r="Q33" s="302">
        <v>17</v>
      </c>
    </row>
    <row r="34" spans="1:17" ht="12.75" customHeight="1" x14ac:dyDescent="0.2">
      <c r="A34" s="624" t="s">
        <v>76</v>
      </c>
      <c r="B34" s="631"/>
      <c r="C34" s="631"/>
      <c r="D34" s="631"/>
      <c r="E34" s="631"/>
      <c r="F34" s="631"/>
      <c r="G34" s="631"/>
      <c r="H34" s="631"/>
      <c r="I34" s="631"/>
      <c r="J34" s="631"/>
      <c r="K34" s="631"/>
      <c r="L34" s="631"/>
      <c r="M34" s="631"/>
      <c r="N34" s="631"/>
      <c r="O34" s="631"/>
      <c r="P34" s="631"/>
      <c r="Q34" s="631"/>
    </row>
    <row r="35" spans="1:17" ht="76.5" customHeight="1" x14ac:dyDescent="0.2">
      <c r="A35" s="305" t="s">
        <v>28</v>
      </c>
      <c r="B35" s="306" t="s">
        <v>92</v>
      </c>
      <c r="C35" s="307" t="s">
        <v>69</v>
      </c>
      <c r="D35" s="300" t="s">
        <v>70</v>
      </c>
      <c r="E35" s="308">
        <v>1</v>
      </c>
      <c r="F35" s="309">
        <v>20.75</v>
      </c>
      <c r="G35" s="309">
        <v>20.75</v>
      </c>
      <c r="H35" s="310"/>
      <c r="I35" s="310"/>
      <c r="J35" s="310">
        <v>21</v>
      </c>
      <c r="K35" s="310">
        <v>21</v>
      </c>
      <c r="L35" s="310"/>
      <c r="M35" s="310"/>
      <c r="N35" s="310">
        <v>1.62</v>
      </c>
      <c r="O35" s="310">
        <v>1.62</v>
      </c>
      <c r="P35" s="310"/>
      <c r="Q35" s="310"/>
    </row>
    <row r="36" spans="1:17" ht="66" customHeight="1" x14ac:dyDescent="0.2">
      <c r="A36" s="305" t="s">
        <v>29</v>
      </c>
      <c r="B36" s="306" t="s">
        <v>95</v>
      </c>
      <c r="C36" s="307" t="s">
        <v>74</v>
      </c>
      <c r="D36" s="300" t="s">
        <v>52</v>
      </c>
      <c r="E36" s="308">
        <v>1</v>
      </c>
      <c r="F36" s="309">
        <v>12.81</v>
      </c>
      <c r="G36" s="309">
        <v>12.81</v>
      </c>
      <c r="H36" s="310"/>
      <c r="I36" s="310"/>
      <c r="J36" s="310">
        <v>13</v>
      </c>
      <c r="K36" s="310">
        <v>13</v>
      </c>
      <c r="L36" s="310"/>
      <c r="M36" s="310"/>
      <c r="N36" s="310">
        <v>1</v>
      </c>
      <c r="O36" s="310">
        <v>1</v>
      </c>
      <c r="P36" s="310"/>
      <c r="Q36" s="310"/>
    </row>
    <row r="37" spans="1:17" ht="62.25" customHeight="1" x14ac:dyDescent="0.2">
      <c r="A37" s="305" t="s">
        <v>30</v>
      </c>
      <c r="B37" s="306" t="s">
        <v>93</v>
      </c>
      <c r="C37" s="307" t="s">
        <v>71</v>
      </c>
      <c r="D37" s="300" t="s">
        <v>72</v>
      </c>
      <c r="E37" s="308">
        <v>0.05</v>
      </c>
      <c r="F37" s="309">
        <v>165.95</v>
      </c>
      <c r="G37" s="309">
        <v>165.95</v>
      </c>
      <c r="H37" s="310"/>
      <c r="I37" s="310"/>
      <c r="J37" s="310">
        <v>8</v>
      </c>
      <c r="K37" s="310">
        <v>8</v>
      </c>
      <c r="L37" s="310"/>
      <c r="M37" s="310"/>
      <c r="N37" s="310">
        <v>12.96</v>
      </c>
      <c r="O37" s="310">
        <v>0.65</v>
      </c>
      <c r="P37" s="310"/>
      <c r="Q37" s="310"/>
    </row>
    <row r="38" spans="1:17" ht="104.25" customHeight="1" x14ac:dyDescent="0.2">
      <c r="A38" s="305" t="s">
        <v>31</v>
      </c>
      <c r="B38" s="306" t="s">
        <v>94</v>
      </c>
      <c r="C38" s="307" t="s">
        <v>73</v>
      </c>
      <c r="D38" s="300" t="s">
        <v>52</v>
      </c>
      <c r="E38" s="308">
        <v>1</v>
      </c>
      <c r="F38" s="309">
        <v>4.0999999999999996</v>
      </c>
      <c r="G38" s="309">
        <v>4.0999999999999996</v>
      </c>
      <c r="H38" s="310"/>
      <c r="I38" s="310"/>
      <c r="J38" s="310">
        <v>4</v>
      </c>
      <c r="K38" s="310">
        <v>4</v>
      </c>
      <c r="L38" s="310"/>
      <c r="M38" s="310"/>
      <c r="N38" s="310">
        <v>0.32</v>
      </c>
      <c r="O38" s="310">
        <v>0.32</v>
      </c>
      <c r="P38" s="310"/>
      <c r="Q38" s="310"/>
    </row>
    <row r="39" spans="1:17" ht="24" customHeight="1" x14ac:dyDescent="0.2">
      <c r="A39" s="305" t="s">
        <v>32</v>
      </c>
      <c r="B39" s="306" t="s">
        <v>208</v>
      </c>
      <c r="C39" s="307" t="s">
        <v>209</v>
      </c>
      <c r="D39" s="300" t="s">
        <v>52</v>
      </c>
      <c r="E39" s="308">
        <v>1</v>
      </c>
      <c r="F39" s="309">
        <v>20.75</v>
      </c>
      <c r="G39" s="309">
        <v>20.75</v>
      </c>
      <c r="H39" s="310"/>
      <c r="I39" s="310"/>
      <c r="J39" s="310">
        <v>21</v>
      </c>
      <c r="K39" s="310">
        <v>21</v>
      </c>
      <c r="L39" s="310"/>
      <c r="M39" s="310"/>
      <c r="N39" s="310">
        <v>1.62</v>
      </c>
      <c r="O39" s="310">
        <v>1.62</v>
      </c>
      <c r="P39" s="310"/>
      <c r="Q39" s="310"/>
    </row>
    <row r="40" spans="1:17" ht="18" customHeight="1" x14ac:dyDescent="0.2">
      <c r="A40" s="611" t="s">
        <v>66</v>
      </c>
      <c r="B40" s="631"/>
      <c r="C40" s="631"/>
      <c r="D40" s="631"/>
      <c r="E40" s="631"/>
      <c r="F40" s="631"/>
      <c r="G40" s="631"/>
      <c r="H40" s="631"/>
      <c r="I40" s="631"/>
      <c r="J40" s="309">
        <v>67</v>
      </c>
      <c r="K40" s="309">
        <v>67</v>
      </c>
      <c r="L40" s="310"/>
      <c r="M40" s="310"/>
      <c r="N40" s="310"/>
      <c r="O40" s="309">
        <v>5.21</v>
      </c>
      <c r="P40" s="310"/>
      <c r="Q40" s="310"/>
    </row>
    <row r="41" spans="1:17" ht="15.75" customHeight="1" x14ac:dyDescent="0.2">
      <c r="A41" s="611" t="s">
        <v>215</v>
      </c>
      <c r="B41" s="631"/>
      <c r="C41" s="631"/>
      <c r="D41" s="631"/>
      <c r="E41" s="631"/>
      <c r="F41" s="631"/>
      <c r="G41" s="631"/>
      <c r="H41" s="631"/>
      <c r="I41" s="631"/>
      <c r="J41" s="309">
        <v>80</v>
      </c>
      <c r="K41" s="309">
        <v>80</v>
      </c>
      <c r="L41" s="310"/>
      <c r="M41" s="310"/>
      <c r="N41" s="310"/>
      <c r="O41" s="309">
        <v>6.25</v>
      </c>
      <c r="P41" s="310"/>
      <c r="Q41" s="310"/>
    </row>
    <row r="42" spans="1:17" ht="15.75" customHeight="1" x14ac:dyDescent="0.2">
      <c r="A42" s="611" t="s">
        <v>36</v>
      </c>
      <c r="B42" s="631"/>
      <c r="C42" s="631"/>
      <c r="D42" s="631"/>
      <c r="E42" s="631"/>
      <c r="F42" s="631"/>
      <c r="G42" s="631"/>
      <c r="H42" s="631"/>
      <c r="I42" s="631"/>
      <c r="J42" s="309">
        <v>60</v>
      </c>
      <c r="K42" s="310"/>
      <c r="L42" s="310"/>
      <c r="M42" s="310"/>
      <c r="N42" s="310"/>
      <c r="O42" s="310"/>
      <c r="P42" s="310"/>
      <c r="Q42" s="310"/>
    </row>
    <row r="43" spans="1:17" ht="15.75" customHeight="1" x14ac:dyDescent="0.2">
      <c r="A43" s="611" t="s">
        <v>37</v>
      </c>
      <c r="B43" s="631"/>
      <c r="C43" s="631"/>
      <c r="D43" s="631"/>
      <c r="E43" s="631"/>
      <c r="F43" s="631"/>
      <c r="G43" s="631"/>
      <c r="H43" s="631"/>
      <c r="I43" s="631"/>
      <c r="J43" s="309">
        <v>29</v>
      </c>
      <c r="K43" s="310"/>
      <c r="L43" s="310"/>
      <c r="M43" s="310"/>
      <c r="N43" s="310"/>
      <c r="O43" s="310"/>
      <c r="P43" s="310"/>
      <c r="Q43" s="310"/>
    </row>
    <row r="44" spans="1:17" ht="15.75" customHeight="1" x14ac:dyDescent="0.2">
      <c r="A44" s="613" t="s">
        <v>82</v>
      </c>
      <c r="B44" s="631"/>
      <c r="C44" s="631"/>
      <c r="D44" s="631"/>
      <c r="E44" s="631"/>
      <c r="F44" s="631"/>
      <c r="G44" s="631"/>
      <c r="H44" s="631"/>
      <c r="I44" s="631"/>
      <c r="J44" s="310"/>
      <c r="K44" s="310"/>
      <c r="L44" s="310"/>
      <c r="M44" s="310"/>
      <c r="N44" s="310"/>
      <c r="O44" s="310"/>
      <c r="P44" s="310"/>
      <c r="Q44" s="310"/>
    </row>
    <row r="45" spans="1:17" ht="15.75" customHeight="1" x14ac:dyDescent="0.2">
      <c r="A45" s="611" t="s">
        <v>51</v>
      </c>
      <c r="B45" s="631"/>
      <c r="C45" s="631"/>
      <c r="D45" s="631"/>
      <c r="E45" s="631"/>
      <c r="F45" s="631"/>
      <c r="G45" s="631"/>
      <c r="H45" s="631"/>
      <c r="I45" s="631"/>
      <c r="J45" s="309">
        <v>169</v>
      </c>
      <c r="K45" s="310"/>
      <c r="L45" s="310"/>
      <c r="M45" s="310"/>
      <c r="N45" s="310"/>
      <c r="O45" s="309">
        <v>6.25</v>
      </c>
      <c r="P45" s="310"/>
      <c r="Q45" s="310"/>
    </row>
    <row r="46" spans="1:17" ht="15.75" customHeight="1" x14ac:dyDescent="0.2">
      <c r="A46" s="611" t="s">
        <v>38</v>
      </c>
      <c r="B46" s="631"/>
      <c r="C46" s="631"/>
      <c r="D46" s="631"/>
      <c r="E46" s="631"/>
      <c r="F46" s="631"/>
      <c r="G46" s="631"/>
      <c r="H46" s="631"/>
      <c r="I46" s="631"/>
      <c r="J46" s="309">
        <v>169</v>
      </c>
      <c r="K46" s="310"/>
      <c r="L46" s="310"/>
      <c r="M46" s="310"/>
      <c r="N46" s="310"/>
      <c r="O46" s="309">
        <v>6.25</v>
      </c>
      <c r="P46" s="310"/>
      <c r="Q46" s="310"/>
    </row>
    <row r="47" spans="1:17" ht="15.75" customHeight="1" x14ac:dyDescent="0.2">
      <c r="A47" s="611" t="s">
        <v>39</v>
      </c>
      <c r="B47" s="631"/>
      <c r="C47" s="631"/>
      <c r="D47" s="631"/>
      <c r="E47" s="631"/>
      <c r="F47" s="631"/>
      <c r="G47" s="631"/>
      <c r="H47" s="631"/>
      <c r="I47" s="631"/>
      <c r="J47" s="310"/>
      <c r="K47" s="310"/>
      <c r="L47" s="310"/>
      <c r="M47" s="310"/>
      <c r="N47" s="310"/>
      <c r="O47" s="310"/>
      <c r="P47" s="310"/>
      <c r="Q47" s="310"/>
    </row>
    <row r="48" spans="1:17" ht="15.75" customHeight="1" x14ac:dyDescent="0.2">
      <c r="A48" s="611" t="s">
        <v>42</v>
      </c>
      <c r="B48" s="631"/>
      <c r="C48" s="631"/>
      <c r="D48" s="631"/>
      <c r="E48" s="631"/>
      <c r="F48" s="631"/>
      <c r="G48" s="631"/>
      <c r="H48" s="631"/>
      <c r="I48" s="631"/>
      <c r="J48" s="309">
        <v>80</v>
      </c>
      <c r="K48" s="310"/>
      <c r="L48" s="310"/>
      <c r="M48" s="310"/>
      <c r="N48" s="310"/>
      <c r="O48" s="310"/>
      <c r="P48" s="310"/>
      <c r="Q48" s="310"/>
    </row>
    <row r="49" spans="1:17" ht="15.75" customHeight="1" x14ac:dyDescent="0.2">
      <c r="A49" s="611" t="s">
        <v>43</v>
      </c>
      <c r="B49" s="631"/>
      <c r="C49" s="631"/>
      <c r="D49" s="631"/>
      <c r="E49" s="631"/>
      <c r="F49" s="631"/>
      <c r="G49" s="631"/>
      <c r="H49" s="631"/>
      <c r="I49" s="631"/>
      <c r="J49" s="309">
        <v>60</v>
      </c>
      <c r="K49" s="310"/>
      <c r="L49" s="310"/>
      <c r="M49" s="310"/>
      <c r="N49" s="310"/>
      <c r="O49" s="310"/>
      <c r="P49" s="310"/>
      <c r="Q49" s="310"/>
    </row>
    <row r="50" spans="1:17" ht="15.75" customHeight="1" x14ac:dyDescent="0.2">
      <c r="A50" s="611" t="s">
        <v>44</v>
      </c>
      <c r="B50" s="631"/>
      <c r="C50" s="631"/>
      <c r="D50" s="631"/>
      <c r="E50" s="631"/>
      <c r="F50" s="631"/>
      <c r="G50" s="631"/>
      <c r="H50" s="631"/>
      <c r="I50" s="631"/>
      <c r="J50" s="309">
        <v>29</v>
      </c>
      <c r="K50" s="310"/>
      <c r="L50" s="310"/>
      <c r="M50" s="310"/>
      <c r="N50" s="310"/>
      <c r="O50" s="310"/>
      <c r="P50" s="310"/>
      <c r="Q50" s="310"/>
    </row>
    <row r="51" spans="1:17" ht="31.5" customHeight="1" x14ac:dyDescent="0.2">
      <c r="A51" s="613" t="s">
        <v>83</v>
      </c>
      <c r="B51" s="631"/>
      <c r="C51" s="631"/>
      <c r="D51" s="631"/>
      <c r="E51" s="631"/>
      <c r="F51" s="631"/>
      <c r="G51" s="631"/>
      <c r="H51" s="631"/>
      <c r="I51" s="631"/>
      <c r="J51" s="311">
        <v>169</v>
      </c>
      <c r="K51" s="310"/>
      <c r="L51" s="310"/>
      <c r="M51" s="310"/>
      <c r="N51" s="310"/>
      <c r="O51" s="311">
        <v>6.25</v>
      </c>
      <c r="P51" s="310"/>
      <c r="Q51" s="310"/>
    </row>
    <row r="52" spans="1:17" ht="15.75" customHeight="1" x14ac:dyDescent="0.2">
      <c r="A52" s="622" t="s">
        <v>45</v>
      </c>
      <c r="B52" s="632"/>
      <c r="C52" s="632"/>
      <c r="D52" s="632"/>
      <c r="E52" s="632"/>
      <c r="F52" s="632"/>
      <c r="G52" s="632"/>
      <c r="H52" s="632"/>
      <c r="I52" s="632"/>
      <c r="J52" s="632"/>
      <c r="K52" s="632"/>
      <c r="L52" s="632"/>
      <c r="M52" s="632"/>
      <c r="N52" s="632"/>
      <c r="O52" s="632"/>
      <c r="P52" s="632"/>
      <c r="Q52" s="632"/>
    </row>
    <row r="53" spans="1:17" ht="15.75" customHeight="1" x14ac:dyDescent="0.2">
      <c r="A53" s="611" t="s">
        <v>67</v>
      </c>
      <c r="B53" s="631"/>
      <c r="C53" s="631"/>
      <c r="D53" s="631"/>
      <c r="E53" s="631"/>
      <c r="F53" s="631"/>
      <c r="G53" s="631"/>
      <c r="H53" s="631"/>
      <c r="I53" s="631"/>
      <c r="J53" s="309">
        <v>67</v>
      </c>
      <c r="K53" s="309">
        <v>67</v>
      </c>
      <c r="L53" s="310"/>
      <c r="M53" s="310"/>
      <c r="N53" s="310"/>
      <c r="O53" s="309">
        <v>5.21</v>
      </c>
      <c r="P53" s="310"/>
      <c r="Q53" s="310"/>
    </row>
    <row r="54" spans="1:17" ht="15.75" customHeight="1" x14ac:dyDescent="0.2">
      <c r="A54" s="611" t="s">
        <v>46</v>
      </c>
      <c r="B54" s="631"/>
      <c r="C54" s="631"/>
      <c r="D54" s="631"/>
      <c r="E54" s="631"/>
      <c r="F54" s="631"/>
      <c r="G54" s="631"/>
      <c r="H54" s="631"/>
      <c r="I54" s="631"/>
      <c r="J54" s="309">
        <v>80</v>
      </c>
      <c r="K54" s="309">
        <v>80</v>
      </c>
      <c r="L54" s="310"/>
      <c r="M54" s="310"/>
      <c r="N54" s="310"/>
      <c r="O54" s="309">
        <v>6.25</v>
      </c>
      <c r="P54" s="310"/>
      <c r="Q54" s="310"/>
    </row>
    <row r="55" spans="1:17" ht="50.25" customHeight="1" x14ac:dyDescent="0.2">
      <c r="A55" s="611" t="s">
        <v>47</v>
      </c>
      <c r="B55" s="631"/>
      <c r="C55" s="631"/>
      <c r="D55" s="631"/>
      <c r="E55" s="631"/>
      <c r="F55" s="631"/>
      <c r="G55" s="631"/>
      <c r="H55" s="631"/>
      <c r="I55" s="631"/>
      <c r="J55" s="310"/>
      <c r="K55" s="310"/>
      <c r="L55" s="310"/>
      <c r="M55" s="310"/>
      <c r="N55" s="310"/>
      <c r="O55" s="310"/>
      <c r="P55" s="310"/>
      <c r="Q55" s="310"/>
    </row>
    <row r="56" spans="1:17" ht="33.75" customHeight="1" x14ac:dyDescent="0.2">
      <c r="A56" s="611" t="s">
        <v>211</v>
      </c>
      <c r="B56" s="631"/>
      <c r="C56" s="631"/>
      <c r="D56" s="631"/>
      <c r="E56" s="631"/>
      <c r="F56" s="631"/>
      <c r="G56" s="631"/>
      <c r="H56" s="631"/>
      <c r="I56" s="631"/>
      <c r="J56" s="309">
        <v>13</v>
      </c>
      <c r="K56" s="309">
        <v>13</v>
      </c>
      <c r="L56" s="310"/>
      <c r="M56" s="310"/>
      <c r="N56" s="310"/>
      <c r="O56" s="309">
        <v>1.042</v>
      </c>
      <c r="P56" s="310"/>
      <c r="Q56" s="310"/>
    </row>
    <row r="57" spans="1:17" ht="15.75" customHeight="1" x14ac:dyDescent="0.2">
      <c r="A57" s="611" t="s">
        <v>36</v>
      </c>
      <c r="B57" s="631"/>
      <c r="C57" s="631"/>
      <c r="D57" s="631"/>
      <c r="E57" s="631"/>
      <c r="F57" s="631"/>
      <c r="G57" s="631"/>
      <c r="H57" s="631"/>
      <c r="I57" s="631"/>
      <c r="J57" s="309">
        <v>60</v>
      </c>
      <c r="K57" s="310"/>
      <c r="L57" s="310"/>
      <c r="M57" s="310"/>
      <c r="N57" s="310"/>
      <c r="O57" s="310"/>
      <c r="P57" s="310"/>
      <c r="Q57" s="310"/>
    </row>
    <row r="58" spans="1:17" ht="15.75" customHeight="1" x14ac:dyDescent="0.2">
      <c r="A58" s="611" t="s">
        <v>47</v>
      </c>
      <c r="B58" s="631"/>
      <c r="C58" s="631"/>
      <c r="D58" s="631"/>
      <c r="E58" s="631"/>
      <c r="F58" s="631"/>
      <c r="G58" s="631"/>
      <c r="H58" s="631"/>
      <c r="I58" s="631"/>
      <c r="J58" s="310"/>
      <c r="K58" s="310"/>
      <c r="L58" s="310"/>
      <c r="M58" s="310"/>
      <c r="N58" s="310"/>
      <c r="O58" s="310"/>
      <c r="P58" s="310"/>
      <c r="Q58" s="310"/>
    </row>
    <row r="59" spans="1:17" ht="15.75" customHeight="1" x14ac:dyDescent="0.2">
      <c r="A59" s="611" t="s">
        <v>216</v>
      </c>
      <c r="B59" s="631"/>
      <c r="C59" s="631"/>
      <c r="D59" s="631"/>
      <c r="E59" s="631"/>
      <c r="F59" s="631"/>
      <c r="G59" s="631"/>
      <c r="H59" s="631"/>
      <c r="I59" s="631"/>
      <c r="J59" s="309">
        <v>60</v>
      </c>
      <c r="K59" s="310"/>
      <c r="L59" s="310"/>
      <c r="M59" s="310"/>
      <c r="N59" s="310"/>
      <c r="O59" s="310"/>
      <c r="P59" s="310"/>
      <c r="Q59" s="310"/>
    </row>
    <row r="60" spans="1:17" ht="15.75" customHeight="1" x14ac:dyDescent="0.2">
      <c r="A60" s="611" t="s">
        <v>37</v>
      </c>
      <c r="B60" s="631"/>
      <c r="C60" s="631"/>
      <c r="D60" s="631"/>
      <c r="E60" s="631"/>
      <c r="F60" s="631"/>
      <c r="G60" s="631"/>
      <c r="H60" s="631"/>
      <c r="I60" s="631"/>
      <c r="J60" s="309">
        <v>29</v>
      </c>
      <c r="K60" s="310"/>
      <c r="L60" s="310"/>
      <c r="M60" s="310"/>
      <c r="N60" s="310"/>
      <c r="O60" s="310"/>
      <c r="P60" s="310"/>
      <c r="Q60" s="310"/>
    </row>
    <row r="61" spans="1:17" ht="15.75" customHeight="1" x14ac:dyDescent="0.2">
      <c r="A61" s="611" t="s">
        <v>47</v>
      </c>
      <c r="B61" s="631"/>
      <c r="C61" s="631"/>
      <c r="D61" s="631"/>
      <c r="E61" s="631"/>
      <c r="F61" s="631"/>
      <c r="G61" s="631"/>
      <c r="H61" s="631"/>
      <c r="I61" s="631"/>
      <c r="J61" s="310"/>
      <c r="K61" s="310"/>
      <c r="L61" s="310"/>
      <c r="M61" s="310"/>
      <c r="N61" s="310"/>
      <c r="O61" s="310"/>
      <c r="P61" s="310"/>
      <c r="Q61" s="310"/>
    </row>
    <row r="62" spans="1:17" ht="15.75" customHeight="1" x14ac:dyDescent="0.2">
      <c r="A62" s="611" t="s">
        <v>217</v>
      </c>
      <c r="B62" s="631"/>
      <c r="C62" s="631"/>
      <c r="D62" s="631"/>
      <c r="E62" s="631"/>
      <c r="F62" s="631"/>
      <c r="G62" s="631"/>
      <c r="H62" s="631"/>
      <c r="I62" s="631"/>
      <c r="J62" s="309">
        <v>29</v>
      </c>
      <c r="K62" s="310"/>
      <c r="L62" s="310"/>
      <c r="M62" s="310"/>
      <c r="N62" s="310"/>
      <c r="O62" s="310"/>
      <c r="P62" s="310"/>
      <c r="Q62" s="310"/>
    </row>
    <row r="63" spans="1:17" ht="15.75" customHeight="1" x14ac:dyDescent="0.2">
      <c r="A63" s="613" t="s">
        <v>48</v>
      </c>
      <c r="B63" s="631"/>
      <c r="C63" s="631"/>
      <c r="D63" s="631"/>
      <c r="E63" s="631"/>
      <c r="F63" s="631"/>
      <c r="G63" s="631"/>
      <c r="H63" s="631"/>
      <c r="I63" s="631"/>
      <c r="J63" s="310"/>
      <c r="K63" s="310"/>
      <c r="L63" s="310"/>
      <c r="M63" s="310"/>
      <c r="N63" s="310"/>
      <c r="O63" s="310"/>
      <c r="P63" s="310"/>
      <c r="Q63" s="310"/>
    </row>
    <row r="64" spans="1:17" ht="15" customHeight="1" x14ac:dyDescent="0.2">
      <c r="A64" s="611" t="s">
        <v>51</v>
      </c>
      <c r="B64" s="631"/>
      <c r="C64" s="631"/>
      <c r="D64" s="631"/>
      <c r="E64" s="631"/>
      <c r="F64" s="631"/>
      <c r="G64" s="631"/>
      <c r="H64" s="631"/>
      <c r="I64" s="631"/>
      <c r="J64" s="309">
        <v>169</v>
      </c>
      <c r="K64" s="310"/>
      <c r="L64" s="310"/>
      <c r="M64" s="310"/>
      <c r="N64" s="310"/>
      <c r="O64" s="309">
        <v>6.25</v>
      </c>
      <c r="P64" s="310"/>
      <c r="Q64" s="310"/>
    </row>
    <row r="65" spans="1:17" ht="15" customHeight="1" x14ac:dyDescent="0.2">
      <c r="A65" s="611" t="s">
        <v>38</v>
      </c>
      <c r="B65" s="631"/>
      <c r="C65" s="631"/>
      <c r="D65" s="631"/>
      <c r="E65" s="631"/>
      <c r="F65" s="631"/>
      <c r="G65" s="631"/>
      <c r="H65" s="631"/>
      <c r="I65" s="631"/>
      <c r="J65" s="309">
        <v>169</v>
      </c>
      <c r="K65" s="310"/>
      <c r="L65" s="310"/>
      <c r="M65" s="310"/>
      <c r="N65" s="310"/>
      <c r="O65" s="309">
        <v>6.25</v>
      </c>
      <c r="P65" s="310"/>
      <c r="Q65" s="310"/>
    </row>
    <row r="66" spans="1:17" ht="15" customHeight="1" x14ac:dyDescent="0.2">
      <c r="A66" s="611" t="s">
        <v>39</v>
      </c>
      <c r="B66" s="631"/>
      <c r="C66" s="631"/>
      <c r="D66" s="631"/>
      <c r="E66" s="631"/>
      <c r="F66" s="631"/>
      <c r="G66" s="631"/>
      <c r="H66" s="631"/>
      <c r="I66" s="631"/>
      <c r="J66" s="310"/>
      <c r="K66" s="310"/>
      <c r="L66" s="310"/>
      <c r="M66" s="310"/>
      <c r="N66" s="310"/>
      <c r="O66" s="310"/>
      <c r="P66" s="310"/>
      <c r="Q66" s="310"/>
    </row>
    <row r="67" spans="1:17" ht="15" customHeight="1" x14ac:dyDescent="0.2">
      <c r="A67" s="611" t="s">
        <v>42</v>
      </c>
      <c r="B67" s="631"/>
      <c r="C67" s="631"/>
      <c r="D67" s="631"/>
      <c r="E67" s="631"/>
      <c r="F67" s="631"/>
      <c r="G67" s="631"/>
      <c r="H67" s="631"/>
      <c r="I67" s="631"/>
      <c r="J67" s="309">
        <v>80</v>
      </c>
      <c r="K67" s="310"/>
      <c r="L67" s="310"/>
      <c r="M67" s="310"/>
      <c r="N67" s="310"/>
      <c r="O67" s="310"/>
      <c r="P67" s="310"/>
      <c r="Q67" s="310"/>
    </row>
    <row r="68" spans="1:17" ht="15" customHeight="1" x14ac:dyDescent="0.2">
      <c r="A68" s="611" t="s">
        <v>43</v>
      </c>
      <c r="B68" s="631"/>
      <c r="C68" s="631"/>
      <c r="D68" s="631"/>
      <c r="E68" s="631"/>
      <c r="F68" s="631"/>
      <c r="G68" s="631"/>
      <c r="H68" s="631"/>
      <c r="I68" s="631"/>
      <c r="J68" s="309">
        <v>60</v>
      </c>
      <c r="K68" s="310"/>
      <c r="L68" s="310"/>
      <c r="M68" s="310"/>
      <c r="N68" s="310"/>
      <c r="O68" s="310"/>
      <c r="P68" s="310"/>
      <c r="Q68" s="310"/>
    </row>
    <row r="69" spans="1:17" ht="15" customHeight="1" x14ac:dyDescent="0.2">
      <c r="A69" s="611" t="s">
        <v>44</v>
      </c>
      <c r="B69" s="631"/>
      <c r="C69" s="631"/>
      <c r="D69" s="631"/>
      <c r="E69" s="631"/>
      <c r="F69" s="631"/>
      <c r="G69" s="631"/>
      <c r="H69" s="631"/>
      <c r="I69" s="631"/>
      <c r="J69" s="309">
        <v>29</v>
      </c>
      <c r="K69" s="310"/>
      <c r="L69" s="310"/>
      <c r="M69" s="310"/>
      <c r="N69" s="310"/>
      <c r="O69" s="310"/>
      <c r="P69" s="310"/>
      <c r="Q69" s="310"/>
    </row>
    <row r="70" spans="1:17" ht="15" x14ac:dyDescent="0.2">
      <c r="A70" s="613" t="s">
        <v>49</v>
      </c>
      <c r="B70" s="631"/>
      <c r="C70" s="631"/>
      <c r="D70" s="631"/>
      <c r="E70" s="631"/>
      <c r="F70" s="631"/>
      <c r="G70" s="631"/>
      <c r="H70" s="631"/>
      <c r="I70" s="631"/>
      <c r="J70" s="311">
        <v>169</v>
      </c>
      <c r="K70" s="310"/>
      <c r="L70" s="310"/>
      <c r="M70" s="310"/>
      <c r="N70" s="310"/>
      <c r="O70" s="311">
        <v>6.25</v>
      </c>
      <c r="P70" s="310"/>
      <c r="Q70" s="310"/>
    </row>
    <row r="71" spans="1:17" ht="14.25" x14ac:dyDescent="0.2">
      <c r="A71" s="614" t="s">
        <v>60</v>
      </c>
      <c r="B71" s="614"/>
      <c r="C71" s="614"/>
      <c r="D71" s="614"/>
      <c r="E71" s="614"/>
      <c r="F71" s="614"/>
      <c r="G71" s="614"/>
      <c r="H71" s="614"/>
      <c r="I71" s="614"/>
      <c r="J71" s="614"/>
      <c r="K71" s="614"/>
      <c r="L71" s="615"/>
      <c r="M71" s="615"/>
    </row>
    <row r="73" spans="1:17" ht="14.25" x14ac:dyDescent="0.2">
      <c r="A73" s="614" t="s">
        <v>75</v>
      </c>
      <c r="B73" s="614"/>
      <c r="C73" s="614"/>
      <c r="D73" s="614"/>
      <c r="E73" s="614"/>
      <c r="F73" s="614"/>
      <c r="G73" s="614"/>
      <c r="H73" s="614"/>
      <c r="I73" s="614"/>
      <c r="J73" s="614"/>
      <c r="K73" s="614"/>
      <c r="L73" s="615"/>
      <c r="M73" s="615"/>
    </row>
  </sheetData>
  <mergeCells count="54">
    <mergeCell ref="A34:Q34"/>
    <mergeCell ref="A40:I40"/>
    <mergeCell ref="A41:I41"/>
    <mergeCell ref="A42:I42"/>
    <mergeCell ref="J24:K24"/>
    <mergeCell ref="J25:K25"/>
    <mergeCell ref="N30:N32"/>
    <mergeCell ref="O30:O32"/>
    <mergeCell ref="P30:P32"/>
    <mergeCell ref="Q30:Q32"/>
    <mergeCell ref="F31:F32"/>
    <mergeCell ref="G31:I31"/>
    <mergeCell ref="J31:J32"/>
    <mergeCell ref="K31:M31"/>
    <mergeCell ref="F30:I30"/>
    <mergeCell ref="J30:M30"/>
    <mergeCell ref="D20:Q20"/>
    <mergeCell ref="J26:K26"/>
    <mergeCell ref="A30:A32"/>
    <mergeCell ref="B30:B32"/>
    <mergeCell ref="C30:C32"/>
    <mergeCell ref="D30:D32"/>
    <mergeCell ref="E30:E32"/>
    <mergeCell ref="D23:Q23"/>
    <mergeCell ref="A43:I43"/>
    <mergeCell ref="A44:I44"/>
    <mergeCell ref="A45:I45"/>
    <mergeCell ref="A46:I46"/>
    <mergeCell ref="A48:I48"/>
    <mergeCell ref="A49:I49"/>
    <mergeCell ref="A50:I50"/>
    <mergeCell ref="A51:I51"/>
    <mergeCell ref="A47:I47"/>
    <mergeCell ref="A53:I53"/>
    <mergeCell ref="A54:I54"/>
    <mergeCell ref="A55:I55"/>
    <mergeCell ref="A56:I56"/>
    <mergeCell ref="A52:Q52"/>
    <mergeCell ref="A58:I58"/>
    <mergeCell ref="A59:I59"/>
    <mergeCell ref="A60:I60"/>
    <mergeCell ref="A61:I61"/>
    <mergeCell ref="A57:I57"/>
    <mergeCell ref="A63:I63"/>
    <mergeCell ref="A64:I64"/>
    <mergeCell ref="A65:I65"/>
    <mergeCell ref="A66:I66"/>
    <mergeCell ref="A62:I62"/>
    <mergeCell ref="A71:M71"/>
    <mergeCell ref="A73:M73"/>
    <mergeCell ref="A68:I68"/>
    <mergeCell ref="A69:I69"/>
    <mergeCell ref="A70:I70"/>
    <mergeCell ref="A67:I67"/>
  </mergeCells>
  <pageMargins left="0.7" right="0.7" top="0.75" bottom="0.75" header="0.3" footer="0.3"/>
  <pageSetup paperSize="9" scale="62" orientation="landscape" horizontalDpi="4294967294" verticalDpi="4294967294" r:id="rId1"/>
  <rowBreaks count="1" manualBreakCount="1">
    <brk id="42" max="1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R67"/>
  <sheetViews>
    <sheetView view="pageBreakPreview" zoomScale="89" zoomScaleSheetLayoutView="89" workbookViewId="0">
      <selection activeCell="J24" sqref="J24:K26"/>
    </sheetView>
  </sheetViews>
  <sheetFormatPr defaultRowHeight="12.75" x14ac:dyDescent="0.2"/>
  <cols>
    <col min="2" max="2" width="12.7109375" customWidth="1"/>
    <col min="3" max="3" width="35.28515625" customWidth="1"/>
    <col min="4" max="4" width="12.140625" customWidth="1"/>
  </cols>
  <sheetData>
    <row r="2" spans="1:17" x14ac:dyDescent="0.2">
      <c r="A2" s="1" t="s">
        <v>3</v>
      </c>
      <c r="B2" s="2"/>
      <c r="C2" s="2"/>
      <c r="D2" s="2"/>
      <c r="E2" s="2"/>
      <c r="F2" s="2"/>
      <c r="G2" s="2"/>
      <c r="H2" s="2"/>
      <c r="I2" s="3"/>
      <c r="J2" s="4"/>
      <c r="K2" s="4"/>
      <c r="L2" s="4" t="s">
        <v>4</v>
      </c>
      <c r="M2" s="4"/>
      <c r="N2" s="5"/>
      <c r="O2" s="5"/>
      <c r="P2" s="5"/>
      <c r="Q2" s="5"/>
    </row>
    <row r="3" spans="1:17" x14ac:dyDescent="0.2">
      <c r="A3" s="2"/>
      <c r="B3" s="2"/>
      <c r="C3" s="2"/>
      <c r="D3" s="2"/>
      <c r="E3" s="2"/>
      <c r="F3" s="2"/>
      <c r="G3" s="2"/>
      <c r="H3" s="2"/>
      <c r="I3" s="6"/>
      <c r="J3" s="6"/>
      <c r="K3" s="6"/>
      <c r="L3" s="6"/>
      <c r="M3" s="6"/>
      <c r="N3" s="5"/>
      <c r="O3" s="5"/>
      <c r="P3" s="5"/>
      <c r="Q3" s="5"/>
    </row>
    <row r="4" spans="1:17" x14ac:dyDescent="0.2">
      <c r="A4" s="36" t="s">
        <v>54</v>
      </c>
      <c r="B4" s="36"/>
      <c r="C4" s="36"/>
      <c r="D4" s="36"/>
      <c r="E4" s="5"/>
      <c r="F4" s="7"/>
      <c r="G4" s="2"/>
      <c r="H4" s="2"/>
      <c r="I4" s="7"/>
      <c r="J4" s="7"/>
      <c r="K4" s="7"/>
      <c r="L4" s="7" t="s">
        <v>5</v>
      </c>
      <c r="M4" s="7"/>
      <c r="N4" s="5"/>
      <c r="O4" s="5"/>
      <c r="P4" s="5"/>
      <c r="Q4" s="5"/>
    </row>
    <row r="5" spans="1:17" x14ac:dyDescent="0.2">
      <c r="A5" s="37" t="s">
        <v>55</v>
      </c>
      <c r="B5" s="37"/>
      <c r="C5" s="37"/>
      <c r="D5" s="37"/>
      <c r="E5" s="5"/>
      <c r="F5" s="8"/>
      <c r="G5" s="2"/>
      <c r="H5" s="2"/>
      <c r="I5" s="8"/>
      <c r="J5" s="8"/>
      <c r="K5" s="8"/>
      <c r="L5" s="8" t="s">
        <v>6</v>
      </c>
      <c r="M5" s="8"/>
      <c r="N5" s="5"/>
      <c r="O5" s="5"/>
      <c r="P5" s="5"/>
      <c r="Q5" s="5"/>
    </row>
    <row r="6" spans="1:17" x14ac:dyDescent="0.2">
      <c r="A6" s="37" t="s">
        <v>56</v>
      </c>
      <c r="B6" s="37"/>
      <c r="C6" s="37"/>
      <c r="D6" s="37"/>
      <c r="E6" s="5"/>
      <c r="F6" s="8"/>
      <c r="G6" s="2"/>
      <c r="H6" s="2"/>
      <c r="I6" s="9"/>
      <c r="J6" s="9"/>
      <c r="K6" s="9"/>
      <c r="L6" s="9" t="s">
        <v>7</v>
      </c>
      <c r="M6" s="9"/>
      <c r="N6" s="5"/>
      <c r="O6" s="5"/>
      <c r="P6" s="5"/>
      <c r="Q6" s="5"/>
    </row>
    <row r="7" spans="1:17" x14ac:dyDescent="0.2">
      <c r="A7" s="36" t="s">
        <v>85</v>
      </c>
      <c r="B7" s="36"/>
      <c r="C7" s="36"/>
      <c r="D7" s="36"/>
      <c r="E7" s="5"/>
      <c r="F7" s="8"/>
      <c r="G7" s="2"/>
      <c r="H7" s="2"/>
      <c r="I7" s="9"/>
      <c r="J7" s="9"/>
      <c r="K7" s="9"/>
      <c r="L7" s="9"/>
      <c r="M7" s="9"/>
      <c r="N7" s="5"/>
      <c r="O7" s="5"/>
      <c r="P7" s="5"/>
      <c r="Q7" s="5"/>
    </row>
    <row r="8" spans="1:17" x14ac:dyDescent="0.2">
      <c r="A8" s="38"/>
      <c r="B8" s="38"/>
      <c r="C8" s="38"/>
      <c r="D8" s="38"/>
      <c r="E8" s="5"/>
      <c r="F8" s="8"/>
      <c r="G8" s="40"/>
      <c r="H8" s="40"/>
      <c r="I8" s="9"/>
      <c r="J8" s="4"/>
      <c r="K8" s="4"/>
      <c r="L8" s="7" t="s">
        <v>86</v>
      </c>
      <c r="M8" s="4"/>
      <c r="N8" s="5"/>
      <c r="O8" s="5"/>
      <c r="P8" s="5"/>
      <c r="Q8" s="5"/>
    </row>
    <row r="9" spans="1:17" x14ac:dyDescent="0.2">
      <c r="A9" s="36" t="s">
        <v>57</v>
      </c>
      <c r="B9" s="36"/>
      <c r="C9" s="36"/>
      <c r="D9" s="36"/>
      <c r="E9" s="14"/>
      <c r="F9" s="17"/>
      <c r="G9" s="17"/>
      <c r="H9" s="39"/>
      <c r="I9" s="39"/>
      <c r="J9" s="17"/>
      <c r="K9" s="44"/>
      <c r="L9" s="44"/>
      <c r="M9" s="44"/>
      <c r="N9" s="44"/>
      <c r="O9" s="44"/>
      <c r="P9" s="44"/>
      <c r="Q9" s="44"/>
    </row>
    <row r="10" spans="1:17" x14ac:dyDescent="0.2">
      <c r="A10" s="37" t="s">
        <v>58</v>
      </c>
      <c r="B10" s="37"/>
      <c r="C10" s="37"/>
      <c r="D10" s="36"/>
      <c r="E10" s="14"/>
      <c r="F10" s="17"/>
      <c r="G10" s="17"/>
      <c r="H10" s="39"/>
      <c r="I10" s="39"/>
      <c r="J10" s="17"/>
      <c r="K10" s="44"/>
      <c r="L10" s="44"/>
      <c r="M10" s="44"/>
      <c r="N10" s="44"/>
      <c r="O10" s="44"/>
      <c r="P10" s="44"/>
      <c r="Q10" s="44"/>
    </row>
    <row r="11" spans="1:17" x14ac:dyDescent="0.2">
      <c r="A11" s="37" t="s">
        <v>59</v>
      </c>
      <c r="B11" s="37"/>
      <c r="C11" s="37"/>
      <c r="D11" s="36"/>
      <c r="E11" s="14"/>
      <c r="F11" s="17"/>
      <c r="G11" s="17"/>
      <c r="H11" s="39"/>
      <c r="I11" s="39"/>
      <c r="J11" s="17"/>
      <c r="K11" s="44"/>
      <c r="L11" s="44"/>
      <c r="M11" s="44"/>
      <c r="N11" s="44"/>
      <c r="O11" s="44"/>
      <c r="P11" s="44"/>
      <c r="Q11" s="44"/>
    </row>
    <row r="12" spans="1:17" x14ac:dyDescent="0.2">
      <c r="A12" s="36" t="s">
        <v>85</v>
      </c>
      <c r="B12" s="36"/>
      <c r="C12" s="36"/>
      <c r="D12" s="36"/>
      <c r="E12" s="14"/>
      <c r="F12" s="17"/>
      <c r="G12" s="17"/>
      <c r="H12" s="39"/>
      <c r="I12" s="39"/>
      <c r="J12" s="17"/>
      <c r="K12" s="44"/>
      <c r="L12" s="44"/>
      <c r="M12" s="44"/>
      <c r="N12" s="44"/>
      <c r="O12" s="44"/>
      <c r="P12" s="44"/>
      <c r="Q12" s="44"/>
    </row>
    <row r="13" spans="1:17" x14ac:dyDescent="0.2">
      <c r="A13" s="36"/>
      <c r="B13" s="36"/>
      <c r="C13" s="36"/>
      <c r="D13" s="33"/>
      <c r="E13" s="14"/>
      <c r="F13" s="17"/>
      <c r="G13" s="17"/>
      <c r="H13" s="39"/>
      <c r="I13" s="39"/>
      <c r="J13" s="17"/>
      <c r="K13" s="34"/>
      <c r="L13" s="34"/>
      <c r="M13" s="34"/>
      <c r="N13" s="34"/>
      <c r="O13" s="34"/>
      <c r="P13" s="34"/>
      <c r="Q13" s="34"/>
    </row>
    <row r="14" spans="1:17" x14ac:dyDescent="0.2">
      <c r="A14" s="36"/>
      <c r="B14" s="36"/>
      <c r="C14" s="36"/>
      <c r="D14" s="33"/>
      <c r="E14" s="14"/>
      <c r="F14" s="7"/>
      <c r="G14" s="2"/>
      <c r="H14" s="2"/>
      <c r="I14" s="4"/>
      <c r="J14" s="17"/>
      <c r="K14" s="34"/>
      <c r="L14" s="34"/>
      <c r="M14" s="34"/>
      <c r="N14" s="34"/>
      <c r="O14" s="34"/>
      <c r="P14" s="34"/>
      <c r="Q14" s="34"/>
    </row>
    <row r="15" spans="1:17" x14ac:dyDescent="0.2">
      <c r="A15" s="37"/>
      <c r="B15" s="37"/>
      <c r="C15" s="37"/>
      <c r="D15" s="13"/>
      <c r="E15" s="19"/>
      <c r="F15" s="15"/>
      <c r="G15" s="15"/>
      <c r="H15" s="16" t="s">
        <v>8</v>
      </c>
      <c r="I15" s="16"/>
      <c r="J15" s="18"/>
      <c r="K15" s="18"/>
      <c r="L15" s="18"/>
      <c r="M15" s="18"/>
      <c r="N15" s="18"/>
      <c r="O15" s="18"/>
      <c r="P15" s="18"/>
      <c r="Q15" s="18"/>
    </row>
    <row r="16" spans="1:17" x14ac:dyDescent="0.2">
      <c r="A16" s="37"/>
      <c r="B16" s="37"/>
      <c r="C16" s="37"/>
      <c r="D16" s="33"/>
      <c r="E16" s="19"/>
      <c r="F16" s="17"/>
      <c r="G16" s="17"/>
      <c r="H16" s="39"/>
      <c r="I16" s="39"/>
      <c r="J16" s="34"/>
      <c r="K16" s="34"/>
      <c r="L16" s="34"/>
      <c r="M16" s="34"/>
      <c r="N16" s="34"/>
      <c r="O16" s="34"/>
      <c r="P16" s="34"/>
      <c r="Q16" s="34"/>
    </row>
    <row r="17" spans="1:18" x14ac:dyDescent="0.2">
      <c r="A17" s="37"/>
      <c r="B17" s="37"/>
      <c r="C17" s="37"/>
      <c r="D17" s="13"/>
      <c r="E17" s="19"/>
      <c r="F17" s="18"/>
      <c r="G17" s="18"/>
      <c r="H17" s="261" t="s">
        <v>349</v>
      </c>
      <c r="I17" s="20"/>
      <c r="J17" s="18"/>
      <c r="K17" s="18"/>
      <c r="L17" s="18"/>
      <c r="M17" s="18"/>
      <c r="N17" s="18"/>
      <c r="O17" s="18"/>
      <c r="P17" s="18"/>
      <c r="Q17" s="18"/>
    </row>
    <row r="18" spans="1:18" x14ac:dyDescent="0.2">
      <c r="A18" s="36"/>
      <c r="B18" s="36"/>
      <c r="C18" s="36"/>
      <c r="D18" s="13"/>
      <c r="E18" s="19"/>
      <c r="F18" s="18"/>
      <c r="G18" s="18"/>
      <c r="H18" s="21" t="s">
        <v>10</v>
      </c>
      <c r="I18" s="21"/>
      <c r="J18" s="18"/>
      <c r="K18" s="18"/>
      <c r="L18" s="18"/>
      <c r="M18" s="18"/>
      <c r="N18" s="18"/>
      <c r="O18" s="18"/>
      <c r="P18" s="18"/>
      <c r="Q18" s="18"/>
    </row>
    <row r="19" spans="1:18" x14ac:dyDescent="0.2">
      <c r="A19" s="10"/>
      <c r="B19" s="11"/>
      <c r="C19" s="12"/>
      <c r="D19" s="13"/>
      <c r="E19" s="19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</row>
    <row r="20" spans="1:18" ht="16.5" customHeight="1" x14ac:dyDescent="0.2">
      <c r="A20" s="285"/>
      <c r="B20" s="286"/>
      <c r="C20" s="295" t="s">
        <v>11</v>
      </c>
      <c r="D20" s="633" t="s">
        <v>220</v>
      </c>
      <c r="E20" s="633"/>
      <c r="F20" s="633"/>
      <c r="G20" s="633"/>
      <c r="H20" s="633"/>
      <c r="I20" s="633"/>
      <c r="J20" s="633"/>
      <c r="K20" s="633"/>
      <c r="L20" s="633"/>
      <c r="M20" s="633"/>
      <c r="N20" s="633"/>
      <c r="O20" s="633"/>
      <c r="P20" s="633"/>
      <c r="Q20" s="633"/>
    </row>
    <row r="21" spans="1:18" x14ac:dyDescent="0.2">
      <c r="A21" s="285"/>
      <c r="B21" s="286"/>
      <c r="C21" s="287"/>
      <c r="D21" s="288"/>
      <c r="E21" s="296"/>
      <c r="F21" s="289"/>
      <c r="G21" s="289"/>
      <c r="H21" s="290" t="s">
        <v>12</v>
      </c>
      <c r="I21" s="290"/>
      <c r="J21" s="289"/>
      <c r="K21" s="291"/>
      <c r="L21" s="292"/>
      <c r="M21" s="292"/>
      <c r="N21" s="292"/>
      <c r="O21" s="292"/>
      <c r="P21" s="292"/>
      <c r="Q21" s="292"/>
    </row>
    <row r="22" spans="1:18" x14ac:dyDescent="0.2">
      <c r="A22" s="297"/>
      <c r="B22" s="298"/>
      <c r="C22" s="287"/>
      <c r="D22" s="288"/>
      <c r="E22" s="293"/>
      <c r="F22" s="292"/>
      <c r="G22" s="292"/>
      <c r="H22" s="292"/>
      <c r="I22" s="292"/>
      <c r="J22" s="292"/>
      <c r="K22" s="292"/>
      <c r="L22" s="292"/>
      <c r="M22" s="292"/>
      <c r="N22" s="292"/>
      <c r="O22" s="292"/>
      <c r="P22" s="292"/>
      <c r="Q22" s="292"/>
    </row>
    <row r="23" spans="1:18" ht="15" customHeight="1" x14ac:dyDescent="0.25">
      <c r="A23" s="294"/>
      <c r="B23" s="286"/>
      <c r="C23" s="287"/>
      <c r="D23" s="616" t="s">
        <v>84</v>
      </c>
      <c r="E23" s="638"/>
      <c r="F23" s="638"/>
      <c r="G23" s="638"/>
      <c r="H23" s="638"/>
      <c r="I23" s="638"/>
      <c r="J23" s="638"/>
      <c r="K23" s="638"/>
      <c r="L23" s="638"/>
      <c r="M23" s="638"/>
      <c r="N23" s="638"/>
      <c r="O23" s="638"/>
      <c r="P23" s="638"/>
      <c r="Q23" s="638"/>
    </row>
    <row r="24" spans="1:18" ht="15" x14ac:dyDescent="0.25">
      <c r="A24" s="478"/>
      <c r="B24" s="481"/>
      <c r="C24" s="477"/>
      <c r="D24" s="483" t="s">
        <v>50</v>
      </c>
      <c r="E24" s="479"/>
      <c r="F24" s="479"/>
      <c r="G24" s="479"/>
      <c r="H24" s="483"/>
      <c r="I24" s="483"/>
      <c r="J24" s="620" t="s">
        <v>358</v>
      </c>
      <c r="K24" s="636"/>
      <c r="L24" s="482" t="s">
        <v>330</v>
      </c>
      <c r="M24" s="479"/>
      <c r="N24" s="479"/>
      <c r="O24" s="479"/>
      <c r="P24" s="479"/>
      <c r="Q24" s="480"/>
    </row>
    <row r="25" spans="1:18" ht="15" x14ac:dyDescent="0.25">
      <c r="A25" s="478"/>
      <c r="B25" s="481"/>
      <c r="C25" s="477"/>
      <c r="D25" s="483" t="s">
        <v>87</v>
      </c>
      <c r="E25" s="479"/>
      <c r="F25" s="479"/>
      <c r="G25" s="479"/>
      <c r="H25" s="483"/>
      <c r="I25" s="483"/>
      <c r="J25" s="620" t="s">
        <v>359</v>
      </c>
      <c r="K25" s="636"/>
      <c r="L25" s="482" t="s">
        <v>330</v>
      </c>
      <c r="M25" s="479"/>
      <c r="N25" s="479"/>
      <c r="O25" s="479"/>
      <c r="P25" s="479"/>
      <c r="Q25" s="480"/>
      <c r="R25" s="25"/>
    </row>
    <row r="26" spans="1:18" ht="15" x14ac:dyDescent="0.25">
      <c r="A26" s="478"/>
      <c r="B26" s="481"/>
      <c r="C26" s="477"/>
      <c r="D26" s="483" t="s">
        <v>14</v>
      </c>
      <c r="E26" s="479"/>
      <c r="F26" s="479"/>
      <c r="G26" s="479"/>
      <c r="H26" s="483"/>
      <c r="I26" s="483"/>
      <c r="J26" s="620" t="s">
        <v>360</v>
      </c>
      <c r="K26" s="636"/>
      <c r="L26" s="482" t="s">
        <v>15</v>
      </c>
      <c r="M26" s="479"/>
      <c r="N26" s="479"/>
      <c r="O26" s="479"/>
      <c r="P26" s="479"/>
      <c r="Q26" s="480"/>
    </row>
    <row r="27" spans="1:18" s="284" customFormat="1" x14ac:dyDescent="0.2">
      <c r="A27" s="478"/>
      <c r="B27" s="481"/>
      <c r="C27" s="477"/>
      <c r="D27" s="489" t="s">
        <v>90</v>
      </c>
      <c r="E27" s="479"/>
      <c r="F27" s="479"/>
      <c r="G27" s="479"/>
      <c r="H27" s="479"/>
      <c r="I27" s="479"/>
      <c r="J27" s="479"/>
      <c r="K27" s="479"/>
      <c r="L27" s="479"/>
      <c r="M27" s="479"/>
      <c r="N27" s="479"/>
      <c r="O27" s="479"/>
      <c r="P27" s="479"/>
      <c r="Q27" s="480"/>
    </row>
    <row r="28" spans="1:18" x14ac:dyDescent="0.2">
      <c r="A28" s="478"/>
      <c r="B28" s="481"/>
      <c r="C28" s="476"/>
      <c r="D28" s="477"/>
      <c r="E28" s="478"/>
      <c r="F28" s="479"/>
      <c r="G28" s="479"/>
      <c r="H28" s="479"/>
      <c r="I28" s="479"/>
      <c r="J28" s="479"/>
      <c r="K28" s="479"/>
      <c r="L28" s="479"/>
      <c r="M28" s="479"/>
      <c r="N28" s="479"/>
      <c r="O28" s="479"/>
      <c r="P28" s="479"/>
      <c r="Q28" s="480"/>
    </row>
    <row r="29" spans="1:18" x14ac:dyDescent="0.2">
      <c r="A29" s="478"/>
      <c r="B29" s="481"/>
      <c r="C29" s="476"/>
      <c r="D29" s="477"/>
      <c r="E29" s="478"/>
      <c r="F29" s="479"/>
      <c r="G29" s="479"/>
      <c r="H29" s="479"/>
      <c r="I29" s="479"/>
      <c r="J29" s="479"/>
      <c r="K29" s="479"/>
      <c r="L29" s="479"/>
      <c r="M29" s="479"/>
      <c r="N29" s="479"/>
      <c r="O29" s="479"/>
      <c r="P29" s="479"/>
      <c r="Q29" s="480"/>
    </row>
    <row r="30" spans="1:18" ht="12.75" customHeight="1" x14ac:dyDescent="0.2">
      <c r="A30" s="618" t="s">
        <v>16</v>
      </c>
      <c r="B30" s="625" t="s">
        <v>17</v>
      </c>
      <c r="C30" s="618" t="s">
        <v>1</v>
      </c>
      <c r="D30" s="618" t="s">
        <v>2</v>
      </c>
      <c r="E30" s="618" t="s">
        <v>18</v>
      </c>
      <c r="F30" s="618" t="s">
        <v>19</v>
      </c>
      <c r="G30" s="619"/>
      <c r="H30" s="619"/>
      <c r="I30" s="619"/>
      <c r="J30" s="618" t="s">
        <v>20</v>
      </c>
      <c r="K30" s="639"/>
      <c r="L30" s="639"/>
      <c r="M30" s="639"/>
      <c r="N30" s="639"/>
      <c r="O30" s="618" t="s">
        <v>21</v>
      </c>
      <c r="P30" s="618" t="s">
        <v>22</v>
      </c>
      <c r="Q30" s="640" t="s">
        <v>88</v>
      </c>
    </row>
    <row r="31" spans="1:18" ht="12.75" customHeight="1" x14ac:dyDescent="0.2">
      <c r="A31" s="619"/>
      <c r="B31" s="626"/>
      <c r="C31" s="627"/>
      <c r="D31" s="618"/>
      <c r="E31" s="618"/>
      <c r="F31" s="618" t="s">
        <v>23</v>
      </c>
      <c r="G31" s="618" t="s">
        <v>24</v>
      </c>
      <c r="H31" s="619"/>
      <c r="I31" s="619"/>
      <c r="J31" s="618" t="s">
        <v>89</v>
      </c>
      <c r="K31" s="618" t="s">
        <v>23</v>
      </c>
      <c r="L31" s="618" t="s">
        <v>24</v>
      </c>
      <c r="M31" s="619"/>
      <c r="N31" s="619"/>
      <c r="O31" s="618"/>
      <c r="P31" s="618"/>
      <c r="Q31" s="640"/>
    </row>
    <row r="32" spans="1:18" ht="12.75" customHeight="1" x14ac:dyDescent="0.2">
      <c r="A32" s="619"/>
      <c r="B32" s="626"/>
      <c r="C32" s="627"/>
      <c r="D32" s="618"/>
      <c r="E32" s="618"/>
      <c r="F32" s="619"/>
      <c r="G32" s="486" t="s">
        <v>25</v>
      </c>
      <c r="H32" s="486" t="s">
        <v>26</v>
      </c>
      <c r="I32" s="486" t="s">
        <v>27</v>
      </c>
      <c r="J32" s="627"/>
      <c r="K32" s="619"/>
      <c r="L32" s="486" t="s">
        <v>25</v>
      </c>
      <c r="M32" s="486" t="s">
        <v>26</v>
      </c>
      <c r="N32" s="486" t="s">
        <v>27</v>
      </c>
      <c r="O32" s="618"/>
      <c r="P32" s="618"/>
      <c r="Q32" s="640"/>
    </row>
    <row r="33" spans="1:17" ht="12.75" customHeight="1" x14ac:dyDescent="0.2">
      <c r="A33" s="484">
        <v>1</v>
      </c>
      <c r="B33" s="488">
        <v>2</v>
      </c>
      <c r="C33" s="486">
        <v>3</v>
      </c>
      <c r="D33" s="486">
        <v>4</v>
      </c>
      <c r="E33" s="485">
        <v>5</v>
      </c>
      <c r="F33" s="487">
        <v>6</v>
      </c>
      <c r="G33" s="487">
        <v>7</v>
      </c>
      <c r="H33" s="487">
        <v>8</v>
      </c>
      <c r="I33" s="487">
        <v>9</v>
      </c>
      <c r="J33" s="487">
        <v>10</v>
      </c>
      <c r="K33" s="487">
        <v>11</v>
      </c>
      <c r="L33" s="487">
        <v>12</v>
      </c>
      <c r="M33" s="487">
        <v>13</v>
      </c>
      <c r="N33" s="487">
        <v>14</v>
      </c>
      <c r="O33" s="487">
        <v>15</v>
      </c>
      <c r="P33" s="487">
        <v>16</v>
      </c>
      <c r="Q33" s="487">
        <v>17</v>
      </c>
    </row>
    <row r="34" spans="1:17" ht="15" customHeight="1" x14ac:dyDescent="0.2">
      <c r="A34" s="624" t="s">
        <v>76</v>
      </c>
      <c r="B34" s="635"/>
      <c r="C34" s="635"/>
      <c r="D34" s="635"/>
      <c r="E34" s="635"/>
      <c r="F34" s="635"/>
      <c r="G34" s="635"/>
      <c r="H34" s="635"/>
      <c r="I34" s="635"/>
      <c r="J34" s="635"/>
      <c r="K34" s="635"/>
      <c r="L34" s="635"/>
      <c r="M34" s="635"/>
      <c r="N34" s="635"/>
      <c r="O34" s="635"/>
      <c r="P34" s="635"/>
      <c r="Q34" s="635"/>
    </row>
    <row r="35" spans="1:17" s="284" customFormat="1" ht="63" x14ac:dyDescent="0.2">
      <c r="A35" s="491" t="s">
        <v>28</v>
      </c>
      <c r="B35" s="492" t="s">
        <v>92</v>
      </c>
      <c r="C35" s="493" t="s">
        <v>350</v>
      </c>
      <c r="D35" s="490" t="s">
        <v>70</v>
      </c>
      <c r="E35" s="494">
        <v>1</v>
      </c>
      <c r="F35" s="495">
        <v>20.75</v>
      </c>
      <c r="G35" s="495">
        <v>20.75</v>
      </c>
      <c r="H35" s="496"/>
      <c r="I35" s="496"/>
      <c r="J35" s="496">
        <v>20.75</v>
      </c>
      <c r="K35" s="496">
        <v>20.75</v>
      </c>
      <c r="L35" s="496"/>
      <c r="M35" s="496"/>
      <c r="N35" s="496">
        <v>1.62</v>
      </c>
      <c r="O35" s="496">
        <v>1.62</v>
      </c>
      <c r="P35" s="496"/>
      <c r="Q35" s="496"/>
    </row>
    <row r="36" spans="1:17" s="284" customFormat="1" ht="63" x14ac:dyDescent="0.2">
      <c r="A36" s="491" t="s">
        <v>29</v>
      </c>
      <c r="B36" s="492" t="s">
        <v>95</v>
      </c>
      <c r="C36" s="493" t="s">
        <v>351</v>
      </c>
      <c r="D36" s="490" t="s">
        <v>52</v>
      </c>
      <c r="E36" s="494">
        <v>1</v>
      </c>
      <c r="F36" s="495">
        <v>12.81</v>
      </c>
      <c r="G36" s="495">
        <v>12.81</v>
      </c>
      <c r="H36" s="496"/>
      <c r="I36" s="496"/>
      <c r="J36" s="496">
        <v>12.81</v>
      </c>
      <c r="K36" s="496">
        <v>12.81</v>
      </c>
      <c r="L36" s="496"/>
      <c r="M36" s="496"/>
      <c r="N36" s="496">
        <v>1</v>
      </c>
      <c r="O36" s="496">
        <v>1</v>
      </c>
      <c r="P36" s="496"/>
      <c r="Q36" s="496"/>
    </row>
    <row r="37" spans="1:17" s="284" customFormat="1" ht="63" x14ac:dyDescent="0.2">
      <c r="A37" s="491" t="s">
        <v>30</v>
      </c>
      <c r="B37" s="492" t="s">
        <v>93</v>
      </c>
      <c r="C37" s="493" t="s">
        <v>352</v>
      </c>
      <c r="D37" s="490" t="s">
        <v>72</v>
      </c>
      <c r="E37" s="494">
        <v>0.05</v>
      </c>
      <c r="F37" s="495">
        <v>165.95</v>
      </c>
      <c r="G37" s="495">
        <v>165.95</v>
      </c>
      <c r="H37" s="496"/>
      <c r="I37" s="496"/>
      <c r="J37" s="496">
        <v>8.3000000000000007</v>
      </c>
      <c r="K37" s="496">
        <v>8.3000000000000007</v>
      </c>
      <c r="L37" s="496"/>
      <c r="M37" s="496"/>
      <c r="N37" s="496">
        <v>12.96</v>
      </c>
      <c r="O37" s="496">
        <v>0.65</v>
      </c>
      <c r="P37" s="496"/>
      <c r="Q37" s="496"/>
    </row>
    <row r="38" spans="1:17" s="284" customFormat="1" ht="115.5" x14ac:dyDescent="0.2">
      <c r="A38" s="491" t="s">
        <v>31</v>
      </c>
      <c r="B38" s="492" t="s">
        <v>94</v>
      </c>
      <c r="C38" s="493" t="s">
        <v>353</v>
      </c>
      <c r="D38" s="490" t="s">
        <v>52</v>
      </c>
      <c r="E38" s="494">
        <v>1</v>
      </c>
      <c r="F38" s="495">
        <v>4.0999999999999996</v>
      </c>
      <c r="G38" s="495">
        <v>4.0999999999999996</v>
      </c>
      <c r="H38" s="496"/>
      <c r="I38" s="496"/>
      <c r="J38" s="496">
        <v>4.0999999999999996</v>
      </c>
      <c r="K38" s="496">
        <v>4.0999999999999996</v>
      </c>
      <c r="L38" s="496"/>
      <c r="M38" s="496"/>
      <c r="N38" s="496">
        <v>0.32</v>
      </c>
      <c r="O38" s="496">
        <v>0.32</v>
      </c>
      <c r="P38" s="496"/>
      <c r="Q38" s="496"/>
    </row>
    <row r="39" spans="1:17" s="284" customFormat="1" ht="63" x14ac:dyDescent="0.2">
      <c r="A39" s="491" t="s">
        <v>32</v>
      </c>
      <c r="B39" s="492" t="s">
        <v>208</v>
      </c>
      <c r="C39" s="493" t="s">
        <v>354</v>
      </c>
      <c r="D39" s="490" t="s">
        <v>52</v>
      </c>
      <c r="E39" s="494">
        <v>1</v>
      </c>
      <c r="F39" s="495">
        <v>20.75</v>
      </c>
      <c r="G39" s="495">
        <v>20.75</v>
      </c>
      <c r="H39" s="496"/>
      <c r="I39" s="496"/>
      <c r="J39" s="496">
        <v>20.75</v>
      </c>
      <c r="K39" s="496">
        <v>20.75</v>
      </c>
      <c r="L39" s="496"/>
      <c r="M39" s="496"/>
      <c r="N39" s="496">
        <v>1.62</v>
      </c>
      <c r="O39" s="496">
        <v>1.62</v>
      </c>
      <c r="P39" s="496"/>
      <c r="Q39" s="496"/>
    </row>
    <row r="40" spans="1:17" ht="15" x14ac:dyDescent="0.2">
      <c r="A40" s="611" t="s">
        <v>66</v>
      </c>
      <c r="B40" s="635"/>
      <c r="C40" s="635"/>
      <c r="D40" s="635"/>
      <c r="E40" s="635"/>
      <c r="F40" s="635"/>
      <c r="G40" s="635"/>
      <c r="H40" s="635"/>
      <c r="I40" s="635"/>
      <c r="J40" s="495">
        <v>66.709999999999994</v>
      </c>
      <c r="K40" s="495">
        <v>66.709999999999994</v>
      </c>
      <c r="L40" s="496"/>
      <c r="M40" s="496"/>
      <c r="N40" s="496"/>
      <c r="O40" s="495">
        <v>5.21</v>
      </c>
      <c r="P40" s="496"/>
      <c r="Q40" s="496"/>
    </row>
    <row r="41" spans="1:17" ht="15" x14ac:dyDescent="0.2">
      <c r="A41" s="611" t="s">
        <v>35</v>
      </c>
      <c r="B41" s="635"/>
      <c r="C41" s="635"/>
      <c r="D41" s="635"/>
      <c r="E41" s="635"/>
      <c r="F41" s="635"/>
      <c r="G41" s="635"/>
      <c r="H41" s="635"/>
      <c r="I41" s="635"/>
      <c r="J41" s="495">
        <v>3562.23</v>
      </c>
      <c r="K41" s="495">
        <v>3562.23</v>
      </c>
      <c r="L41" s="496"/>
      <c r="M41" s="496"/>
      <c r="N41" s="496"/>
      <c r="O41" s="495">
        <v>278.13</v>
      </c>
      <c r="P41" s="496"/>
      <c r="Q41" s="496"/>
    </row>
    <row r="42" spans="1:17" ht="15" x14ac:dyDescent="0.2">
      <c r="A42" s="611" t="s">
        <v>36</v>
      </c>
      <c r="B42" s="635"/>
      <c r="C42" s="635"/>
      <c r="D42" s="635"/>
      <c r="E42" s="635"/>
      <c r="F42" s="635"/>
      <c r="G42" s="635"/>
      <c r="H42" s="635"/>
      <c r="I42" s="635"/>
      <c r="J42" s="495">
        <v>2671.67</v>
      </c>
      <c r="K42" s="496"/>
      <c r="L42" s="496"/>
      <c r="M42" s="496"/>
      <c r="N42" s="496"/>
      <c r="O42" s="496"/>
      <c r="P42" s="496"/>
      <c r="Q42" s="496"/>
    </row>
    <row r="43" spans="1:17" ht="15" x14ac:dyDescent="0.2">
      <c r="A43" s="611" t="s">
        <v>37</v>
      </c>
      <c r="B43" s="635"/>
      <c r="C43" s="635"/>
      <c r="D43" s="635"/>
      <c r="E43" s="635"/>
      <c r="F43" s="635"/>
      <c r="G43" s="635"/>
      <c r="H43" s="635"/>
      <c r="I43" s="635"/>
      <c r="J43" s="495">
        <v>1282.4000000000001</v>
      </c>
      <c r="K43" s="496"/>
      <c r="L43" s="496"/>
      <c r="M43" s="496"/>
      <c r="N43" s="496"/>
      <c r="O43" s="496"/>
      <c r="P43" s="496"/>
      <c r="Q43" s="496"/>
    </row>
    <row r="44" spans="1:17" ht="15" x14ac:dyDescent="0.2">
      <c r="A44" s="613" t="s">
        <v>355</v>
      </c>
      <c r="B44" s="635"/>
      <c r="C44" s="635"/>
      <c r="D44" s="635"/>
      <c r="E44" s="635"/>
      <c r="F44" s="635"/>
      <c r="G44" s="635"/>
      <c r="H44" s="635"/>
      <c r="I44" s="635"/>
      <c r="J44" s="497">
        <v>7516.3</v>
      </c>
      <c r="K44" s="496"/>
      <c r="L44" s="496"/>
      <c r="M44" s="496"/>
      <c r="N44" s="496"/>
      <c r="O44" s="497">
        <v>278.13</v>
      </c>
      <c r="P44" s="496"/>
      <c r="Q44" s="496"/>
    </row>
    <row r="45" spans="1:17" ht="15" x14ac:dyDescent="0.2">
      <c r="A45" s="622" t="s">
        <v>45</v>
      </c>
      <c r="B45" s="637"/>
      <c r="C45" s="637"/>
      <c r="D45" s="637"/>
      <c r="E45" s="637"/>
      <c r="F45" s="637"/>
      <c r="G45" s="637"/>
      <c r="H45" s="637"/>
      <c r="I45" s="637"/>
      <c r="J45" s="637"/>
      <c r="K45" s="637"/>
      <c r="L45" s="637"/>
      <c r="M45" s="637"/>
      <c r="N45" s="637"/>
      <c r="O45" s="637"/>
      <c r="P45" s="637"/>
      <c r="Q45" s="637"/>
    </row>
    <row r="46" spans="1:17" ht="15" x14ac:dyDescent="0.2">
      <c r="A46" s="611" t="s">
        <v>67</v>
      </c>
      <c r="B46" s="635"/>
      <c r="C46" s="635"/>
      <c r="D46" s="635"/>
      <c r="E46" s="635"/>
      <c r="F46" s="635"/>
      <c r="G46" s="635"/>
      <c r="H46" s="635"/>
      <c r="I46" s="635"/>
      <c r="J46" s="495">
        <v>66.709999999999994</v>
      </c>
      <c r="K46" s="495">
        <v>66.709999999999994</v>
      </c>
      <c r="L46" s="496"/>
      <c r="M46" s="496"/>
      <c r="N46" s="496"/>
      <c r="O46" s="495">
        <v>5.21</v>
      </c>
      <c r="P46" s="496"/>
      <c r="Q46" s="496"/>
    </row>
    <row r="47" spans="1:17" ht="15" x14ac:dyDescent="0.2">
      <c r="A47" s="611" t="s">
        <v>46</v>
      </c>
      <c r="B47" s="635"/>
      <c r="C47" s="635"/>
      <c r="D47" s="635"/>
      <c r="E47" s="635"/>
      <c r="F47" s="635"/>
      <c r="G47" s="635"/>
      <c r="H47" s="635"/>
      <c r="I47" s="635"/>
      <c r="J47" s="495">
        <v>3562.23</v>
      </c>
      <c r="K47" s="495">
        <v>3562.23</v>
      </c>
      <c r="L47" s="496"/>
      <c r="M47" s="496"/>
      <c r="N47" s="496"/>
      <c r="O47" s="495">
        <v>278.13</v>
      </c>
      <c r="P47" s="496"/>
      <c r="Q47" s="496"/>
    </row>
    <row r="48" spans="1:17" ht="15" x14ac:dyDescent="0.2">
      <c r="A48" s="611" t="s">
        <v>47</v>
      </c>
      <c r="B48" s="635"/>
      <c r="C48" s="635"/>
      <c r="D48" s="635"/>
      <c r="E48" s="635"/>
      <c r="F48" s="635"/>
      <c r="G48" s="635"/>
      <c r="H48" s="635"/>
      <c r="I48" s="635"/>
      <c r="J48" s="496"/>
      <c r="K48" s="496"/>
      <c r="L48" s="496"/>
      <c r="M48" s="496"/>
      <c r="N48" s="496"/>
      <c r="O48" s="496"/>
      <c r="P48" s="496"/>
      <c r="Q48" s="496"/>
    </row>
    <row r="49" spans="1:17" ht="47.25" customHeight="1" x14ac:dyDescent="0.2">
      <c r="A49" s="611" t="s">
        <v>347</v>
      </c>
      <c r="B49" s="635"/>
      <c r="C49" s="635"/>
      <c r="D49" s="635"/>
      <c r="E49" s="635"/>
      <c r="F49" s="635"/>
      <c r="G49" s="635"/>
      <c r="H49" s="635"/>
      <c r="I49" s="635"/>
      <c r="J49" s="495">
        <v>13.34</v>
      </c>
      <c r="K49" s="495">
        <v>13.34</v>
      </c>
      <c r="L49" s="496"/>
      <c r="M49" s="496"/>
      <c r="N49" s="496"/>
      <c r="O49" s="495">
        <v>1.042</v>
      </c>
      <c r="P49" s="496"/>
      <c r="Q49" s="496"/>
    </row>
    <row r="50" spans="1:17" ht="15" x14ac:dyDescent="0.2">
      <c r="A50" s="611" t="s">
        <v>210</v>
      </c>
      <c r="B50" s="635"/>
      <c r="C50" s="635"/>
      <c r="D50" s="635"/>
      <c r="E50" s="635"/>
      <c r="F50" s="635"/>
      <c r="G50" s="635"/>
      <c r="H50" s="635"/>
      <c r="I50" s="635"/>
      <c r="J50" s="495">
        <v>3482.18</v>
      </c>
      <c r="K50" s="495">
        <v>3482.18</v>
      </c>
      <c r="L50" s="496"/>
      <c r="M50" s="496"/>
      <c r="N50" s="496"/>
      <c r="O50" s="495">
        <v>271.875</v>
      </c>
      <c r="P50" s="496"/>
      <c r="Q50" s="496"/>
    </row>
    <row r="51" spans="1:17" ht="15" x14ac:dyDescent="0.2">
      <c r="A51" s="611" t="s">
        <v>36</v>
      </c>
      <c r="B51" s="635"/>
      <c r="C51" s="635"/>
      <c r="D51" s="635"/>
      <c r="E51" s="635"/>
      <c r="F51" s="635"/>
      <c r="G51" s="635"/>
      <c r="H51" s="635"/>
      <c r="I51" s="635"/>
      <c r="J51" s="495">
        <v>2671.67</v>
      </c>
      <c r="K51" s="496"/>
      <c r="L51" s="496"/>
      <c r="M51" s="496"/>
      <c r="N51" s="496"/>
      <c r="O51" s="496"/>
      <c r="P51" s="496"/>
      <c r="Q51" s="496"/>
    </row>
    <row r="52" spans="1:17" ht="15" x14ac:dyDescent="0.2">
      <c r="A52" s="611" t="s">
        <v>47</v>
      </c>
      <c r="B52" s="635"/>
      <c r="C52" s="635"/>
      <c r="D52" s="635"/>
      <c r="E52" s="635"/>
      <c r="F52" s="635"/>
      <c r="G52" s="635"/>
      <c r="H52" s="635"/>
      <c r="I52" s="635"/>
      <c r="J52" s="496"/>
      <c r="K52" s="496"/>
      <c r="L52" s="496"/>
      <c r="M52" s="496"/>
      <c r="N52" s="496"/>
      <c r="O52" s="496"/>
      <c r="P52" s="496"/>
      <c r="Q52" s="496"/>
    </row>
    <row r="53" spans="1:17" ht="15" x14ac:dyDescent="0.2">
      <c r="A53" s="611" t="s">
        <v>356</v>
      </c>
      <c r="B53" s="635"/>
      <c r="C53" s="635"/>
      <c r="D53" s="635"/>
      <c r="E53" s="635"/>
      <c r="F53" s="635"/>
      <c r="G53" s="635"/>
      <c r="H53" s="635"/>
      <c r="I53" s="635"/>
      <c r="J53" s="495">
        <v>2671.67</v>
      </c>
      <c r="K53" s="496"/>
      <c r="L53" s="496"/>
      <c r="M53" s="496"/>
      <c r="N53" s="496"/>
      <c r="O53" s="496"/>
      <c r="P53" s="496"/>
      <c r="Q53" s="496"/>
    </row>
    <row r="54" spans="1:17" ht="15" x14ac:dyDescent="0.2">
      <c r="A54" s="611" t="s">
        <v>37</v>
      </c>
      <c r="B54" s="635"/>
      <c r="C54" s="635"/>
      <c r="D54" s="635"/>
      <c r="E54" s="635"/>
      <c r="F54" s="635"/>
      <c r="G54" s="635"/>
      <c r="H54" s="635"/>
      <c r="I54" s="635"/>
      <c r="J54" s="495">
        <v>1282.4000000000001</v>
      </c>
      <c r="K54" s="496"/>
      <c r="L54" s="496"/>
      <c r="M54" s="496"/>
      <c r="N54" s="496"/>
      <c r="O54" s="496"/>
      <c r="P54" s="496"/>
      <c r="Q54" s="496"/>
    </row>
    <row r="55" spans="1:17" ht="15" x14ac:dyDescent="0.2">
      <c r="A55" s="611" t="s">
        <v>47</v>
      </c>
      <c r="B55" s="635"/>
      <c r="C55" s="635"/>
      <c r="D55" s="635"/>
      <c r="E55" s="635"/>
      <c r="F55" s="635"/>
      <c r="G55" s="635"/>
      <c r="H55" s="635"/>
      <c r="I55" s="635"/>
      <c r="J55" s="496"/>
      <c r="K55" s="496"/>
      <c r="L55" s="496"/>
      <c r="M55" s="496"/>
      <c r="N55" s="496"/>
      <c r="O55" s="496"/>
      <c r="P55" s="496"/>
      <c r="Q55" s="496"/>
    </row>
    <row r="56" spans="1:17" ht="15" x14ac:dyDescent="0.2">
      <c r="A56" s="611" t="s">
        <v>357</v>
      </c>
      <c r="B56" s="635"/>
      <c r="C56" s="635"/>
      <c r="D56" s="635"/>
      <c r="E56" s="635"/>
      <c r="F56" s="635"/>
      <c r="G56" s="635"/>
      <c r="H56" s="635"/>
      <c r="I56" s="635"/>
      <c r="J56" s="495">
        <v>1282.4000000000001</v>
      </c>
      <c r="K56" s="496"/>
      <c r="L56" s="496"/>
      <c r="M56" s="496"/>
      <c r="N56" s="496"/>
      <c r="O56" s="496"/>
      <c r="P56" s="496"/>
      <c r="Q56" s="496"/>
    </row>
    <row r="57" spans="1:17" ht="15" x14ac:dyDescent="0.2">
      <c r="A57" s="613" t="s">
        <v>48</v>
      </c>
      <c r="B57" s="635"/>
      <c r="C57" s="635"/>
      <c r="D57" s="635"/>
      <c r="E57" s="635"/>
      <c r="F57" s="635"/>
      <c r="G57" s="635"/>
      <c r="H57" s="635"/>
      <c r="I57" s="635"/>
      <c r="J57" s="496"/>
      <c r="K57" s="496"/>
      <c r="L57" s="496"/>
      <c r="M57" s="496"/>
      <c r="N57" s="496"/>
      <c r="O57" s="496"/>
      <c r="P57" s="496"/>
      <c r="Q57" s="496"/>
    </row>
    <row r="58" spans="1:17" ht="15" x14ac:dyDescent="0.2">
      <c r="A58" s="611" t="s">
        <v>38</v>
      </c>
      <c r="B58" s="635"/>
      <c r="C58" s="635"/>
      <c r="D58" s="635"/>
      <c r="E58" s="635"/>
      <c r="F58" s="635"/>
      <c r="G58" s="635"/>
      <c r="H58" s="635"/>
      <c r="I58" s="635"/>
      <c r="J58" s="495">
        <v>7516.3</v>
      </c>
      <c r="K58" s="496"/>
      <c r="L58" s="496"/>
      <c r="M58" s="496"/>
      <c r="N58" s="496"/>
      <c r="O58" s="495">
        <v>278.13</v>
      </c>
      <c r="P58" s="496"/>
      <c r="Q58" s="496"/>
    </row>
    <row r="59" spans="1:17" ht="15" x14ac:dyDescent="0.2">
      <c r="A59" s="611" t="s">
        <v>39</v>
      </c>
      <c r="B59" s="635"/>
      <c r="C59" s="635"/>
      <c r="D59" s="635"/>
      <c r="E59" s="635"/>
      <c r="F59" s="635"/>
      <c r="G59" s="635"/>
      <c r="H59" s="635"/>
      <c r="I59" s="635"/>
      <c r="J59" s="496"/>
      <c r="K59" s="496"/>
      <c r="L59" s="496"/>
      <c r="M59" s="496"/>
      <c r="N59" s="496"/>
      <c r="O59" s="496"/>
      <c r="P59" s="496"/>
      <c r="Q59" s="496"/>
    </row>
    <row r="60" spans="1:17" ht="15" x14ac:dyDescent="0.2">
      <c r="A60" s="611" t="s">
        <v>42</v>
      </c>
      <c r="B60" s="635"/>
      <c r="C60" s="635"/>
      <c r="D60" s="635"/>
      <c r="E60" s="635"/>
      <c r="F60" s="635"/>
      <c r="G60" s="635"/>
      <c r="H60" s="635"/>
      <c r="I60" s="635"/>
      <c r="J60" s="495">
        <v>3562.23</v>
      </c>
      <c r="K60" s="496"/>
      <c r="L60" s="496"/>
      <c r="M60" s="496"/>
      <c r="N60" s="496"/>
      <c r="O60" s="496"/>
      <c r="P60" s="496"/>
      <c r="Q60" s="496"/>
    </row>
    <row r="61" spans="1:17" ht="15" x14ac:dyDescent="0.2">
      <c r="A61" s="611" t="s">
        <v>43</v>
      </c>
      <c r="B61" s="635"/>
      <c r="C61" s="635"/>
      <c r="D61" s="635"/>
      <c r="E61" s="635"/>
      <c r="F61" s="635"/>
      <c r="G61" s="635"/>
      <c r="H61" s="635"/>
      <c r="I61" s="635"/>
      <c r="J61" s="495">
        <v>2671.67</v>
      </c>
      <c r="K61" s="496"/>
      <c r="L61" s="496"/>
      <c r="M61" s="496"/>
      <c r="N61" s="496"/>
      <c r="O61" s="496"/>
      <c r="P61" s="496"/>
      <c r="Q61" s="496"/>
    </row>
    <row r="62" spans="1:17" ht="15" x14ac:dyDescent="0.2">
      <c r="A62" s="611" t="s">
        <v>44</v>
      </c>
      <c r="B62" s="635"/>
      <c r="C62" s="635"/>
      <c r="D62" s="635"/>
      <c r="E62" s="635"/>
      <c r="F62" s="635"/>
      <c r="G62" s="635"/>
      <c r="H62" s="635"/>
      <c r="I62" s="635"/>
      <c r="J62" s="495">
        <v>1282.4000000000001</v>
      </c>
      <c r="K62" s="496"/>
      <c r="L62" s="496"/>
      <c r="M62" s="496"/>
      <c r="N62" s="496"/>
      <c r="O62" s="496"/>
      <c r="P62" s="496"/>
      <c r="Q62" s="496"/>
    </row>
    <row r="63" spans="1:17" ht="15.75" customHeight="1" x14ac:dyDescent="0.2">
      <c r="A63" s="613" t="s">
        <v>49</v>
      </c>
      <c r="B63" s="635"/>
      <c r="C63" s="635"/>
      <c r="D63" s="635"/>
      <c r="E63" s="635"/>
      <c r="F63" s="635"/>
      <c r="G63" s="635"/>
      <c r="H63" s="635"/>
      <c r="I63" s="635"/>
      <c r="J63" s="497">
        <v>7516.3</v>
      </c>
      <c r="K63" s="496"/>
      <c r="L63" s="496"/>
      <c r="M63" s="496"/>
      <c r="N63" s="496"/>
      <c r="O63" s="497">
        <v>278.13</v>
      </c>
      <c r="P63" s="496"/>
      <c r="Q63" s="496"/>
    </row>
    <row r="64" spans="1:17" ht="14.25" x14ac:dyDescent="0.2">
      <c r="A64" s="274"/>
      <c r="B64" s="274"/>
      <c r="C64" s="274"/>
      <c r="D64" s="274"/>
      <c r="E64" s="274"/>
      <c r="F64" s="274"/>
      <c r="G64" s="274"/>
      <c r="H64" s="274"/>
      <c r="I64" s="274"/>
      <c r="J64" s="274"/>
      <c r="K64" s="274"/>
      <c r="L64" s="275"/>
      <c r="M64" s="275"/>
      <c r="N64" s="273"/>
      <c r="O64" s="273"/>
      <c r="P64" s="273"/>
      <c r="Q64" s="273"/>
    </row>
    <row r="65" spans="1:17" ht="14.25" x14ac:dyDescent="0.2">
      <c r="A65" s="614" t="s">
        <v>60</v>
      </c>
      <c r="B65" s="614"/>
      <c r="C65" s="614"/>
      <c r="D65" s="614"/>
      <c r="E65" s="614"/>
      <c r="F65" s="614"/>
      <c r="G65" s="614"/>
      <c r="H65" s="614"/>
      <c r="I65" s="614"/>
      <c r="J65" s="614"/>
      <c r="K65" s="614"/>
      <c r="L65" s="615"/>
      <c r="M65" s="615"/>
      <c r="N65" s="284"/>
      <c r="O65" s="284"/>
      <c r="P65" s="284"/>
      <c r="Q65" s="284"/>
    </row>
    <row r="66" spans="1:17" ht="14.25" x14ac:dyDescent="0.2">
      <c r="A66" s="274"/>
      <c r="B66" s="274"/>
      <c r="C66" s="274"/>
      <c r="D66" s="274"/>
      <c r="E66" s="274"/>
      <c r="F66" s="274"/>
      <c r="G66" s="274"/>
      <c r="H66" s="274"/>
      <c r="I66" s="274"/>
      <c r="J66" s="274"/>
      <c r="K66" s="274"/>
      <c r="L66" s="275"/>
      <c r="M66" s="275"/>
      <c r="N66" s="273"/>
      <c r="O66" s="273"/>
      <c r="P66" s="273"/>
      <c r="Q66" s="273"/>
    </row>
    <row r="67" spans="1:17" ht="14.25" x14ac:dyDescent="0.2">
      <c r="A67" s="614" t="s">
        <v>75</v>
      </c>
      <c r="B67" s="614"/>
      <c r="C67" s="614"/>
      <c r="D67" s="614"/>
      <c r="E67" s="614"/>
      <c r="F67" s="614"/>
      <c r="G67" s="614"/>
      <c r="H67" s="614"/>
      <c r="I67" s="614"/>
      <c r="J67" s="614"/>
      <c r="K67" s="614"/>
      <c r="L67" s="615"/>
      <c r="M67" s="615"/>
      <c r="N67" s="284"/>
      <c r="O67" s="284"/>
      <c r="P67" s="284"/>
      <c r="Q67" s="284"/>
    </row>
  </sheetData>
  <mergeCells count="47">
    <mergeCell ref="A41:I41"/>
    <mergeCell ref="J30:N30"/>
    <mergeCell ref="O30:O32"/>
    <mergeCell ref="P30:P32"/>
    <mergeCell ref="Q30:Q32"/>
    <mergeCell ref="K31:K32"/>
    <mergeCell ref="L31:N31"/>
    <mergeCell ref="F30:I30"/>
    <mergeCell ref="A30:A32"/>
    <mergeCell ref="B30:B32"/>
    <mergeCell ref="C30:C32"/>
    <mergeCell ref="D30:D32"/>
    <mergeCell ref="E30:E32"/>
    <mergeCell ref="F31:F32"/>
    <mergeCell ref="G31:I31"/>
    <mergeCell ref="D20:Q20"/>
    <mergeCell ref="D23:Q23"/>
    <mergeCell ref="A67:M67"/>
    <mergeCell ref="A65:M65"/>
    <mergeCell ref="J31:J32"/>
    <mergeCell ref="A63:I63"/>
    <mergeCell ref="A58:I58"/>
    <mergeCell ref="A59:I59"/>
    <mergeCell ref="A60:I60"/>
    <mergeCell ref="A61:I61"/>
    <mergeCell ref="A62:I62"/>
    <mergeCell ref="A54:I54"/>
    <mergeCell ref="A55:I55"/>
    <mergeCell ref="A56:I56"/>
    <mergeCell ref="A53:I53"/>
    <mergeCell ref="A43:I43"/>
    <mergeCell ref="A42:I42"/>
    <mergeCell ref="J26:K26"/>
    <mergeCell ref="J24:K24"/>
    <mergeCell ref="J25:K25"/>
    <mergeCell ref="A57:I57"/>
    <mergeCell ref="A48:I48"/>
    <mergeCell ref="A49:I49"/>
    <mergeCell ref="A50:I50"/>
    <mergeCell ref="A51:I51"/>
    <mergeCell ref="A52:I52"/>
    <mergeCell ref="A44:I44"/>
    <mergeCell ref="A45:Q45"/>
    <mergeCell ref="A46:I46"/>
    <mergeCell ref="A47:I47"/>
    <mergeCell ref="A34:Q34"/>
    <mergeCell ref="A40:I40"/>
  </mergeCells>
  <pageMargins left="0.7" right="0.7" top="0.75" bottom="0.75" header="0.3" footer="0.3"/>
  <pageSetup paperSize="9" scale="62" orientation="landscape" horizontalDpi="4294967294" verticalDpi="4294967294" r:id="rId1"/>
  <rowBreaks count="1" manualBreakCount="1">
    <brk id="46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РЗ №1 </vt:lpstr>
      <vt:lpstr>РЗ №1 стар</vt:lpstr>
      <vt:lpstr>ЭМР в ценах 2001</vt:lpstr>
      <vt:lpstr>ЭМР в тек ценах</vt:lpstr>
      <vt:lpstr>ПНР в ценах 2001</vt:lpstr>
      <vt:lpstr>ПНР в тек ценах</vt:lpstr>
      <vt:lpstr>'РЗ №1 стар'!Заголовки_для_печати</vt:lpstr>
      <vt:lpstr>'ПНР в тек ценах'!Область_печати</vt:lpstr>
      <vt:lpstr>'ПНР в ценах 2001'!Область_печати</vt:lpstr>
      <vt:lpstr>'ЭМР в тек ценах'!Область_печати</vt:lpstr>
      <vt:lpstr>'ЭМР в ценах 2001'!Область_печати</vt:lpstr>
    </vt:vector>
  </TitlesOfParts>
  <Company>Energoneft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Гордейчик Ю.И.</dc:creator>
  <cp:lastModifiedBy>Писаренко Альвина Васильевна</cp:lastModifiedBy>
  <cp:lastPrinted>2022-02-04T09:05:08Z</cp:lastPrinted>
  <dcterms:created xsi:type="dcterms:W3CDTF">2018-04-13T07:53:30Z</dcterms:created>
  <dcterms:modified xsi:type="dcterms:W3CDTF">2022-02-09T09:49:06Z</dcterms:modified>
</cp:coreProperties>
</file>